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wdp" ContentType="image/vnd.ms-photo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drawings/drawing3.xml" ContentType="application/vnd.openxmlformats-officedocument.drawing+xml"/>
  <Override PartName="/xl/comments3.xml" ContentType="application/vnd.openxmlformats-officedocument.spreadsheetml.comments+xml"/>
  <Override PartName="/xl/drawings/drawing4.xml" ContentType="application/vnd.openxmlformats-officedocument.drawing+xml"/>
  <Override PartName="/xl/comments4.xml" ContentType="application/vnd.openxmlformats-officedocument.spreadsheetml.comments+xml"/>
  <Override PartName="/xl/drawings/drawing5.xml" ContentType="application/vnd.openxmlformats-officedocument.drawing+xml"/>
  <Override PartName="/xl/comments5.xml" ContentType="application/vnd.openxmlformats-officedocument.spreadsheetml.comments+xml"/>
  <Override PartName="/xl/drawings/drawing6.xml" ContentType="application/vnd.openxmlformats-officedocument.drawing+xml"/>
  <Override PartName="/xl/comments6.xml" ContentType="application/vnd.openxmlformats-officedocument.spreadsheetml.comments+xml"/>
  <Override PartName="/xl/drawings/drawing7.xml" ContentType="application/vnd.openxmlformats-officedocument.drawing+xml"/>
  <Override PartName="/xl/comments7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christian.rojo\Desktop\2018\PROGRAMA RCA\TPA DFZ-2018-1250-XV-RCA\Carta 27-04-2018\"/>
    </mc:Choice>
  </mc:AlternateContent>
  <bookViews>
    <workbookView xWindow="0" yWindow="0" windowWidth="20490" windowHeight="7155" activeTab="4"/>
  </bookViews>
  <sheets>
    <sheet name="23-04-2018" sheetId="1" r:id="rId1"/>
    <sheet name="24-04-2018" sheetId="2" r:id="rId2"/>
    <sheet name="25-04-2018" sheetId="3" r:id="rId3"/>
    <sheet name="26-04-2018" sheetId="4" r:id="rId4"/>
    <sheet name="27-04-2018" sheetId="5" r:id="rId5"/>
    <sheet name="28-04-2018" sheetId="6" r:id="rId6"/>
    <sheet name="29-04-2018" sheetId="7" r:id="rId7"/>
    <sheet name="resumen" sheetId="8" r:id="rId8"/>
  </sheets>
  <definedNames>
    <definedName name="Z_087A3C60_D1A5_4A61_A07F_5D0AD20B95A1_.wvu.PrintArea" localSheetId="0" hidden="1">'23-04-2018'!$A$1:$CO$49</definedName>
    <definedName name="Z_087A3C60_D1A5_4A61_A07F_5D0AD20B95A1_.wvu.PrintArea" localSheetId="1" hidden="1">'24-04-2018'!$A$1:$CO$49</definedName>
    <definedName name="Z_087A3C60_D1A5_4A61_A07F_5D0AD20B95A1_.wvu.PrintArea" localSheetId="2" hidden="1">'25-04-2018'!$A$1:$CO$49</definedName>
    <definedName name="Z_087A3C60_D1A5_4A61_A07F_5D0AD20B95A1_.wvu.PrintArea" localSheetId="3" hidden="1">'26-04-2018'!$A$1:$CO$49</definedName>
    <definedName name="Z_087A3C60_D1A5_4A61_A07F_5D0AD20B95A1_.wvu.PrintArea" localSheetId="4" hidden="1">'27-04-2018'!$A$1:$CO$49</definedName>
    <definedName name="Z_087A3C60_D1A5_4A61_A07F_5D0AD20B95A1_.wvu.PrintArea" localSheetId="5" hidden="1">'28-04-2018'!$A$1:$CO$49</definedName>
    <definedName name="Z_087A3C60_D1A5_4A61_A07F_5D0AD20B95A1_.wvu.PrintArea" localSheetId="6" hidden="1">'29-04-2018'!$A$1:$CO$49</definedName>
    <definedName name="Z_1406F648_B78D_4130_A913_24510723B113_.wvu.PrintArea" localSheetId="0" hidden="1">'23-04-2018'!$A$1:$CO$49</definedName>
    <definedName name="Z_1406F648_B78D_4130_A913_24510723B113_.wvu.PrintArea" localSheetId="1" hidden="1">'24-04-2018'!$A$1:$CO$49</definedName>
    <definedName name="Z_1406F648_B78D_4130_A913_24510723B113_.wvu.PrintArea" localSheetId="2" hidden="1">'25-04-2018'!$A$1:$CO$49</definedName>
    <definedName name="Z_1406F648_B78D_4130_A913_24510723B113_.wvu.PrintArea" localSheetId="3" hidden="1">'26-04-2018'!$A$1:$CO$49</definedName>
    <definedName name="Z_1406F648_B78D_4130_A913_24510723B113_.wvu.PrintArea" localSheetId="4" hidden="1">'27-04-2018'!$A$1:$CO$49</definedName>
    <definedName name="Z_1406F648_B78D_4130_A913_24510723B113_.wvu.PrintArea" localSheetId="5" hidden="1">'28-04-2018'!$A$1:$CO$49</definedName>
    <definedName name="Z_1406F648_B78D_4130_A913_24510723B113_.wvu.PrintArea" localSheetId="6" hidden="1">'29-04-2018'!$A$1:$CO$49</definedName>
    <definedName name="Z_25E6C1D8_4123_4F50_8C34_83EB3AB7DEAB_.wvu.PrintArea" localSheetId="0" hidden="1">'23-04-2018'!$A$1:$CO$49</definedName>
    <definedName name="Z_25E6C1D8_4123_4F50_8C34_83EB3AB7DEAB_.wvu.PrintArea" localSheetId="1" hidden="1">'24-04-2018'!$A$1:$CO$49</definedName>
    <definedName name="Z_25E6C1D8_4123_4F50_8C34_83EB3AB7DEAB_.wvu.PrintArea" localSheetId="2" hidden="1">'25-04-2018'!$A$1:$CO$49</definedName>
    <definedName name="Z_25E6C1D8_4123_4F50_8C34_83EB3AB7DEAB_.wvu.PrintArea" localSheetId="3" hidden="1">'26-04-2018'!$A$1:$CO$49</definedName>
    <definedName name="Z_25E6C1D8_4123_4F50_8C34_83EB3AB7DEAB_.wvu.PrintArea" localSheetId="4" hidden="1">'27-04-2018'!$A$1:$CO$49</definedName>
    <definedName name="Z_25E6C1D8_4123_4F50_8C34_83EB3AB7DEAB_.wvu.PrintArea" localSheetId="5" hidden="1">'28-04-2018'!$A$1:$CO$49</definedName>
    <definedName name="Z_25E6C1D8_4123_4F50_8C34_83EB3AB7DEAB_.wvu.PrintArea" localSheetId="6" hidden="1">'29-04-2018'!$A$1:$CO$49</definedName>
    <definedName name="Z_2DAF4FC9_666A_48E4_8870_522C96D643BE_.wvu.PrintArea" localSheetId="0" hidden="1">'23-04-2018'!$A$1:$CO$49</definedName>
    <definedName name="Z_2DAF4FC9_666A_48E4_8870_522C96D643BE_.wvu.PrintArea" localSheetId="1" hidden="1">'24-04-2018'!$A$1:$CO$49</definedName>
    <definedName name="Z_2DAF4FC9_666A_48E4_8870_522C96D643BE_.wvu.PrintArea" localSheetId="2" hidden="1">'25-04-2018'!$A$1:$CO$49</definedName>
    <definedName name="Z_2DAF4FC9_666A_48E4_8870_522C96D643BE_.wvu.PrintArea" localSheetId="3" hidden="1">'26-04-2018'!$A$1:$CO$49</definedName>
    <definedName name="Z_2DAF4FC9_666A_48E4_8870_522C96D643BE_.wvu.PrintArea" localSheetId="4" hidden="1">'27-04-2018'!$A$1:$CO$49</definedName>
    <definedName name="Z_2DAF4FC9_666A_48E4_8870_522C96D643BE_.wvu.PrintArea" localSheetId="5" hidden="1">'28-04-2018'!$A$1:$CO$49</definedName>
    <definedName name="Z_2DAF4FC9_666A_48E4_8870_522C96D643BE_.wvu.PrintArea" localSheetId="6" hidden="1">'29-04-2018'!$A$1:$CO$49</definedName>
    <definedName name="Z_385F3B3F_1752_4858_BCB9_831BBC86C47A_.wvu.PrintArea" localSheetId="0" hidden="1">'23-04-2018'!$A$1:$CO$49</definedName>
    <definedName name="Z_385F3B3F_1752_4858_BCB9_831BBC86C47A_.wvu.PrintArea" localSheetId="1" hidden="1">'24-04-2018'!$A$1:$CO$49</definedName>
    <definedName name="Z_385F3B3F_1752_4858_BCB9_831BBC86C47A_.wvu.PrintArea" localSheetId="2" hidden="1">'25-04-2018'!$A$1:$CO$49</definedName>
    <definedName name="Z_385F3B3F_1752_4858_BCB9_831BBC86C47A_.wvu.PrintArea" localSheetId="3" hidden="1">'26-04-2018'!$A$1:$CO$49</definedName>
    <definedName name="Z_385F3B3F_1752_4858_BCB9_831BBC86C47A_.wvu.PrintArea" localSheetId="4" hidden="1">'27-04-2018'!$A$1:$CO$49</definedName>
    <definedName name="Z_385F3B3F_1752_4858_BCB9_831BBC86C47A_.wvu.PrintArea" localSheetId="5" hidden="1">'28-04-2018'!$A$1:$CO$49</definedName>
    <definedName name="Z_385F3B3F_1752_4858_BCB9_831BBC86C47A_.wvu.PrintArea" localSheetId="6" hidden="1">'29-04-2018'!$A$1:$CO$49</definedName>
    <definedName name="Z_38D5F35D_4150_4BAF_AA19_0DDD677DD4A9_.wvu.PrintArea" localSheetId="0" hidden="1">'23-04-2018'!$A$1:$CO$49</definedName>
    <definedName name="Z_38D5F35D_4150_4BAF_AA19_0DDD677DD4A9_.wvu.PrintArea" localSheetId="1" hidden="1">'24-04-2018'!$A$1:$CO$49</definedName>
    <definedName name="Z_38D5F35D_4150_4BAF_AA19_0DDD677DD4A9_.wvu.PrintArea" localSheetId="2" hidden="1">'25-04-2018'!$A$1:$CO$49</definedName>
    <definedName name="Z_38D5F35D_4150_4BAF_AA19_0DDD677DD4A9_.wvu.PrintArea" localSheetId="3" hidden="1">'26-04-2018'!$A$1:$CO$49</definedName>
    <definedName name="Z_38D5F35D_4150_4BAF_AA19_0DDD677DD4A9_.wvu.PrintArea" localSheetId="4" hidden="1">'27-04-2018'!$A$1:$CO$49</definedName>
    <definedName name="Z_38D5F35D_4150_4BAF_AA19_0DDD677DD4A9_.wvu.PrintArea" localSheetId="5" hidden="1">'28-04-2018'!$A$1:$CO$49</definedName>
    <definedName name="Z_38D5F35D_4150_4BAF_AA19_0DDD677DD4A9_.wvu.PrintArea" localSheetId="6" hidden="1">'29-04-2018'!$A$1:$CO$49</definedName>
    <definedName name="Z_3F6EB2C3_29A4_417A_865C_349CBC7595E2_.wvu.PrintArea" localSheetId="0" hidden="1">'23-04-2018'!$A$1:$CO$49</definedName>
    <definedName name="Z_3F6EB2C3_29A4_417A_865C_349CBC7595E2_.wvu.PrintArea" localSheetId="1" hidden="1">'24-04-2018'!$A$1:$CO$49</definedName>
    <definedName name="Z_3F6EB2C3_29A4_417A_865C_349CBC7595E2_.wvu.PrintArea" localSheetId="2" hidden="1">'25-04-2018'!$A$1:$CO$49</definedName>
    <definedName name="Z_3F6EB2C3_29A4_417A_865C_349CBC7595E2_.wvu.PrintArea" localSheetId="3" hidden="1">'26-04-2018'!$A$1:$CO$49</definedName>
    <definedName name="Z_3F6EB2C3_29A4_417A_865C_349CBC7595E2_.wvu.PrintArea" localSheetId="4" hidden="1">'27-04-2018'!$A$1:$CO$49</definedName>
    <definedName name="Z_3F6EB2C3_29A4_417A_865C_349CBC7595E2_.wvu.PrintArea" localSheetId="5" hidden="1">'28-04-2018'!$A$1:$CO$49</definedName>
    <definedName name="Z_3F6EB2C3_29A4_417A_865C_349CBC7595E2_.wvu.PrintArea" localSheetId="6" hidden="1">'29-04-2018'!$A$1:$CO$49</definedName>
    <definedName name="Z_5B74FD5D_AD76_448D_B72D_13C1BC3249AC_.wvu.PrintArea" localSheetId="0" hidden="1">'23-04-2018'!$A$1:$CO$49</definedName>
    <definedName name="Z_5B74FD5D_AD76_448D_B72D_13C1BC3249AC_.wvu.PrintArea" localSheetId="1" hidden="1">'24-04-2018'!$A$1:$CO$49</definedName>
    <definedName name="Z_5B74FD5D_AD76_448D_B72D_13C1BC3249AC_.wvu.PrintArea" localSheetId="2" hidden="1">'25-04-2018'!$A$1:$CO$49</definedName>
    <definedName name="Z_5B74FD5D_AD76_448D_B72D_13C1BC3249AC_.wvu.PrintArea" localSheetId="3" hidden="1">'26-04-2018'!$A$1:$CO$49</definedName>
    <definedName name="Z_5B74FD5D_AD76_448D_B72D_13C1BC3249AC_.wvu.PrintArea" localSheetId="4" hidden="1">'27-04-2018'!$A$1:$CO$49</definedName>
    <definedName name="Z_5B74FD5D_AD76_448D_B72D_13C1BC3249AC_.wvu.PrintArea" localSheetId="5" hidden="1">'28-04-2018'!$A$1:$CO$49</definedName>
    <definedName name="Z_5B74FD5D_AD76_448D_B72D_13C1BC3249AC_.wvu.PrintArea" localSheetId="6" hidden="1">'29-04-2018'!$A$1:$CO$49</definedName>
    <definedName name="Z_5C630999_D12C_45DF_A010_84403363F418_.wvu.PrintArea" localSheetId="0" hidden="1">'23-04-2018'!$A$1:$CO$49</definedName>
    <definedName name="Z_5C630999_D12C_45DF_A010_84403363F418_.wvu.PrintArea" localSheetId="1" hidden="1">'24-04-2018'!$A$1:$CO$49</definedName>
    <definedName name="Z_5C630999_D12C_45DF_A010_84403363F418_.wvu.PrintArea" localSheetId="2" hidden="1">'25-04-2018'!$A$1:$CO$49</definedName>
    <definedName name="Z_5C630999_D12C_45DF_A010_84403363F418_.wvu.PrintArea" localSheetId="3" hidden="1">'26-04-2018'!$A$1:$CO$49</definedName>
    <definedName name="Z_5C630999_D12C_45DF_A010_84403363F418_.wvu.PrintArea" localSheetId="4" hidden="1">'27-04-2018'!$A$1:$CO$49</definedName>
    <definedName name="Z_5C630999_D12C_45DF_A010_84403363F418_.wvu.PrintArea" localSheetId="5" hidden="1">'28-04-2018'!$A$1:$CO$49</definedName>
    <definedName name="Z_5C630999_D12C_45DF_A010_84403363F418_.wvu.PrintArea" localSheetId="6" hidden="1">'29-04-2018'!$A$1:$CO$49</definedName>
    <definedName name="Z_67E9AF9C_6571_486D_80E0_2FB863005C8F_.wvu.PrintArea" localSheetId="0" hidden="1">'23-04-2018'!$A$1:$CO$49</definedName>
    <definedName name="Z_67E9AF9C_6571_486D_80E0_2FB863005C8F_.wvu.PrintArea" localSheetId="1" hidden="1">'24-04-2018'!$A$1:$CO$49</definedName>
    <definedName name="Z_67E9AF9C_6571_486D_80E0_2FB863005C8F_.wvu.PrintArea" localSheetId="2" hidden="1">'25-04-2018'!$A$1:$CO$49</definedName>
    <definedName name="Z_67E9AF9C_6571_486D_80E0_2FB863005C8F_.wvu.PrintArea" localSheetId="3" hidden="1">'26-04-2018'!$A$1:$CO$49</definedName>
    <definedName name="Z_67E9AF9C_6571_486D_80E0_2FB863005C8F_.wvu.PrintArea" localSheetId="4" hidden="1">'27-04-2018'!$A$1:$CO$49</definedName>
    <definedName name="Z_67E9AF9C_6571_486D_80E0_2FB863005C8F_.wvu.PrintArea" localSheetId="5" hidden="1">'28-04-2018'!$A$1:$CO$49</definedName>
    <definedName name="Z_67E9AF9C_6571_486D_80E0_2FB863005C8F_.wvu.PrintArea" localSheetId="6" hidden="1">'29-04-2018'!$A$1:$CO$49</definedName>
    <definedName name="Z_71D87187_8F13_45F6_A088_46D3B4C34203_.wvu.PrintArea" localSheetId="0" hidden="1">'23-04-2018'!$A$1:$CO$49</definedName>
    <definedName name="Z_71D87187_8F13_45F6_A088_46D3B4C34203_.wvu.PrintArea" localSheetId="1" hidden="1">'24-04-2018'!$A$1:$CO$49</definedName>
    <definedName name="Z_71D87187_8F13_45F6_A088_46D3B4C34203_.wvu.PrintArea" localSheetId="2" hidden="1">'25-04-2018'!$A$1:$CO$49</definedName>
    <definedName name="Z_71D87187_8F13_45F6_A088_46D3B4C34203_.wvu.PrintArea" localSheetId="3" hidden="1">'26-04-2018'!$A$1:$CO$49</definedName>
    <definedName name="Z_71D87187_8F13_45F6_A088_46D3B4C34203_.wvu.PrintArea" localSheetId="4" hidden="1">'27-04-2018'!$A$1:$CO$49</definedName>
    <definedName name="Z_71D87187_8F13_45F6_A088_46D3B4C34203_.wvu.PrintArea" localSheetId="5" hidden="1">'28-04-2018'!$A$1:$CO$49</definedName>
    <definedName name="Z_71D87187_8F13_45F6_A088_46D3B4C34203_.wvu.PrintArea" localSheetId="6" hidden="1">'29-04-2018'!$A$1:$CO$49</definedName>
    <definedName name="Z_8F0D9F89_B7C8_457E_A46F_8AC6B40C1463_.wvu.PrintArea" localSheetId="0" hidden="1">'23-04-2018'!$A$1:$CO$49</definedName>
    <definedName name="Z_8F0D9F89_B7C8_457E_A46F_8AC6B40C1463_.wvu.PrintArea" localSheetId="1" hidden="1">'24-04-2018'!$A$1:$CO$49</definedName>
    <definedName name="Z_8F0D9F89_B7C8_457E_A46F_8AC6B40C1463_.wvu.PrintArea" localSheetId="2" hidden="1">'25-04-2018'!$A$1:$CO$49</definedName>
    <definedName name="Z_8F0D9F89_B7C8_457E_A46F_8AC6B40C1463_.wvu.PrintArea" localSheetId="3" hidden="1">'26-04-2018'!$A$1:$CO$49</definedName>
    <definedName name="Z_8F0D9F89_B7C8_457E_A46F_8AC6B40C1463_.wvu.PrintArea" localSheetId="4" hidden="1">'27-04-2018'!$A$1:$CO$49</definedName>
    <definedName name="Z_8F0D9F89_B7C8_457E_A46F_8AC6B40C1463_.wvu.PrintArea" localSheetId="5" hidden="1">'28-04-2018'!$A$1:$CO$49</definedName>
    <definedName name="Z_8F0D9F89_B7C8_457E_A46F_8AC6B40C1463_.wvu.PrintArea" localSheetId="6" hidden="1">'29-04-2018'!$A$1:$CO$49</definedName>
    <definedName name="Z_B62D38C9_9198_410C_B434_C6F151E6D083_.wvu.PrintArea" localSheetId="0" hidden="1">'23-04-2018'!$A$1:$CO$49</definedName>
    <definedName name="Z_B62D38C9_9198_410C_B434_C6F151E6D083_.wvu.PrintArea" localSheetId="1" hidden="1">'24-04-2018'!$A$1:$CO$49</definedName>
    <definedName name="Z_B62D38C9_9198_410C_B434_C6F151E6D083_.wvu.PrintArea" localSheetId="2" hidden="1">'25-04-2018'!$A$1:$CO$49</definedName>
    <definedName name="Z_B62D38C9_9198_410C_B434_C6F151E6D083_.wvu.PrintArea" localSheetId="3" hidden="1">'26-04-2018'!$A$1:$CO$49</definedName>
    <definedName name="Z_B62D38C9_9198_410C_B434_C6F151E6D083_.wvu.PrintArea" localSheetId="4" hidden="1">'27-04-2018'!$A$1:$CO$49</definedName>
    <definedName name="Z_B62D38C9_9198_410C_B434_C6F151E6D083_.wvu.PrintArea" localSheetId="5" hidden="1">'28-04-2018'!$A$1:$CO$49</definedName>
    <definedName name="Z_B62D38C9_9198_410C_B434_C6F151E6D083_.wvu.PrintArea" localSheetId="6" hidden="1">'29-04-2018'!$A$1:$CO$49</definedName>
  </definedNames>
  <calcPr calcId="162913"/>
  <customWorkbookViews>
    <customWorkbookView name="ltapial - Vista personalizada" guid="{013FC5BE-8998-4BAB-B2D6-808553E6E165}" mergeInterval="0" personalView="1" maximized="1" xWindow="1" yWindow="1" windowWidth="1916" windowHeight="846" activeSheetId="5"/>
    <customWorkbookView name="ccaimapu - Vista personalizada" guid="{D6539CD0-810B-44D3-8EA4-FBCF2044962B}" mergeInterval="0" personalView="1" maximized="1" xWindow="1" yWindow="1" windowWidth="1920" windowHeight="889" activeSheetId="5"/>
    <customWorkbookView name="rvillalobos - Vista personalizada" guid="{7F3D3A2D-0CE0-4F33-B333-84DAF097117A}" mergeInterval="0" personalView="1" maximized="1" xWindow="1" yWindow="1" windowWidth="1916" windowHeight="825" activeSheetId="5"/>
    <customWorkbookView name="greyes - Vista personalizada" guid="{F816E341-9737-437F-B96D-52CAE3FC838B}" mergeInterval="0" personalView="1" maximized="1" xWindow="1" yWindow="1" windowWidth="1916" windowHeight="850" activeSheetId="5"/>
    <customWorkbookView name="marenas - Vista personalizada" guid="{EE9991B3-09E8-436E-8B36-3DBE21BEC5CF}" mergeInterval="0" personalView="1" maximized="1" xWindow="1" yWindow="1" windowWidth="1920" windowHeight="889" activeSheetId="5"/>
    <customWorkbookView name="pcodoceo - Vista personalizada" guid="{EAD09679-51F3-453C-A7CB-AB0ADB4A5B5B}" mergeInterval="0" personalView="1" maximized="1" xWindow="1" yWindow="1" windowWidth="1916" windowHeight="850" activeSheetId="4"/>
    <customWorkbookView name="Sagredo Alejandro (ARI TPA) - Vista personalizada" guid="{32E67C8B-6B78-4A52-9624-8062F7EFB102}" mergeInterval="0" personalView="1" maximized="1" windowWidth="1916" windowHeight="854" activeSheetId="3"/>
    <customWorkbookView name="gestionopt3 - Vista personalizada" guid="{AB17A608-015D-4CEA-AEE6-DB031FC73548}" mergeInterval="0" personalView="1" maximized="1" xWindow="1" yWindow="1" windowWidth="1916" windowHeight="846" activeSheetId="1"/>
    <customWorkbookView name="Guerrero Omar (ARI TPA) - Vista personalizada" guid="{C62CB2C7-2772-471A-8C72-50822B4FBCAE}" mergeInterval="0" personalView="1" maximized="1" xWindow="-8" yWindow="-8" windowWidth="1382" windowHeight="744" activeSheetId="5"/>
    <customWorkbookView name="Gaete Gonzalo (ARI TPA) - Vista personalizada" guid="{D968A533-95A8-44B4-8C6D-A5A8D07EAD13}" mergeInterval="0" personalView="1" maximized="1" xWindow="-8" yWindow="-8" windowWidth="1382" windowHeight="744" activeSheetId="5"/>
    <customWorkbookView name="mtashima - Vista personalizada" guid="{671B3493-9981-49D9-9A61-64F2A2642F67}" mergeInterval="0" personalView="1" maximized="1" xWindow="1" yWindow="1" windowWidth="1916" windowHeight="850" activeSheetId="7"/>
    <customWorkbookView name="rcavieres - Vista personalizada" guid="{5613FFB4-A08D-4361-B57A-039DBD5C27AE}" mergeInterval="0" personalView="1" maximized="1" xWindow="1" yWindow="1" windowWidth="1676" windowHeight="820" activeSheetId="7"/>
    <customWorkbookView name="rvasquez - Vista personalizada" guid="{A9B79D27-E335-427D-AA9F-6578B5325274}" mergeInterval="0" personalView="1" maximized="1" xWindow="1" yWindow="1" windowWidth="1916" windowHeight="850" activeSheetId="5"/>
    <customWorkbookView name="avillegas - Vista personalizada" guid="{FCC6EEB1-A42B-4651-B216-05985298B3E0}" mergeInterval="0" personalView="1" maximized="1" xWindow="1" yWindow="1" windowWidth="1362" windowHeight="542" activeSheetId="6"/>
    <customWorkbookView name="jcisterna - Vista personalizada" guid="{42F391B3-0FB0-4FD1-A295-DE78CD3F0FD0}" mergeInterval="0" personalView="1" maximized="1" xWindow="1" yWindow="1" windowWidth="1916" windowHeight="850" activeSheetId="6"/>
    <customWorkbookView name="rromano - Vista personalizada" guid="{89E0EDFD-A1C3-462B-8010-75BF2C64EA62}" mergeInterval="0" personalView="1" maximized="1" xWindow="1" yWindow="1" windowWidth="1916" windowHeight="837" activeSheetId="8"/>
    <customWorkbookView name="asagredo - Vista personalizada" guid="{575347F9-97E1-4D2B-AB00-CD140F0C6176}" mergeInterval="0" personalView="1" maximized="1" xWindow="1" yWindow="1" windowWidth="1676" windowHeight="819" activeSheetId="8"/>
    <customWorkbookView name="schungara - Vista personalizada" guid="{29EFAC24-2C7A-401E-849E-0801CFC4C5A5}" mergeInterval="0" personalView="1" maximized="1" xWindow="1" yWindow="1" windowWidth="539" windowHeight="298" activeSheetId="5"/>
    <customWorkbookView name="Hozven Marcelo (ARI TPA) - Vista personalizada" guid="{3FA1C109-3EDE-4FFF-8463-7B7C24340C00}" mergeInterval="0" personalView="1" maximized="1" windowWidth="1020" windowHeight="543" activeSheetId="5"/>
    <customWorkbookView name="abravin - Vista personalizada" guid="{A10312E3-4CBC-473C-9778-257786C802E9}" mergeInterval="0" personalView="1" maximized="1" xWindow="1" yWindow="1" windowWidth="1916" windowHeight="876" activeSheetId="4" showFormulaBar="0"/>
    <customWorkbookView name="hopazo - Vista personalizada" guid="{B3B01659-3690-43BB-8378-8E3E4009DF1B}" mergeInterval="0" personalView="1" maximized="1" xWindow="1" yWindow="1" windowWidth="1362" windowHeight="538" activeSheetId="6"/>
    <customWorkbookView name="Vega Eduardo (ARI TPA) - Vista personalizada" guid="{DE927C62-DD09-4C99-865C-3545931FC70A}" mergeInterval="0" personalView="1" maximized="1" xWindow="1" yWindow="1" windowWidth="1882" windowHeight="767" activeSheetId="5"/>
    <customWorkbookView name="jcollado - Vista personalizada" guid="{A86CA8F2-DE81-4A5D-91EE-2D4FF194798F}" mergeInterval="0" personalView="1" maximized="1" xWindow="1" yWindow="1" windowWidth="1916" windowHeight="850" activeSheetId="3"/>
    <customWorkbookView name="rkalise - Vista personalizada" guid="{8B40497E-2EA8-42FD-A651-C5FBAAC7449F}" mergeInterval="0" personalView="1" maximized="1" xWindow="1" yWindow="1" windowWidth="1596" windowHeight="670" activeSheetId="2"/>
    <customWorkbookView name="lfernandezv - Vista personalizada" guid="{61C13121-617D-48B3-88DF-5C1E25646C19}" mergeInterval="0" personalView="1" maximized="1" xWindow="1" yWindow="1" windowWidth="1596" windowHeight="670" activeSheetId="3"/>
    <customWorkbookView name="pveliz - Vista personalizada" guid="{BD2BA836-E59A-47D3-81D3-0BF24AEDD78A}" mergeInterval="0" personalView="1" maximized="1" xWindow="1" yWindow="1" windowWidth="1020" windowHeight="538" activeSheetId="1"/>
    <customWorkbookView name="Battaglia Dante (ARI TPA) - Vista personalizada" guid="{551CEF0E-5FF0-43AD-9743-4C63D9CBD9A5}" mergeInterval="0" personalView="1" maximized="1" windowWidth="1020" windowHeight="543" activeSheetId="4"/>
    <customWorkbookView name="Saavedra David (ARI TPA) - Vista personalizada" guid="{03AB7ADD-ED16-4469-9732-F634447CB163}" mergeInterval="0" personalView="1" maximized="1" xWindow="1" yWindow="1" windowWidth="1396" windowHeight="820" activeSheetId="5"/>
    <customWorkbookView name="esoes - Vista personalizada" guid="{76E42B20-1F8E-4A42-87B9-B2F89CF7EDED}" mergeInterval="0" personalView="1" maximized="1" xWindow="1" yWindow="1" windowWidth="1276" windowHeight="570" activeSheetId="8"/>
    <customWorkbookView name="ocortes - Vista personalizada" guid="{10798FEB-2881-438C-A478-2FCD00970BDF}" mergeInterval="0" personalView="1" maximized="1" xWindow="1" yWindow="1" windowWidth="1916" windowHeight="850" activeSheetId="5"/>
    <customWorkbookView name="lsiles - Vista personalizada" guid="{B47F3AE5-FE21-4404-8B6A-94BE344589E5}" mergeInterval="0" personalView="1" maximized="1" xWindow="1" yWindow="1" windowWidth="782" windowHeight="356" activeSheetId="5"/>
    <customWorkbookView name="lsalas - Vista personalizada" guid="{6EFBF452-9A2C-463C-BE60-519E61F9C019}" mergeInterval="0" personalView="1" maximized="1" xWindow="1" yWindow="1" windowWidth="1916" windowHeight="850" activeSheetId="7"/>
    <customWorkbookView name="mpena - Vista personalizada" guid="{962EDDF8-26E3-4BE0-A3FD-C24A4891270D}" mergeInterval="0" personalView="1" maximized="1" xWindow="1" yWindow="1" windowWidth="1916" windowHeight="850" activeSheetId="2" showComments="commIndAndComment"/>
    <customWorkbookView name="Roman Rafael (ARI TPA) - Vista personalizada" guid="{C6E5DDD4-25BF-4DC8-8EC4-9931EE0110F0}" mergeInterval="0" personalView="1" maximized="1" xWindow="-9" yWindow="-9" windowWidth="1618" windowHeight="928" activeSheetId="5"/>
    <customWorkbookView name="Vega Javier (ARI TPA) - Vista personalizada" guid="{F46A00F4-330D-4F64-A225-8B91AF6D7333}" mergeInterval="0" personalView="1" maximized="1" xWindow="1" yWindow="1" windowWidth="1916" windowHeight="846" activeSheetId="8"/>
    <customWorkbookView name="jelgueta - Vista personalizada" guid="{BBDE81EE-855A-4E70-A78D-8EA9E84D622E}" mergeInterval="0" personalView="1" maximized="1" xWindow="1" yWindow="1" windowWidth="1916" windowHeight="850" activeSheetId="7"/>
    <customWorkbookView name="bvillalobos - Vista personalizada" guid="{843ED3A6-9A02-4F23-930D-B05636A35AC9}" mergeInterval="0" personalView="1" maximized="1" xWindow="1" yWindow="1" windowWidth="1916" windowHeight="850" activeSheetId="1"/>
    <customWorkbookView name="Sala Capacitacion - Vista personalizada" guid="{F290E89E-736E-4582-B067-7CCE755CDB0C}" mergeInterval="0" personalView="1" maximized="1" windowWidth="1020" windowHeight="499" activeSheetId="1"/>
    <customWorkbookView name="mvillalon - Vista personalizada" guid="{1566EB90-2779-4263-BF8C-F850B3BA208F}" mergeInterval="0" personalView="1" maximized="1" xWindow="1" yWindow="1" windowWidth="1916" windowHeight="850" activeSheetId="2"/>
    <customWorkbookView name="jespinoza - Vista personalizada" guid="{A869E309-95A0-4C52-810C-9D105C9EB8C3}" mergeInterval="0" personalView="1" maximized="1" xWindow="1" yWindow="1" windowWidth="1916" windowHeight="826" activeSheetId="3"/>
    <customWorkbookView name="aarayah - Vista personalizada" guid="{FF19A097-93CA-4521-AA22-5DB280252F57}" mergeInterval="0" personalView="1" maximized="1" xWindow="1" yWindow="1" windowWidth="1916" windowHeight="889" activeSheetId="4" showComments="commIndAndComment"/>
    <customWorkbookView name="mmaldonado - Vista personalizada" guid="{1F12CA8C-6968-4DBF-A7A0-446D30D27BE7}" mergeInterval="0" personalView="1" maximized="1" xWindow="1" yWindow="1" windowWidth="1916" windowHeight="827" activeSheetId="4"/>
    <customWorkbookView name="sazapa - Vista personalizada" guid="{F3C09ED1-CF9D-4DDF-AE05-36EE90A8FDBE}" mergeInterval="0" personalView="1" maximized="1" xWindow="1" yWindow="1" windowWidth="1440" windowHeight="541" activeSheetId="4"/>
    <customWorkbookView name="cnaveas - Vista personalizada" guid="{04C9D232-DF8F-4A38-A146-69DCDF4E8310}" mergeInterval="0" personalView="1" maximized="1" xWindow="1" yWindow="1" windowWidth="1916" windowHeight="850" activeSheetId="5"/>
    <customWorkbookView name="csanhueza - Vista personalizada" guid="{0BFB17B4-C418-4767-85DC-ADC20EF81A72}" mergeInterval="0" personalView="1" maximized="1" xWindow="1" yWindow="1" windowWidth="1916" windowHeight="850" activeSheetId="5"/>
  </customWorkbookViews>
  <fileRecoveryPr autoRecover="0"/>
</workbook>
</file>

<file path=xl/calcChain.xml><?xml version="1.0" encoding="utf-8"?>
<calcChain xmlns="http://schemas.openxmlformats.org/spreadsheetml/2006/main">
  <c r="CW50" i="7" l="1"/>
  <c r="CV50" i="7"/>
  <c r="CU50" i="7"/>
  <c r="CT50" i="7"/>
  <c r="CS50" i="7"/>
  <c r="CR50" i="7"/>
  <c r="CQ50" i="7"/>
  <c r="CP50" i="7"/>
  <c r="CM50" i="7"/>
  <c r="CH50" i="7"/>
  <c r="CC50" i="7"/>
  <c r="BO50" i="7"/>
  <c r="BN50" i="7"/>
  <c r="BM50" i="7"/>
  <c r="BL50" i="7"/>
  <c r="BK50" i="7"/>
  <c r="BJ50" i="7"/>
  <c r="BI50" i="7"/>
  <c r="BH50" i="7"/>
  <c r="BE50" i="7"/>
  <c r="AZ50" i="7"/>
  <c r="AU50" i="7"/>
  <c r="Z50" i="7"/>
  <c r="AH50" i="7" s="1"/>
  <c r="W50" i="7"/>
  <c r="R50" i="7"/>
  <c r="M50" i="7"/>
  <c r="CW49" i="7"/>
  <c r="CV49" i="7"/>
  <c r="CU49" i="7"/>
  <c r="CT49" i="7"/>
  <c r="CS49" i="7"/>
  <c r="CR49" i="7"/>
  <c r="CQ49" i="7"/>
  <c r="CP49" i="7"/>
  <c r="CM49" i="7"/>
  <c r="CH49" i="7"/>
  <c r="CC49" i="7"/>
  <c r="BO49" i="7"/>
  <c r="BN49" i="7"/>
  <c r="BM49" i="7"/>
  <c r="BL49" i="7"/>
  <c r="BK49" i="7"/>
  <c r="BJ49" i="7"/>
  <c r="BI49" i="7"/>
  <c r="BH49" i="7"/>
  <c r="BE49" i="7"/>
  <c r="AZ49" i="7"/>
  <c r="AU49" i="7"/>
  <c r="Z49" i="7"/>
  <c r="AH49" i="7" s="1"/>
  <c r="W49" i="7"/>
  <c r="R49" i="7"/>
  <c r="M49" i="7"/>
  <c r="CW48" i="7"/>
  <c r="CV48" i="7"/>
  <c r="CU48" i="7"/>
  <c r="CT48" i="7"/>
  <c r="CS48" i="7"/>
  <c r="CR48" i="7"/>
  <c r="CQ48" i="7"/>
  <c r="CP48" i="7"/>
  <c r="CM48" i="7"/>
  <c r="CH48" i="7"/>
  <c r="CC48" i="7"/>
  <c r="BO48" i="7"/>
  <c r="BN48" i="7"/>
  <c r="BM48" i="7"/>
  <c r="BL48" i="7"/>
  <c r="BK48" i="7"/>
  <c r="BJ48" i="7"/>
  <c r="BI48" i="7"/>
  <c r="BH48" i="7"/>
  <c r="BE48" i="7"/>
  <c r="AZ48" i="7"/>
  <c r="AU48" i="7"/>
  <c r="AG48" i="7"/>
  <c r="AF48" i="7"/>
  <c r="AE48" i="7"/>
  <c r="AD48" i="7"/>
  <c r="AC48" i="7"/>
  <c r="AB48" i="7"/>
  <c r="AA48" i="7"/>
  <c r="Z48" i="7"/>
  <c r="W48" i="7"/>
  <c r="R48" i="7"/>
  <c r="M48" i="7"/>
  <c r="CW47" i="7"/>
  <c r="CV47" i="7"/>
  <c r="CU47" i="7"/>
  <c r="CT47" i="7"/>
  <c r="CS47" i="7"/>
  <c r="CR47" i="7"/>
  <c r="CQ47" i="7"/>
  <c r="CP47" i="7"/>
  <c r="CM47" i="7"/>
  <c r="CN47" i="7" s="1"/>
  <c r="CH47" i="7"/>
  <c r="CC47" i="7"/>
  <c r="BO47" i="7"/>
  <c r="BN47" i="7"/>
  <c r="BM47" i="7"/>
  <c r="BL47" i="7"/>
  <c r="BK47" i="7"/>
  <c r="BJ47" i="7"/>
  <c r="BI47" i="7"/>
  <c r="BH47" i="7"/>
  <c r="BE47" i="7"/>
  <c r="AZ47" i="7"/>
  <c r="AU47" i="7"/>
  <c r="AG47" i="7"/>
  <c r="AF47" i="7"/>
  <c r="AE47" i="7"/>
  <c r="AD47" i="7"/>
  <c r="AC47" i="7"/>
  <c r="AB47" i="7"/>
  <c r="AA47" i="7"/>
  <c r="Z47" i="7"/>
  <c r="W47" i="7"/>
  <c r="R47" i="7"/>
  <c r="M47" i="7"/>
  <c r="CW46" i="7"/>
  <c r="CV46" i="7"/>
  <c r="CU46" i="7"/>
  <c r="CT46" i="7"/>
  <c r="CS46" i="7"/>
  <c r="CR46" i="7"/>
  <c r="CQ46" i="7"/>
  <c r="CP46" i="7"/>
  <c r="CM46" i="7"/>
  <c r="CH46" i="7"/>
  <c r="CC46" i="7"/>
  <c r="BO46" i="7"/>
  <c r="BN46" i="7"/>
  <c r="BM46" i="7"/>
  <c r="BL46" i="7"/>
  <c r="BK46" i="7"/>
  <c r="BJ46" i="7"/>
  <c r="BI46" i="7"/>
  <c r="BH46" i="7"/>
  <c r="BE46" i="7"/>
  <c r="AZ46" i="7"/>
  <c r="AU46" i="7"/>
  <c r="AG46" i="7"/>
  <c r="AF46" i="7"/>
  <c r="AE46" i="7"/>
  <c r="AD46" i="7"/>
  <c r="AC46" i="7"/>
  <c r="AB46" i="7"/>
  <c r="AA46" i="7"/>
  <c r="Z46" i="7"/>
  <c r="W46" i="7"/>
  <c r="R46" i="7"/>
  <c r="M46" i="7"/>
  <c r="CW45" i="7"/>
  <c r="CV45" i="7"/>
  <c r="CU45" i="7"/>
  <c r="CT45" i="7"/>
  <c r="CS45" i="7"/>
  <c r="CR45" i="7"/>
  <c r="CQ45" i="7"/>
  <c r="CP45" i="7"/>
  <c r="CM45" i="7"/>
  <c r="CH45" i="7"/>
  <c r="CC45" i="7"/>
  <c r="BO45" i="7"/>
  <c r="BN45" i="7"/>
  <c r="BM45" i="7"/>
  <c r="BL45" i="7"/>
  <c r="BK45" i="7"/>
  <c r="BJ45" i="7"/>
  <c r="BI45" i="7"/>
  <c r="BH45" i="7"/>
  <c r="BE45" i="7"/>
  <c r="AZ45" i="7"/>
  <c r="AU45" i="7"/>
  <c r="AG45" i="7"/>
  <c r="AF45" i="7"/>
  <c r="AE45" i="7"/>
  <c r="AD45" i="7"/>
  <c r="AC45" i="7"/>
  <c r="AB45" i="7"/>
  <c r="AA45" i="7"/>
  <c r="Z45" i="7"/>
  <c r="W45" i="7"/>
  <c r="X45" i="7" s="1"/>
  <c r="R45" i="7"/>
  <c r="M45" i="7"/>
  <c r="CW44" i="7"/>
  <c r="CV44" i="7"/>
  <c r="CU44" i="7"/>
  <c r="CT44" i="7"/>
  <c r="CS44" i="7"/>
  <c r="CR44" i="7"/>
  <c r="CQ44" i="7"/>
  <c r="CP44" i="7"/>
  <c r="CM44" i="7"/>
  <c r="CH44" i="7"/>
  <c r="CC44" i="7"/>
  <c r="BO44" i="7"/>
  <c r="BN44" i="7"/>
  <c r="BM44" i="7"/>
  <c r="BL44" i="7"/>
  <c r="BK44" i="7"/>
  <c r="BJ44" i="7"/>
  <c r="BI44" i="7"/>
  <c r="BH44" i="7"/>
  <c r="BE44" i="7"/>
  <c r="AZ44" i="7"/>
  <c r="AU44" i="7"/>
  <c r="AG44" i="7"/>
  <c r="AF44" i="7"/>
  <c r="AE44" i="7"/>
  <c r="AD44" i="7"/>
  <c r="AC44" i="7"/>
  <c r="AB44" i="7"/>
  <c r="AA44" i="7"/>
  <c r="Z44" i="7"/>
  <c r="W44" i="7"/>
  <c r="R44" i="7"/>
  <c r="M44" i="7"/>
  <c r="CW43" i="7"/>
  <c r="CV43" i="7"/>
  <c r="CU43" i="7"/>
  <c r="CT43" i="7"/>
  <c r="CS43" i="7"/>
  <c r="CR43" i="7"/>
  <c r="CQ43" i="7"/>
  <c r="CP43" i="7"/>
  <c r="CM43" i="7"/>
  <c r="CH43" i="7"/>
  <c r="CC43" i="7"/>
  <c r="BO43" i="7"/>
  <c r="BN43" i="7"/>
  <c r="BM43" i="7"/>
  <c r="BL43" i="7"/>
  <c r="BK43" i="7"/>
  <c r="BJ43" i="7"/>
  <c r="BI43" i="7"/>
  <c r="BH43" i="7"/>
  <c r="BE43" i="7"/>
  <c r="AZ43" i="7"/>
  <c r="AU43" i="7"/>
  <c r="AG43" i="7"/>
  <c r="AF43" i="7"/>
  <c r="AE43" i="7"/>
  <c r="AD43" i="7"/>
  <c r="AC43" i="7"/>
  <c r="AB43" i="7"/>
  <c r="AA43" i="7"/>
  <c r="Z43" i="7"/>
  <c r="W43" i="7"/>
  <c r="R43" i="7"/>
  <c r="M43" i="7"/>
  <c r="CW42" i="7"/>
  <c r="CV42" i="7"/>
  <c r="CU42" i="7"/>
  <c r="CT42" i="7"/>
  <c r="CS42" i="7"/>
  <c r="CR42" i="7"/>
  <c r="CQ42" i="7"/>
  <c r="CP42" i="7"/>
  <c r="CM42" i="7"/>
  <c r="CH42" i="7"/>
  <c r="CC42" i="7"/>
  <c r="BO42" i="7"/>
  <c r="BN42" i="7"/>
  <c r="BM42" i="7"/>
  <c r="BL42" i="7"/>
  <c r="BK42" i="7"/>
  <c r="BJ42" i="7"/>
  <c r="BI42" i="7"/>
  <c r="BH42" i="7"/>
  <c r="BE42" i="7"/>
  <c r="BF42" i="7" s="1"/>
  <c r="AZ42" i="7"/>
  <c r="AU42" i="7"/>
  <c r="AG42" i="7"/>
  <c r="AF42" i="7"/>
  <c r="AE42" i="7"/>
  <c r="AD42" i="7"/>
  <c r="AC42" i="7"/>
  <c r="AB42" i="7"/>
  <c r="AA42" i="7"/>
  <c r="Z42" i="7"/>
  <c r="W42" i="7"/>
  <c r="R42" i="7"/>
  <c r="M42" i="7"/>
  <c r="CW41" i="7"/>
  <c r="CV41" i="7"/>
  <c r="CU41" i="7"/>
  <c r="CT41" i="7"/>
  <c r="CS41" i="7"/>
  <c r="CR41" i="7"/>
  <c r="CQ41" i="7"/>
  <c r="CP41" i="7"/>
  <c r="CM41" i="7"/>
  <c r="CH41" i="7"/>
  <c r="CC41" i="7"/>
  <c r="BO41" i="7"/>
  <c r="BN41" i="7"/>
  <c r="BM41" i="7"/>
  <c r="BL41" i="7"/>
  <c r="BK41" i="7"/>
  <c r="BJ41" i="7"/>
  <c r="BI41" i="7"/>
  <c r="BH41" i="7"/>
  <c r="BE41" i="7"/>
  <c r="AZ41" i="7"/>
  <c r="AU41" i="7"/>
  <c r="AG41" i="7"/>
  <c r="AF41" i="7"/>
  <c r="AE41" i="7"/>
  <c r="AD41" i="7"/>
  <c r="AC41" i="7"/>
  <c r="AB41" i="7"/>
  <c r="AA41" i="7"/>
  <c r="Z41" i="7"/>
  <c r="W41" i="7"/>
  <c r="R41" i="7"/>
  <c r="M41" i="7"/>
  <c r="CW40" i="7"/>
  <c r="CV40" i="7"/>
  <c r="CU40" i="7"/>
  <c r="CT40" i="7"/>
  <c r="CS40" i="7"/>
  <c r="CR40" i="7"/>
  <c r="CQ40" i="7"/>
  <c r="CP40" i="7"/>
  <c r="CM40" i="7"/>
  <c r="CH40" i="7"/>
  <c r="CC40" i="7"/>
  <c r="BO40" i="7"/>
  <c r="BN40" i="7"/>
  <c r="BM40" i="7"/>
  <c r="BL40" i="7"/>
  <c r="BK40" i="7"/>
  <c r="BJ40" i="7"/>
  <c r="BI40" i="7"/>
  <c r="BH40" i="7"/>
  <c r="BE40" i="7"/>
  <c r="AZ40" i="7"/>
  <c r="AU40" i="7"/>
  <c r="AG40" i="7"/>
  <c r="AF40" i="7"/>
  <c r="AE40" i="7"/>
  <c r="AD40" i="7"/>
  <c r="AC40" i="7"/>
  <c r="AB40" i="7"/>
  <c r="AA40" i="7"/>
  <c r="Z40" i="7"/>
  <c r="W40" i="7"/>
  <c r="R40" i="7"/>
  <c r="M40" i="7"/>
  <c r="CW39" i="7"/>
  <c r="CV39" i="7"/>
  <c r="CU39" i="7"/>
  <c r="CT39" i="7"/>
  <c r="CS39" i="7"/>
  <c r="CR39" i="7"/>
  <c r="CQ39" i="7"/>
  <c r="CP39" i="7"/>
  <c r="CM39" i="7"/>
  <c r="CH39" i="7"/>
  <c r="CC39" i="7"/>
  <c r="BO39" i="7"/>
  <c r="BN39" i="7"/>
  <c r="BM39" i="7"/>
  <c r="BL39" i="7"/>
  <c r="BK39" i="7"/>
  <c r="BJ39" i="7"/>
  <c r="BI39" i="7"/>
  <c r="BH39" i="7"/>
  <c r="BE39" i="7"/>
  <c r="AZ39" i="7"/>
  <c r="AU39" i="7"/>
  <c r="AG39" i="7"/>
  <c r="AF39" i="7"/>
  <c r="AE39" i="7"/>
  <c r="AD39" i="7"/>
  <c r="AC39" i="7"/>
  <c r="AB39" i="7"/>
  <c r="AA39" i="7"/>
  <c r="Z39" i="7"/>
  <c r="W39" i="7"/>
  <c r="R39" i="7"/>
  <c r="M39" i="7"/>
  <c r="CO36" i="7"/>
  <c r="CN36" i="7"/>
  <c r="CM36" i="7"/>
  <c r="CL36" i="7"/>
  <c r="CK36" i="7"/>
  <c r="CJ36" i="7"/>
  <c r="CI36" i="7"/>
  <c r="CH36" i="7"/>
  <c r="CF36" i="7"/>
  <c r="CC36" i="7"/>
  <c r="BG36" i="7"/>
  <c r="BF36" i="7"/>
  <c r="BE36" i="7"/>
  <c r="BD36" i="7"/>
  <c r="BC36" i="7"/>
  <c r="BB36" i="7"/>
  <c r="BA36" i="7"/>
  <c r="AZ36" i="7"/>
  <c r="AX36" i="7"/>
  <c r="AU36" i="7"/>
  <c r="Y36" i="7"/>
  <c r="X36" i="7"/>
  <c r="W36" i="7"/>
  <c r="V36" i="7"/>
  <c r="U36" i="7"/>
  <c r="T36" i="7"/>
  <c r="S36" i="7"/>
  <c r="R36" i="7"/>
  <c r="P36" i="7"/>
  <c r="M36" i="7"/>
  <c r="CO35" i="7"/>
  <c r="CN35" i="7"/>
  <c r="CM35" i="7"/>
  <c r="CL35" i="7"/>
  <c r="CK35" i="7"/>
  <c r="CJ35" i="7"/>
  <c r="CI35" i="7"/>
  <c r="CH35" i="7"/>
  <c r="CF35" i="7"/>
  <c r="CC35" i="7"/>
  <c r="BG35" i="7"/>
  <c r="BF35" i="7"/>
  <c r="BE35" i="7"/>
  <c r="BD35" i="7"/>
  <c r="BC35" i="7"/>
  <c r="BB35" i="7"/>
  <c r="BA35" i="7"/>
  <c r="AZ35" i="7"/>
  <c r="AX35" i="7"/>
  <c r="AY35" i="7" s="1"/>
  <c r="AU35" i="7"/>
  <c r="Y35" i="7"/>
  <c r="X35" i="7"/>
  <c r="W35" i="7"/>
  <c r="V35" i="7"/>
  <c r="U35" i="7"/>
  <c r="T35" i="7"/>
  <c r="S35" i="7"/>
  <c r="R35" i="7"/>
  <c r="P35" i="7"/>
  <c r="M35" i="7"/>
  <c r="CO34" i="7"/>
  <c r="CN34" i="7"/>
  <c r="CM34" i="7"/>
  <c r="CL34" i="7"/>
  <c r="CK34" i="7"/>
  <c r="CJ34" i="7"/>
  <c r="CI34" i="7"/>
  <c r="CH34" i="7"/>
  <c r="CF34" i="7"/>
  <c r="CC34" i="7"/>
  <c r="BG34" i="7"/>
  <c r="BF34" i="7"/>
  <c r="BE34" i="7"/>
  <c r="BD34" i="7"/>
  <c r="BC34" i="7"/>
  <c r="BB34" i="7"/>
  <c r="BA34" i="7"/>
  <c r="AZ34" i="7"/>
  <c r="AX34" i="7"/>
  <c r="AU34" i="7"/>
  <c r="Y34" i="7"/>
  <c r="X34" i="7"/>
  <c r="W34" i="7"/>
  <c r="V34" i="7"/>
  <c r="U34" i="7"/>
  <c r="T34" i="7"/>
  <c r="S34" i="7"/>
  <c r="R34" i="7"/>
  <c r="P34" i="7"/>
  <c r="M34" i="7"/>
  <c r="CO33" i="7"/>
  <c r="CN33" i="7"/>
  <c r="CM33" i="7"/>
  <c r="CL33" i="7"/>
  <c r="CK33" i="7"/>
  <c r="CJ33" i="7"/>
  <c r="CI33" i="7"/>
  <c r="CH33" i="7"/>
  <c r="CF33" i="7"/>
  <c r="CC33" i="7"/>
  <c r="BG33" i="7"/>
  <c r="BF33" i="7"/>
  <c r="BE33" i="7"/>
  <c r="BD33" i="7"/>
  <c r="BC33" i="7"/>
  <c r="BB33" i="7"/>
  <c r="BA33" i="7"/>
  <c r="AZ33" i="7"/>
  <c r="AX33" i="7"/>
  <c r="AU33" i="7"/>
  <c r="Y33" i="7"/>
  <c r="X33" i="7"/>
  <c r="W33" i="7"/>
  <c r="V33" i="7"/>
  <c r="U33" i="7"/>
  <c r="T33" i="7"/>
  <c r="S33" i="7"/>
  <c r="R33" i="7"/>
  <c r="P33" i="7"/>
  <c r="M33" i="7"/>
  <c r="CO32" i="7"/>
  <c r="CN32" i="7"/>
  <c r="CM32" i="7"/>
  <c r="CL32" i="7"/>
  <c r="CK32" i="7"/>
  <c r="CJ32" i="7"/>
  <c r="CI32" i="7"/>
  <c r="CH32" i="7"/>
  <c r="CF32" i="7"/>
  <c r="CG32" i="7" s="1"/>
  <c r="CC32" i="7"/>
  <c r="BG32" i="7"/>
  <c r="BF32" i="7"/>
  <c r="BE32" i="7"/>
  <c r="BD32" i="7"/>
  <c r="BC32" i="7"/>
  <c r="BB32" i="7"/>
  <c r="BA32" i="7"/>
  <c r="AZ32" i="7"/>
  <c r="AX32" i="7"/>
  <c r="AU32" i="7"/>
  <c r="Y32" i="7"/>
  <c r="X32" i="7"/>
  <c r="W32" i="7"/>
  <c r="V32" i="7"/>
  <c r="U32" i="7"/>
  <c r="T32" i="7"/>
  <c r="S32" i="7"/>
  <c r="R32" i="7"/>
  <c r="P32" i="7"/>
  <c r="M32" i="7"/>
  <c r="CO31" i="7"/>
  <c r="CN31" i="7"/>
  <c r="CM31" i="7"/>
  <c r="CL31" i="7"/>
  <c r="CK31" i="7"/>
  <c r="CJ31" i="7"/>
  <c r="CI31" i="7"/>
  <c r="CH31" i="7"/>
  <c r="CF31" i="7"/>
  <c r="CC31" i="7"/>
  <c r="BG31" i="7"/>
  <c r="BF31" i="7"/>
  <c r="BE31" i="7"/>
  <c r="BD31" i="7"/>
  <c r="BC31" i="7"/>
  <c r="BB31" i="7"/>
  <c r="BA31" i="7"/>
  <c r="AZ31" i="7"/>
  <c r="AX31" i="7"/>
  <c r="AU31" i="7"/>
  <c r="Y31" i="7"/>
  <c r="X31" i="7"/>
  <c r="W31" i="7"/>
  <c r="V31" i="7"/>
  <c r="U31" i="7"/>
  <c r="T31" i="7"/>
  <c r="S31" i="7"/>
  <c r="R31" i="7"/>
  <c r="P31" i="7"/>
  <c r="M31" i="7"/>
  <c r="CO30" i="7"/>
  <c r="CN30" i="7"/>
  <c r="CM30" i="7"/>
  <c r="CL30" i="7"/>
  <c r="CK30" i="7"/>
  <c r="CJ30" i="7"/>
  <c r="CI30" i="7"/>
  <c r="CH30" i="7"/>
  <c r="CF30" i="7"/>
  <c r="CC30" i="7"/>
  <c r="BG30" i="7"/>
  <c r="BF30" i="7"/>
  <c r="BE30" i="7"/>
  <c r="BD30" i="7"/>
  <c r="BC30" i="7"/>
  <c r="BB30" i="7"/>
  <c r="BA30" i="7"/>
  <c r="AZ30" i="7"/>
  <c r="AX30" i="7"/>
  <c r="AU30" i="7"/>
  <c r="Y30" i="7"/>
  <c r="X30" i="7"/>
  <c r="W30" i="7"/>
  <c r="V30" i="7"/>
  <c r="U30" i="7"/>
  <c r="T30" i="7"/>
  <c r="S30" i="7"/>
  <c r="R30" i="7"/>
  <c r="P30" i="7"/>
  <c r="M30" i="7"/>
  <c r="CO29" i="7"/>
  <c r="CN29" i="7"/>
  <c r="CM29" i="7"/>
  <c r="CL29" i="7"/>
  <c r="CK29" i="7"/>
  <c r="CJ29" i="7"/>
  <c r="CI29" i="7"/>
  <c r="CH29" i="7"/>
  <c r="CF29" i="7"/>
  <c r="CC29" i="7"/>
  <c r="BG29" i="7"/>
  <c r="BF29" i="7"/>
  <c r="BE29" i="7"/>
  <c r="BD29" i="7"/>
  <c r="BC29" i="7"/>
  <c r="BB29" i="7"/>
  <c r="BA29" i="7"/>
  <c r="AZ29" i="7"/>
  <c r="AX29" i="7"/>
  <c r="AU29" i="7"/>
  <c r="Y29" i="7"/>
  <c r="X29" i="7"/>
  <c r="W29" i="7"/>
  <c r="V29" i="7"/>
  <c r="U29" i="7"/>
  <c r="T29" i="7"/>
  <c r="S29" i="7"/>
  <c r="R29" i="7"/>
  <c r="P29" i="7"/>
  <c r="M29" i="7"/>
  <c r="CO28" i="7"/>
  <c r="CN28" i="7"/>
  <c r="CM28" i="7"/>
  <c r="CL28" i="7"/>
  <c r="CK28" i="7"/>
  <c r="CF28" i="7"/>
  <c r="CC28" i="7"/>
  <c r="BG28" i="7"/>
  <c r="BF28" i="7"/>
  <c r="BE28" i="7"/>
  <c r="BD28" i="7"/>
  <c r="BC28" i="7"/>
  <c r="BB28" i="7"/>
  <c r="BA28" i="7"/>
  <c r="AZ28" i="7"/>
  <c r="AX28" i="7"/>
  <c r="AU28" i="7"/>
  <c r="Y28" i="7"/>
  <c r="X28" i="7"/>
  <c r="W28" i="7"/>
  <c r="V28" i="7"/>
  <c r="U28" i="7"/>
  <c r="T28" i="7"/>
  <c r="S28" i="7"/>
  <c r="R28" i="7"/>
  <c r="P28" i="7"/>
  <c r="M28" i="7"/>
  <c r="CO27" i="7"/>
  <c r="CN27" i="7"/>
  <c r="CM27" i="7"/>
  <c r="CL27" i="7"/>
  <c r="CK27" i="7"/>
  <c r="CF27" i="7"/>
  <c r="CC27" i="7"/>
  <c r="BG27" i="7"/>
  <c r="BF27" i="7"/>
  <c r="BE27" i="7"/>
  <c r="BD27" i="7"/>
  <c r="BC27" i="7"/>
  <c r="BB27" i="7"/>
  <c r="BA27" i="7"/>
  <c r="AZ27" i="7"/>
  <c r="AX27" i="7"/>
  <c r="AU27" i="7"/>
  <c r="Y27" i="7"/>
  <c r="X27" i="7"/>
  <c r="W27" i="7"/>
  <c r="V27" i="7"/>
  <c r="U27" i="7"/>
  <c r="T27" i="7"/>
  <c r="S27" i="7"/>
  <c r="R27" i="7"/>
  <c r="P27" i="7"/>
  <c r="Q27" i="7" s="1"/>
  <c r="M27" i="7"/>
  <c r="CO26" i="7"/>
  <c r="CN26" i="7"/>
  <c r="CM26" i="7"/>
  <c r="CL26" i="7"/>
  <c r="CK26" i="7"/>
  <c r="CF26" i="7"/>
  <c r="CC26" i="7"/>
  <c r="BG26" i="7"/>
  <c r="BF26" i="7"/>
  <c r="BE26" i="7"/>
  <c r="BD26" i="7"/>
  <c r="BC26" i="7"/>
  <c r="BB26" i="7"/>
  <c r="BA26" i="7"/>
  <c r="AZ26" i="7"/>
  <c r="AX26" i="7"/>
  <c r="AU26" i="7"/>
  <c r="Y26" i="7"/>
  <c r="X26" i="7"/>
  <c r="W26" i="7"/>
  <c r="V26" i="7"/>
  <c r="U26" i="7"/>
  <c r="T26" i="7"/>
  <c r="S26" i="7"/>
  <c r="R26" i="7"/>
  <c r="P26" i="7"/>
  <c r="Q26" i="7" s="1"/>
  <c r="M26" i="7"/>
  <c r="CO25" i="7"/>
  <c r="CN25" i="7"/>
  <c r="CM25" i="7"/>
  <c r="CL25" i="7"/>
  <c r="CK25" i="7"/>
  <c r="CF25" i="7"/>
  <c r="CC25" i="7"/>
  <c r="BG25" i="7"/>
  <c r="BF25" i="7"/>
  <c r="BE25" i="7"/>
  <c r="BD25" i="7"/>
  <c r="BC25" i="7"/>
  <c r="BB25" i="7"/>
  <c r="BA25" i="7"/>
  <c r="AZ25" i="7"/>
  <c r="AX25" i="7"/>
  <c r="AU25" i="7"/>
  <c r="Y25" i="7"/>
  <c r="X25" i="7"/>
  <c r="W25" i="7"/>
  <c r="V25" i="7"/>
  <c r="U25" i="7"/>
  <c r="T25" i="7"/>
  <c r="S25" i="7"/>
  <c r="R25" i="7"/>
  <c r="P25" i="7"/>
  <c r="M25" i="7"/>
  <c r="CO24" i="7"/>
  <c r="CN24" i="7"/>
  <c r="CM24" i="7"/>
  <c r="CL24" i="7"/>
  <c r="CK24" i="7"/>
  <c r="CF24" i="7"/>
  <c r="CC24" i="7"/>
  <c r="BG24" i="7"/>
  <c r="BF24" i="7"/>
  <c r="BE24" i="7"/>
  <c r="BD24" i="7"/>
  <c r="BC24" i="7"/>
  <c r="BB24" i="7"/>
  <c r="BA24" i="7"/>
  <c r="AZ24" i="7"/>
  <c r="AX24" i="7"/>
  <c r="AU24" i="7"/>
  <c r="Y24" i="7"/>
  <c r="X24" i="7"/>
  <c r="W24" i="7"/>
  <c r="V24" i="7"/>
  <c r="U24" i="7"/>
  <c r="T24" i="7"/>
  <c r="S24" i="7"/>
  <c r="R24" i="7"/>
  <c r="P24" i="7"/>
  <c r="M24" i="7"/>
  <c r="Q24" i="7" s="1"/>
  <c r="CW50" i="6"/>
  <c r="CV50" i="6"/>
  <c r="CU50" i="6"/>
  <c r="CT50" i="6"/>
  <c r="CS50" i="6"/>
  <c r="CR50" i="6"/>
  <c r="CQ50" i="6"/>
  <c r="CP50" i="6"/>
  <c r="CM50" i="6"/>
  <c r="CH50" i="6"/>
  <c r="CC50" i="6"/>
  <c r="BO50" i="6"/>
  <c r="BN50" i="6"/>
  <c r="BM50" i="6"/>
  <c r="BL50" i="6"/>
  <c r="BK50" i="6"/>
  <c r="BJ50" i="6"/>
  <c r="BI50" i="6"/>
  <c r="BH50" i="6"/>
  <c r="BE50" i="6"/>
  <c r="AZ50" i="6"/>
  <c r="AU50" i="6"/>
  <c r="Z50" i="6"/>
  <c r="AH50" i="6" s="1"/>
  <c r="W50" i="6"/>
  <c r="R50" i="6"/>
  <c r="M50" i="6"/>
  <c r="CW49" i="6"/>
  <c r="CV49" i="6"/>
  <c r="CU49" i="6"/>
  <c r="CT49" i="6"/>
  <c r="CS49" i="6"/>
  <c r="CR49" i="6"/>
  <c r="CQ49" i="6"/>
  <c r="CP49" i="6"/>
  <c r="CM49" i="6"/>
  <c r="CH49" i="6"/>
  <c r="CN49" i="6" s="1"/>
  <c r="CC49" i="6"/>
  <c r="BO49" i="6"/>
  <c r="BN49" i="6"/>
  <c r="BM49" i="6"/>
  <c r="BL49" i="6"/>
  <c r="BK49" i="6"/>
  <c r="BJ49" i="6"/>
  <c r="BI49" i="6"/>
  <c r="BH49" i="6"/>
  <c r="BE49" i="6"/>
  <c r="AZ49" i="6"/>
  <c r="AU49" i="6"/>
  <c r="Z49" i="6"/>
  <c r="AH49" i="6" s="1"/>
  <c r="W49" i="6"/>
  <c r="R49" i="6"/>
  <c r="M49" i="6"/>
  <c r="CW48" i="6"/>
  <c r="CV48" i="6"/>
  <c r="CU48" i="6"/>
  <c r="CT48" i="6"/>
  <c r="CS48" i="6"/>
  <c r="CR48" i="6"/>
  <c r="CQ48" i="6"/>
  <c r="CP48" i="6"/>
  <c r="CM48" i="6"/>
  <c r="CH48" i="6"/>
  <c r="CC48" i="6"/>
  <c r="BO48" i="6"/>
  <c r="BN48" i="6"/>
  <c r="BM48" i="6"/>
  <c r="BL48" i="6"/>
  <c r="BK48" i="6"/>
  <c r="BJ48" i="6"/>
  <c r="BI48" i="6"/>
  <c r="BH48" i="6"/>
  <c r="BE48" i="6"/>
  <c r="AZ48" i="6"/>
  <c r="AU48" i="6"/>
  <c r="AG48" i="6"/>
  <c r="AF48" i="6"/>
  <c r="AE48" i="6"/>
  <c r="AD48" i="6"/>
  <c r="AC48" i="6"/>
  <c r="AB48" i="6"/>
  <c r="AA48" i="6"/>
  <c r="Z48" i="6"/>
  <c r="W48" i="6"/>
  <c r="R48" i="6"/>
  <c r="X48" i="6" s="1"/>
  <c r="M48" i="6"/>
  <c r="CW47" i="6"/>
  <c r="CV47" i="6"/>
  <c r="CU47" i="6"/>
  <c r="CT47" i="6"/>
  <c r="CS47" i="6"/>
  <c r="CR47" i="6"/>
  <c r="CQ47" i="6"/>
  <c r="CP47" i="6"/>
  <c r="CM47" i="6"/>
  <c r="CH47" i="6"/>
  <c r="CC47" i="6"/>
  <c r="BO47" i="6"/>
  <c r="BN47" i="6"/>
  <c r="BM47" i="6"/>
  <c r="BL47" i="6"/>
  <c r="BK47" i="6"/>
  <c r="BJ47" i="6"/>
  <c r="BI47" i="6"/>
  <c r="BH47" i="6"/>
  <c r="BE47" i="6"/>
  <c r="AZ47" i="6"/>
  <c r="AU47" i="6"/>
  <c r="AG47" i="6"/>
  <c r="AF47" i="6"/>
  <c r="AE47" i="6"/>
  <c r="AD47" i="6"/>
  <c r="AC47" i="6"/>
  <c r="AB47" i="6"/>
  <c r="AA47" i="6"/>
  <c r="Z47" i="6"/>
  <c r="W47" i="6"/>
  <c r="R47" i="6"/>
  <c r="M47" i="6"/>
  <c r="CW46" i="6"/>
  <c r="CV46" i="6"/>
  <c r="CU46" i="6"/>
  <c r="CT46" i="6"/>
  <c r="CS46" i="6"/>
  <c r="CR46" i="6"/>
  <c r="CQ46" i="6"/>
  <c r="CP46" i="6"/>
  <c r="CM46" i="6"/>
  <c r="CH46" i="6"/>
  <c r="CN46" i="6" s="1"/>
  <c r="CC46" i="6"/>
  <c r="BO46" i="6"/>
  <c r="BN46" i="6"/>
  <c r="BM46" i="6"/>
  <c r="BL46" i="6"/>
  <c r="BK46" i="6"/>
  <c r="BJ46" i="6"/>
  <c r="BI46" i="6"/>
  <c r="BH46" i="6"/>
  <c r="BE46" i="6"/>
  <c r="AZ46" i="6"/>
  <c r="AU46" i="6"/>
  <c r="AG46" i="6"/>
  <c r="AF46" i="6"/>
  <c r="AE46" i="6"/>
  <c r="AD46" i="6"/>
  <c r="AC46" i="6"/>
  <c r="AB46" i="6"/>
  <c r="AA46" i="6"/>
  <c r="Z46" i="6"/>
  <c r="W46" i="6"/>
  <c r="R46" i="6"/>
  <c r="M46" i="6"/>
  <c r="CW45" i="6"/>
  <c r="CV45" i="6"/>
  <c r="CU45" i="6"/>
  <c r="CT45" i="6"/>
  <c r="CS45" i="6"/>
  <c r="CR45" i="6"/>
  <c r="CQ45" i="6"/>
  <c r="CP45" i="6"/>
  <c r="CM45" i="6"/>
  <c r="CH45" i="6"/>
  <c r="CC45" i="6"/>
  <c r="BO45" i="6"/>
  <c r="BN45" i="6"/>
  <c r="BM45" i="6"/>
  <c r="BL45" i="6"/>
  <c r="BK45" i="6"/>
  <c r="BJ45" i="6"/>
  <c r="BI45" i="6"/>
  <c r="BH45" i="6"/>
  <c r="BE45" i="6"/>
  <c r="AZ45" i="6"/>
  <c r="AU45" i="6"/>
  <c r="AG45" i="6"/>
  <c r="AF45" i="6"/>
  <c r="AE45" i="6"/>
  <c r="AD45" i="6"/>
  <c r="AC45" i="6"/>
  <c r="AB45" i="6"/>
  <c r="AA45" i="6"/>
  <c r="Z45" i="6"/>
  <c r="W45" i="6"/>
  <c r="R45" i="6"/>
  <c r="M45" i="6"/>
  <c r="CW44" i="6"/>
  <c r="CV44" i="6"/>
  <c r="CU44" i="6"/>
  <c r="CT44" i="6"/>
  <c r="CS44" i="6"/>
  <c r="CR44" i="6"/>
  <c r="CQ44" i="6"/>
  <c r="CP44" i="6"/>
  <c r="CM44" i="6"/>
  <c r="CH44" i="6"/>
  <c r="CC44" i="6"/>
  <c r="BO44" i="6"/>
  <c r="BN44" i="6"/>
  <c r="BM44" i="6"/>
  <c r="BL44" i="6"/>
  <c r="BK44" i="6"/>
  <c r="BJ44" i="6"/>
  <c r="BI44" i="6"/>
  <c r="BH44" i="6"/>
  <c r="BE44" i="6"/>
  <c r="AZ44" i="6"/>
  <c r="AU44" i="6"/>
  <c r="AG44" i="6"/>
  <c r="AF44" i="6"/>
  <c r="AE44" i="6"/>
  <c r="AD44" i="6"/>
  <c r="AC44" i="6"/>
  <c r="AB44" i="6"/>
  <c r="AA44" i="6"/>
  <c r="Z44" i="6"/>
  <c r="W44" i="6"/>
  <c r="R44" i="6"/>
  <c r="M44" i="6"/>
  <c r="CW43" i="6"/>
  <c r="CV43" i="6"/>
  <c r="CU43" i="6"/>
  <c r="CT43" i="6"/>
  <c r="CS43" i="6"/>
  <c r="CR43" i="6"/>
  <c r="CQ43" i="6"/>
  <c r="CP43" i="6"/>
  <c r="CM43" i="6"/>
  <c r="CH43" i="6"/>
  <c r="CC43" i="6"/>
  <c r="BO43" i="6"/>
  <c r="BN43" i="6"/>
  <c r="BM43" i="6"/>
  <c r="BL43" i="6"/>
  <c r="BK43" i="6"/>
  <c r="BJ43" i="6"/>
  <c r="BI43" i="6"/>
  <c r="BH43" i="6"/>
  <c r="BE43" i="6"/>
  <c r="AZ43" i="6"/>
  <c r="AU43" i="6"/>
  <c r="AG43" i="6"/>
  <c r="AF43" i="6"/>
  <c r="AE43" i="6"/>
  <c r="AD43" i="6"/>
  <c r="AC43" i="6"/>
  <c r="AB43" i="6"/>
  <c r="AA43" i="6"/>
  <c r="Z43" i="6"/>
  <c r="W43" i="6"/>
  <c r="R43" i="6"/>
  <c r="M43" i="6"/>
  <c r="CW42" i="6"/>
  <c r="CV42" i="6"/>
  <c r="CU42" i="6"/>
  <c r="CT42" i="6"/>
  <c r="CS42" i="6"/>
  <c r="CR42" i="6"/>
  <c r="CQ42" i="6"/>
  <c r="CP42" i="6"/>
  <c r="CM42" i="6"/>
  <c r="CH42" i="6"/>
  <c r="CC42" i="6"/>
  <c r="BO42" i="6"/>
  <c r="BN42" i="6"/>
  <c r="BM42" i="6"/>
  <c r="BL42" i="6"/>
  <c r="BK42" i="6"/>
  <c r="BJ42" i="6"/>
  <c r="BI42" i="6"/>
  <c r="BH42" i="6"/>
  <c r="BE42" i="6"/>
  <c r="AZ42" i="6"/>
  <c r="AU42" i="6"/>
  <c r="AG42" i="6"/>
  <c r="AF42" i="6"/>
  <c r="AE42" i="6"/>
  <c r="AD42" i="6"/>
  <c r="AC42" i="6"/>
  <c r="AB42" i="6"/>
  <c r="AA42" i="6"/>
  <c r="Z42" i="6"/>
  <c r="W42" i="6"/>
  <c r="R42" i="6"/>
  <c r="M42" i="6"/>
  <c r="CW41" i="6"/>
  <c r="CV41" i="6"/>
  <c r="CU41" i="6"/>
  <c r="CT41" i="6"/>
  <c r="CS41" i="6"/>
  <c r="CR41" i="6"/>
  <c r="CQ41" i="6"/>
  <c r="CP41" i="6"/>
  <c r="CM41" i="6"/>
  <c r="CH41" i="6"/>
  <c r="CC41" i="6"/>
  <c r="BO41" i="6"/>
  <c r="BN41" i="6"/>
  <c r="BM41" i="6"/>
  <c r="BL41" i="6"/>
  <c r="BK41" i="6"/>
  <c r="BJ41" i="6"/>
  <c r="BI41" i="6"/>
  <c r="BH41" i="6"/>
  <c r="BE41" i="6"/>
  <c r="AZ41" i="6"/>
  <c r="AU41" i="6"/>
  <c r="AG41" i="6"/>
  <c r="AF41" i="6"/>
  <c r="AE41" i="6"/>
  <c r="AD41" i="6"/>
  <c r="AC41" i="6"/>
  <c r="AB41" i="6"/>
  <c r="AA41" i="6"/>
  <c r="Z41" i="6"/>
  <c r="W41" i="6"/>
  <c r="R41" i="6"/>
  <c r="M41" i="6"/>
  <c r="CW40" i="6"/>
  <c r="CV40" i="6"/>
  <c r="CU40" i="6"/>
  <c r="CT40" i="6"/>
  <c r="CS40" i="6"/>
  <c r="CR40" i="6"/>
  <c r="CQ40" i="6"/>
  <c r="CP40" i="6"/>
  <c r="CM40" i="6"/>
  <c r="CH40" i="6"/>
  <c r="CC40" i="6"/>
  <c r="BO40" i="6"/>
  <c r="BN40" i="6"/>
  <c r="BM40" i="6"/>
  <c r="BL40" i="6"/>
  <c r="BK40" i="6"/>
  <c r="BJ40" i="6"/>
  <c r="BI40" i="6"/>
  <c r="BH40" i="6"/>
  <c r="BE40" i="6"/>
  <c r="AZ40" i="6"/>
  <c r="AU40" i="6"/>
  <c r="AG40" i="6"/>
  <c r="AF40" i="6"/>
  <c r="AE40" i="6"/>
  <c r="AD40" i="6"/>
  <c r="AC40" i="6"/>
  <c r="AB40" i="6"/>
  <c r="AA40" i="6"/>
  <c r="Z40" i="6"/>
  <c r="W40" i="6"/>
  <c r="R40" i="6"/>
  <c r="M40" i="6"/>
  <c r="CW39" i="6"/>
  <c r="CV39" i="6"/>
  <c r="CU39" i="6"/>
  <c r="CT39" i="6"/>
  <c r="CS39" i="6"/>
  <c r="CR39" i="6"/>
  <c r="CQ39" i="6"/>
  <c r="CP39" i="6"/>
  <c r="CM39" i="6"/>
  <c r="CH39" i="6"/>
  <c r="CC39" i="6"/>
  <c r="BO39" i="6"/>
  <c r="BN39" i="6"/>
  <c r="BM39" i="6"/>
  <c r="BL39" i="6"/>
  <c r="BK39" i="6"/>
  <c r="BJ39" i="6"/>
  <c r="BI39" i="6"/>
  <c r="BH39" i="6"/>
  <c r="BE39" i="6"/>
  <c r="AZ39" i="6"/>
  <c r="AU39" i="6"/>
  <c r="AG39" i="6"/>
  <c r="AF39" i="6"/>
  <c r="AE39" i="6"/>
  <c r="AD39" i="6"/>
  <c r="AC39" i="6"/>
  <c r="AB39" i="6"/>
  <c r="AA39" i="6"/>
  <c r="Z39" i="6"/>
  <c r="W39" i="6"/>
  <c r="R39" i="6"/>
  <c r="M39" i="6"/>
  <c r="CO36" i="6"/>
  <c r="CN36" i="6"/>
  <c r="CM36" i="6"/>
  <c r="CL36" i="6"/>
  <c r="CK36" i="6"/>
  <c r="CJ36" i="6"/>
  <c r="CI36" i="6"/>
  <c r="CH36" i="6"/>
  <c r="CF36" i="6"/>
  <c r="CC36" i="6"/>
  <c r="BG36" i="6"/>
  <c r="BF36" i="6"/>
  <c r="BE36" i="6"/>
  <c r="BD36" i="6"/>
  <c r="BC36" i="6"/>
  <c r="BB36" i="6"/>
  <c r="BA36" i="6"/>
  <c r="AZ36" i="6"/>
  <c r="AX36" i="6"/>
  <c r="AU36" i="6"/>
  <c r="Y36" i="6"/>
  <c r="X36" i="6"/>
  <c r="W36" i="6"/>
  <c r="V36" i="6"/>
  <c r="U36" i="6"/>
  <c r="T36" i="6"/>
  <c r="S36" i="6"/>
  <c r="R36" i="6"/>
  <c r="P36" i="6"/>
  <c r="M36" i="6"/>
  <c r="CO35" i="6"/>
  <c r="CN35" i="6"/>
  <c r="CM35" i="6"/>
  <c r="CL35" i="6"/>
  <c r="CK35" i="6"/>
  <c r="CJ35" i="6"/>
  <c r="CI35" i="6"/>
  <c r="CH35" i="6"/>
  <c r="CF35" i="6"/>
  <c r="CC35" i="6"/>
  <c r="BG35" i="6"/>
  <c r="BF35" i="6"/>
  <c r="BE35" i="6"/>
  <c r="BD35" i="6"/>
  <c r="BC35" i="6"/>
  <c r="BB35" i="6"/>
  <c r="BA35" i="6"/>
  <c r="AZ35" i="6"/>
  <c r="AX35" i="6"/>
  <c r="AU35" i="6"/>
  <c r="Y35" i="6"/>
  <c r="X35" i="6"/>
  <c r="W35" i="6"/>
  <c r="V35" i="6"/>
  <c r="U35" i="6"/>
  <c r="T35" i="6"/>
  <c r="S35" i="6"/>
  <c r="R35" i="6"/>
  <c r="P35" i="6"/>
  <c r="M35" i="6"/>
  <c r="CO34" i="6"/>
  <c r="CN34" i="6"/>
  <c r="CM34" i="6"/>
  <c r="CL34" i="6"/>
  <c r="CK34" i="6"/>
  <c r="CJ34" i="6"/>
  <c r="CI34" i="6"/>
  <c r="CH34" i="6"/>
  <c r="CF34" i="6"/>
  <c r="CC34" i="6"/>
  <c r="BG34" i="6"/>
  <c r="BF34" i="6"/>
  <c r="BE34" i="6"/>
  <c r="BD34" i="6"/>
  <c r="BC34" i="6"/>
  <c r="BB34" i="6"/>
  <c r="BA34" i="6"/>
  <c r="AZ34" i="6"/>
  <c r="AX34" i="6"/>
  <c r="AY34" i="6" s="1"/>
  <c r="AU34" i="6"/>
  <c r="Y34" i="6"/>
  <c r="X34" i="6"/>
  <c r="W34" i="6"/>
  <c r="V34" i="6"/>
  <c r="U34" i="6"/>
  <c r="T34" i="6"/>
  <c r="S34" i="6"/>
  <c r="R34" i="6"/>
  <c r="P34" i="6"/>
  <c r="M34" i="6"/>
  <c r="CO33" i="6"/>
  <c r="CN33" i="6"/>
  <c r="CM33" i="6"/>
  <c r="CL33" i="6"/>
  <c r="CK33" i="6"/>
  <c r="CJ33" i="6"/>
  <c r="CI33" i="6"/>
  <c r="CH33" i="6"/>
  <c r="CF33" i="6"/>
  <c r="CG33" i="6" s="1"/>
  <c r="CC33" i="6"/>
  <c r="BG33" i="6"/>
  <c r="BF33" i="6"/>
  <c r="BE33" i="6"/>
  <c r="BD33" i="6"/>
  <c r="BC33" i="6"/>
  <c r="BB33" i="6"/>
  <c r="BA33" i="6"/>
  <c r="AZ33" i="6"/>
  <c r="AX33" i="6"/>
  <c r="AU33" i="6"/>
  <c r="Y33" i="6"/>
  <c r="X33" i="6"/>
  <c r="W33" i="6"/>
  <c r="V33" i="6"/>
  <c r="U33" i="6"/>
  <c r="T33" i="6"/>
  <c r="S33" i="6"/>
  <c r="R33" i="6"/>
  <c r="P33" i="6"/>
  <c r="M33" i="6"/>
  <c r="CO32" i="6"/>
  <c r="CN32" i="6"/>
  <c r="CM32" i="6"/>
  <c r="CL32" i="6"/>
  <c r="CK32" i="6"/>
  <c r="CJ32" i="6"/>
  <c r="CI32" i="6"/>
  <c r="CH32" i="6"/>
  <c r="CF32" i="6"/>
  <c r="CC32" i="6"/>
  <c r="BG32" i="6"/>
  <c r="BF32" i="6"/>
  <c r="BE32" i="6"/>
  <c r="BD32" i="6"/>
  <c r="BC32" i="6"/>
  <c r="BB32" i="6"/>
  <c r="BA32" i="6"/>
  <c r="AZ32" i="6"/>
  <c r="AX32" i="6"/>
  <c r="AU32" i="6"/>
  <c r="Y32" i="6"/>
  <c r="X32" i="6"/>
  <c r="W32" i="6"/>
  <c r="V32" i="6"/>
  <c r="U32" i="6"/>
  <c r="T32" i="6"/>
  <c r="S32" i="6"/>
  <c r="R32" i="6"/>
  <c r="P32" i="6"/>
  <c r="M32" i="6"/>
  <c r="CO31" i="6"/>
  <c r="CN31" i="6"/>
  <c r="CM31" i="6"/>
  <c r="CL31" i="6"/>
  <c r="CK31" i="6"/>
  <c r="CJ31" i="6"/>
  <c r="CI31" i="6"/>
  <c r="CH31" i="6"/>
  <c r="CF31" i="6"/>
  <c r="CC31" i="6"/>
  <c r="BG31" i="6"/>
  <c r="BF31" i="6"/>
  <c r="BE31" i="6"/>
  <c r="BD31" i="6"/>
  <c r="BC31" i="6"/>
  <c r="BB31" i="6"/>
  <c r="BA31" i="6"/>
  <c r="AZ31" i="6"/>
  <c r="AX31" i="6"/>
  <c r="AU31" i="6"/>
  <c r="Y31" i="6"/>
  <c r="X31" i="6"/>
  <c r="W31" i="6"/>
  <c r="V31" i="6"/>
  <c r="U31" i="6"/>
  <c r="T31" i="6"/>
  <c r="S31" i="6"/>
  <c r="R31" i="6"/>
  <c r="P31" i="6"/>
  <c r="Q31" i="6" s="1"/>
  <c r="M31" i="6"/>
  <c r="CO30" i="6"/>
  <c r="CN30" i="6"/>
  <c r="CM30" i="6"/>
  <c r="CL30" i="6"/>
  <c r="CK30" i="6"/>
  <c r="CJ30" i="6"/>
  <c r="CI30" i="6"/>
  <c r="CH30" i="6"/>
  <c r="CF30" i="6"/>
  <c r="CC30" i="6"/>
  <c r="BG30" i="6"/>
  <c r="BF30" i="6"/>
  <c r="BE30" i="6"/>
  <c r="BD30" i="6"/>
  <c r="BC30" i="6"/>
  <c r="BB30" i="6"/>
  <c r="BA30" i="6"/>
  <c r="AZ30" i="6"/>
  <c r="AX30" i="6"/>
  <c r="AU30" i="6"/>
  <c r="Y30" i="6"/>
  <c r="X30" i="6"/>
  <c r="W30" i="6"/>
  <c r="V30" i="6"/>
  <c r="U30" i="6"/>
  <c r="T30" i="6"/>
  <c r="S30" i="6"/>
  <c r="R30" i="6"/>
  <c r="P30" i="6"/>
  <c r="M30" i="6"/>
  <c r="CO29" i="6"/>
  <c r="CN29" i="6"/>
  <c r="CM29" i="6"/>
  <c r="CL29" i="6"/>
  <c r="CK29" i="6"/>
  <c r="CJ29" i="6"/>
  <c r="CI29" i="6"/>
  <c r="CH29" i="6"/>
  <c r="CF29" i="6"/>
  <c r="CG29" i="6" s="1"/>
  <c r="CC29" i="6"/>
  <c r="BG29" i="6"/>
  <c r="BF29" i="6"/>
  <c r="BE29" i="6"/>
  <c r="BD29" i="6"/>
  <c r="BC29" i="6"/>
  <c r="BB29" i="6"/>
  <c r="BA29" i="6"/>
  <c r="AZ29" i="6"/>
  <c r="AX29" i="6"/>
  <c r="AU29" i="6"/>
  <c r="Y29" i="6"/>
  <c r="X29" i="6"/>
  <c r="W29" i="6"/>
  <c r="V29" i="6"/>
  <c r="U29" i="6"/>
  <c r="T29" i="6"/>
  <c r="S29" i="6"/>
  <c r="R29" i="6"/>
  <c r="P29" i="6"/>
  <c r="M29" i="6"/>
  <c r="CO28" i="6"/>
  <c r="CN28" i="6"/>
  <c r="CM28" i="6"/>
  <c r="CL28" i="6"/>
  <c r="CK28" i="6"/>
  <c r="CF28" i="6"/>
  <c r="CC28" i="6"/>
  <c r="BG28" i="6"/>
  <c r="BF28" i="6"/>
  <c r="BE28" i="6"/>
  <c r="BD28" i="6"/>
  <c r="BC28" i="6"/>
  <c r="BB28" i="6"/>
  <c r="BA28" i="6"/>
  <c r="AZ28" i="6"/>
  <c r="AX28" i="6"/>
  <c r="AU28" i="6"/>
  <c r="Y28" i="6"/>
  <c r="X28" i="6"/>
  <c r="W28" i="6"/>
  <c r="V28" i="6"/>
  <c r="U28" i="6"/>
  <c r="T28" i="6"/>
  <c r="S28" i="6"/>
  <c r="R28" i="6"/>
  <c r="P28" i="6"/>
  <c r="M28" i="6"/>
  <c r="CO27" i="6"/>
  <c r="CN27" i="6"/>
  <c r="CM27" i="6"/>
  <c r="CL27" i="6"/>
  <c r="CK27" i="6"/>
  <c r="CF27" i="6"/>
  <c r="CC27" i="6"/>
  <c r="BG27" i="6"/>
  <c r="BF27" i="6"/>
  <c r="BE27" i="6"/>
  <c r="BD27" i="6"/>
  <c r="BC27" i="6"/>
  <c r="BB27" i="6"/>
  <c r="BA27" i="6"/>
  <c r="AZ27" i="6"/>
  <c r="AX27" i="6"/>
  <c r="AU27" i="6"/>
  <c r="Y27" i="6"/>
  <c r="X27" i="6"/>
  <c r="W27" i="6"/>
  <c r="V27" i="6"/>
  <c r="U27" i="6"/>
  <c r="T27" i="6"/>
  <c r="S27" i="6"/>
  <c r="R27" i="6"/>
  <c r="P27" i="6"/>
  <c r="M27" i="6"/>
  <c r="CO26" i="6"/>
  <c r="CN26" i="6"/>
  <c r="CM26" i="6"/>
  <c r="CL26" i="6"/>
  <c r="CK26" i="6"/>
  <c r="CF26" i="6"/>
  <c r="CC26" i="6"/>
  <c r="BG26" i="6"/>
  <c r="BF26" i="6"/>
  <c r="BE26" i="6"/>
  <c r="BD26" i="6"/>
  <c r="BC26" i="6"/>
  <c r="BB26" i="6"/>
  <c r="BA26" i="6"/>
  <c r="AZ26" i="6"/>
  <c r="AX26" i="6"/>
  <c r="AU26" i="6"/>
  <c r="Y26" i="6"/>
  <c r="X26" i="6"/>
  <c r="W26" i="6"/>
  <c r="V26" i="6"/>
  <c r="U26" i="6"/>
  <c r="T26" i="6"/>
  <c r="S26" i="6"/>
  <c r="R26" i="6"/>
  <c r="P26" i="6"/>
  <c r="Q26" i="6" s="1"/>
  <c r="M26" i="6"/>
  <c r="CO25" i="6"/>
  <c r="CN25" i="6"/>
  <c r="CM25" i="6"/>
  <c r="CL25" i="6"/>
  <c r="CK25" i="6"/>
  <c r="CF25" i="6"/>
  <c r="CC25" i="6"/>
  <c r="BG25" i="6"/>
  <c r="BF25" i="6"/>
  <c r="BE25" i="6"/>
  <c r="BD25" i="6"/>
  <c r="BC25" i="6"/>
  <c r="BB25" i="6"/>
  <c r="BA25" i="6"/>
  <c r="AZ25" i="6"/>
  <c r="AX25" i="6"/>
  <c r="AU25" i="6"/>
  <c r="Y25" i="6"/>
  <c r="X25" i="6"/>
  <c r="W25" i="6"/>
  <c r="V25" i="6"/>
  <c r="U25" i="6"/>
  <c r="T25" i="6"/>
  <c r="S25" i="6"/>
  <c r="R25" i="6"/>
  <c r="P25" i="6"/>
  <c r="M25" i="6"/>
  <c r="CO24" i="6"/>
  <c r="CN24" i="6"/>
  <c r="CM24" i="6"/>
  <c r="CL24" i="6"/>
  <c r="CK24" i="6"/>
  <c r="CF24" i="6"/>
  <c r="CC24" i="6"/>
  <c r="BG24" i="6"/>
  <c r="BF24" i="6"/>
  <c r="BE24" i="6"/>
  <c r="BD24" i="6"/>
  <c r="BC24" i="6"/>
  <c r="BB24" i="6"/>
  <c r="BA24" i="6"/>
  <c r="AZ24" i="6"/>
  <c r="AX24" i="6"/>
  <c r="AU24" i="6"/>
  <c r="Y24" i="6"/>
  <c r="X24" i="6"/>
  <c r="W24" i="6"/>
  <c r="V24" i="6"/>
  <c r="U24" i="6"/>
  <c r="T24" i="6"/>
  <c r="S24" i="6"/>
  <c r="R24" i="6"/>
  <c r="P24" i="6"/>
  <c r="M24" i="6"/>
  <c r="CW50" i="5"/>
  <c r="CV50" i="5"/>
  <c r="CU50" i="5"/>
  <c r="CT50" i="5"/>
  <c r="CS50" i="5"/>
  <c r="CR50" i="5"/>
  <c r="CQ50" i="5"/>
  <c r="CP50" i="5"/>
  <c r="CM50" i="5"/>
  <c r="CH50" i="5"/>
  <c r="CC50" i="5"/>
  <c r="BO50" i="5"/>
  <c r="BN50" i="5"/>
  <c r="BM50" i="5"/>
  <c r="BL50" i="5"/>
  <c r="BK50" i="5"/>
  <c r="BJ50" i="5"/>
  <c r="BI50" i="5"/>
  <c r="BH50" i="5"/>
  <c r="BE50" i="5"/>
  <c r="AZ50" i="5"/>
  <c r="AU50" i="5"/>
  <c r="Z50" i="5"/>
  <c r="AH50" i="5" s="1"/>
  <c r="W50" i="5"/>
  <c r="R50" i="5"/>
  <c r="M50" i="5"/>
  <c r="CW49" i="5"/>
  <c r="CV49" i="5"/>
  <c r="CU49" i="5"/>
  <c r="CT49" i="5"/>
  <c r="CS49" i="5"/>
  <c r="CR49" i="5"/>
  <c r="CQ49" i="5"/>
  <c r="CP49" i="5"/>
  <c r="CM49" i="5"/>
  <c r="CH49" i="5"/>
  <c r="CC49" i="5"/>
  <c r="BO49" i="5"/>
  <c r="BN49" i="5"/>
  <c r="BM49" i="5"/>
  <c r="BL49" i="5"/>
  <c r="BK49" i="5"/>
  <c r="BJ49" i="5"/>
  <c r="BI49" i="5"/>
  <c r="BH49" i="5"/>
  <c r="BE49" i="5"/>
  <c r="AZ49" i="5"/>
  <c r="AU49" i="5"/>
  <c r="Z49" i="5"/>
  <c r="AH49" i="5" s="1"/>
  <c r="W49" i="5"/>
  <c r="R49" i="5"/>
  <c r="M49" i="5"/>
  <c r="CW48" i="5"/>
  <c r="CV48" i="5"/>
  <c r="CU48" i="5"/>
  <c r="CT48" i="5"/>
  <c r="CS48" i="5"/>
  <c r="CR48" i="5"/>
  <c r="CQ48" i="5"/>
  <c r="CP48" i="5"/>
  <c r="CM48" i="5"/>
  <c r="CH48" i="5"/>
  <c r="CC48" i="5"/>
  <c r="BO48" i="5"/>
  <c r="BN48" i="5"/>
  <c r="BM48" i="5"/>
  <c r="BL48" i="5"/>
  <c r="BK48" i="5"/>
  <c r="BJ48" i="5"/>
  <c r="BI48" i="5"/>
  <c r="BH48" i="5"/>
  <c r="BE48" i="5"/>
  <c r="AZ48" i="5"/>
  <c r="AU48" i="5"/>
  <c r="AG48" i="5"/>
  <c r="AF48" i="5"/>
  <c r="AE48" i="5"/>
  <c r="AD48" i="5"/>
  <c r="AC48" i="5"/>
  <c r="AB48" i="5"/>
  <c r="AA48" i="5"/>
  <c r="Z48" i="5"/>
  <c r="W48" i="5"/>
  <c r="R48" i="5"/>
  <c r="M48" i="5"/>
  <c r="CW47" i="5"/>
  <c r="CV47" i="5"/>
  <c r="CU47" i="5"/>
  <c r="CT47" i="5"/>
  <c r="CS47" i="5"/>
  <c r="CR47" i="5"/>
  <c r="CQ47" i="5"/>
  <c r="CP47" i="5"/>
  <c r="CM47" i="5"/>
  <c r="CH47" i="5"/>
  <c r="CC47" i="5"/>
  <c r="BO47" i="5"/>
  <c r="BN47" i="5"/>
  <c r="BM47" i="5"/>
  <c r="BL47" i="5"/>
  <c r="BK47" i="5"/>
  <c r="BJ47" i="5"/>
  <c r="BI47" i="5"/>
  <c r="BH47" i="5"/>
  <c r="BE47" i="5"/>
  <c r="AZ47" i="5"/>
  <c r="AU47" i="5"/>
  <c r="AG47" i="5"/>
  <c r="AF47" i="5"/>
  <c r="AE47" i="5"/>
  <c r="AD47" i="5"/>
  <c r="AC47" i="5"/>
  <c r="AB47" i="5"/>
  <c r="AA47" i="5"/>
  <c r="Z47" i="5"/>
  <c r="W47" i="5"/>
  <c r="R47" i="5"/>
  <c r="M47" i="5"/>
  <c r="CW46" i="5"/>
  <c r="CV46" i="5"/>
  <c r="CU46" i="5"/>
  <c r="CT46" i="5"/>
  <c r="CS46" i="5"/>
  <c r="CR46" i="5"/>
  <c r="CQ46" i="5"/>
  <c r="CP46" i="5"/>
  <c r="CM46" i="5"/>
  <c r="CH46" i="5"/>
  <c r="CC46" i="5"/>
  <c r="BO46" i="5"/>
  <c r="BN46" i="5"/>
  <c r="BM46" i="5"/>
  <c r="BL46" i="5"/>
  <c r="BK46" i="5"/>
  <c r="BJ46" i="5"/>
  <c r="BI46" i="5"/>
  <c r="BH46" i="5"/>
  <c r="BE46" i="5"/>
  <c r="AZ46" i="5"/>
  <c r="AU46" i="5"/>
  <c r="AG46" i="5"/>
  <c r="AF46" i="5"/>
  <c r="AE46" i="5"/>
  <c r="AD46" i="5"/>
  <c r="AC46" i="5"/>
  <c r="AB46" i="5"/>
  <c r="AA46" i="5"/>
  <c r="Z46" i="5"/>
  <c r="W46" i="5"/>
  <c r="R46" i="5"/>
  <c r="M46" i="5"/>
  <c r="CW45" i="5"/>
  <c r="CV45" i="5"/>
  <c r="CU45" i="5"/>
  <c r="CT45" i="5"/>
  <c r="CS45" i="5"/>
  <c r="CR45" i="5"/>
  <c r="CQ45" i="5"/>
  <c r="CP45" i="5"/>
  <c r="CM45" i="5"/>
  <c r="CH45" i="5"/>
  <c r="CC45" i="5"/>
  <c r="BO45" i="5"/>
  <c r="BN45" i="5"/>
  <c r="BM45" i="5"/>
  <c r="BL45" i="5"/>
  <c r="BK45" i="5"/>
  <c r="BJ45" i="5"/>
  <c r="BI45" i="5"/>
  <c r="BH45" i="5"/>
  <c r="BE45" i="5"/>
  <c r="AZ45" i="5"/>
  <c r="AU45" i="5"/>
  <c r="AG45" i="5"/>
  <c r="AF45" i="5"/>
  <c r="AE45" i="5"/>
  <c r="AD45" i="5"/>
  <c r="AC45" i="5"/>
  <c r="AB45" i="5"/>
  <c r="AA45" i="5"/>
  <c r="Z45" i="5"/>
  <c r="W45" i="5"/>
  <c r="R45" i="5"/>
  <c r="M45" i="5"/>
  <c r="CW44" i="5"/>
  <c r="CV44" i="5"/>
  <c r="CU44" i="5"/>
  <c r="CT44" i="5"/>
  <c r="CS44" i="5"/>
  <c r="CR44" i="5"/>
  <c r="CQ44" i="5"/>
  <c r="CP44" i="5"/>
  <c r="CM44" i="5"/>
  <c r="CH44" i="5"/>
  <c r="CC44" i="5"/>
  <c r="BO44" i="5"/>
  <c r="BN44" i="5"/>
  <c r="BM44" i="5"/>
  <c r="BL44" i="5"/>
  <c r="BK44" i="5"/>
  <c r="BJ44" i="5"/>
  <c r="BI44" i="5"/>
  <c r="BH44" i="5"/>
  <c r="BE44" i="5"/>
  <c r="AZ44" i="5"/>
  <c r="AU44" i="5"/>
  <c r="AG44" i="5"/>
  <c r="AF44" i="5"/>
  <c r="AE44" i="5"/>
  <c r="AD44" i="5"/>
  <c r="AC44" i="5"/>
  <c r="AB44" i="5"/>
  <c r="AA44" i="5"/>
  <c r="Z44" i="5"/>
  <c r="W44" i="5"/>
  <c r="R44" i="5"/>
  <c r="M44" i="5"/>
  <c r="CW43" i="5"/>
  <c r="CV43" i="5"/>
  <c r="CU43" i="5"/>
  <c r="CT43" i="5"/>
  <c r="CS43" i="5"/>
  <c r="CR43" i="5"/>
  <c r="CQ43" i="5"/>
  <c r="CP43" i="5"/>
  <c r="CM43" i="5"/>
  <c r="CH43" i="5"/>
  <c r="CC43" i="5"/>
  <c r="BO43" i="5"/>
  <c r="BN43" i="5"/>
  <c r="BM43" i="5"/>
  <c r="BL43" i="5"/>
  <c r="BK43" i="5"/>
  <c r="BJ43" i="5"/>
  <c r="BI43" i="5"/>
  <c r="BH43" i="5"/>
  <c r="BE43" i="5"/>
  <c r="AZ43" i="5"/>
  <c r="AU43" i="5"/>
  <c r="AG43" i="5"/>
  <c r="AF43" i="5"/>
  <c r="AE43" i="5"/>
  <c r="AD43" i="5"/>
  <c r="AC43" i="5"/>
  <c r="AB43" i="5"/>
  <c r="AA43" i="5"/>
  <c r="Z43" i="5"/>
  <c r="W43" i="5"/>
  <c r="R43" i="5"/>
  <c r="M43" i="5"/>
  <c r="CW42" i="5"/>
  <c r="CV42" i="5"/>
  <c r="CU42" i="5"/>
  <c r="CT42" i="5"/>
  <c r="CS42" i="5"/>
  <c r="CR42" i="5"/>
  <c r="CQ42" i="5"/>
  <c r="CP42" i="5"/>
  <c r="CM42" i="5"/>
  <c r="CH42" i="5"/>
  <c r="CC42" i="5"/>
  <c r="BO42" i="5"/>
  <c r="BN42" i="5"/>
  <c r="BM42" i="5"/>
  <c r="BL42" i="5"/>
  <c r="BK42" i="5"/>
  <c r="BJ42" i="5"/>
  <c r="BI42" i="5"/>
  <c r="BH42" i="5"/>
  <c r="BE42" i="5"/>
  <c r="AZ42" i="5"/>
  <c r="AU42" i="5"/>
  <c r="AG42" i="5"/>
  <c r="AF42" i="5"/>
  <c r="AE42" i="5"/>
  <c r="AD42" i="5"/>
  <c r="AC42" i="5"/>
  <c r="AB42" i="5"/>
  <c r="AA42" i="5"/>
  <c r="Z42" i="5"/>
  <c r="W42" i="5"/>
  <c r="R42" i="5"/>
  <c r="M42" i="5"/>
  <c r="CW41" i="5"/>
  <c r="CV41" i="5"/>
  <c r="CU41" i="5"/>
  <c r="CT41" i="5"/>
  <c r="CS41" i="5"/>
  <c r="CR41" i="5"/>
  <c r="CQ41" i="5"/>
  <c r="CP41" i="5"/>
  <c r="CM41" i="5"/>
  <c r="CH41" i="5"/>
  <c r="CC41" i="5"/>
  <c r="BO41" i="5"/>
  <c r="BN41" i="5"/>
  <c r="BM41" i="5"/>
  <c r="BL41" i="5"/>
  <c r="BK41" i="5"/>
  <c r="BJ41" i="5"/>
  <c r="BI41" i="5"/>
  <c r="BH41" i="5"/>
  <c r="BE41" i="5"/>
  <c r="AZ41" i="5"/>
  <c r="AU41" i="5"/>
  <c r="AG41" i="5"/>
  <c r="AF41" i="5"/>
  <c r="AE41" i="5"/>
  <c r="AD41" i="5"/>
  <c r="AC41" i="5"/>
  <c r="AB41" i="5"/>
  <c r="AA41" i="5"/>
  <c r="Z41" i="5"/>
  <c r="W41" i="5"/>
  <c r="R41" i="5"/>
  <c r="M41" i="5"/>
  <c r="CW40" i="5"/>
  <c r="CV40" i="5"/>
  <c r="CU40" i="5"/>
  <c r="CT40" i="5"/>
  <c r="CS40" i="5"/>
  <c r="CR40" i="5"/>
  <c r="CQ40" i="5"/>
  <c r="CP40" i="5"/>
  <c r="CM40" i="5"/>
  <c r="CH40" i="5"/>
  <c r="CC40" i="5"/>
  <c r="BO40" i="5"/>
  <c r="BN40" i="5"/>
  <c r="BM40" i="5"/>
  <c r="BL40" i="5"/>
  <c r="BK40" i="5"/>
  <c r="BJ40" i="5"/>
  <c r="BI40" i="5"/>
  <c r="BH40" i="5"/>
  <c r="BE40" i="5"/>
  <c r="AZ40" i="5"/>
  <c r="AU40" i="5"/>
  <c r="AG40" i="5"/>
  <c r="AF40" i="5"/>
  <c r="AE40" i="5"/>
  <c r="AD40" i="5"/>
  <c r="AC40" i="5"/>
  <c r="AB40" i="5"/>
  <c r="AA40" i="5"/>
  <c r="Z40" i="5"/>
  <c r="W40" i="5"/>
  <c r="R40" i="5"/>
  <c r="M40" i="5"/>
  <c r="CW39" i="5"/>
  <c r="CV39" i="5"/>
  <c r="CU39" i="5"/>
  <c r="CT39" i="5"/>
  <c r="CS39" i="5"/>
  <c r="CR39" i="5"/>
  <c r="CQ39" i="5"/>
  <c r="CP39" i="5"/>
  <c r="CM39" i="5"/>
  <c r="CH39" i="5"/>
  <c r="CC39" i="5"/>
  <c r="BO39" i="5"/>
  <c r="BN39" i="5"/>
  <c r="BM39" i="5"/>
  <c r="BL39" i="5"/>
  <c r="BK39" i="5"/>
  <c r="BJ39" i="5"/>
  <c r="BI39" i="5"/>
  <c r="BH39" i="5"/>
  <c r="BE39" i="5"/>
  <c r="AZ39" i="5"/>
  <c r="AU39" i="5"/>
  <c r="AG39" i="5"/>
  <c r="AF39" i="5"/>
  <c r="AE39" i="5"/>
  <c r="AD39" i="5"/>
  <c r="AC39" i="5"/>
  <c r="AB39" i="5"/>
  <c r="AA39" i="5"/>
  <c r="Z39" i="5"/>
  <c r="W39" i="5"/>
  <c r="R39" i="5"/>
  <c r="M39" i="5"/>
  <c r="CO36" i="5"/>
  <c r="CN36" i="5"/>
  <c r="CM36" i="5"/>
  <c r="CL36" i="5"/>
  <c r="CK36" i="5"/>
  <c r="CJ36" i="5"/>
  <c r="CI36" i="5"/>
  <c r="CH36" i="5"/>
  <c r="CF36" i="5"/>
  <c r="CC36" i="5"/>
  <c r="BG36" i="5"/>
  <c r="BF36" i="5"/>
  <c r="BE36" i="5"/>
  <c r="BD36" i="5"/>
  <c r="BC36" i="5"/>
  <c r="BB36" i="5"/>
  <c r="BA36" i="5"/>
  <c r="AZ36" i="5"/>
  <c r="AX36" i="5"/>
  <c r="AU36" i="5"/>
  <c r="Y36" i="5"/>
  <c r="X36" i="5"/>
  <c r="W36" i="5"/>
  <c r="V36" i="5"/>
  <c r="U36" i="5"/>
  <c r="T36" i="5"/>
  <c r="S36" i="5"/>
  <c r="R36" i="5"/>
  <c r="P36" i="5"/>
  <c r="M36" i="5"/>
  <c r="CO35" i="5"/>
  <c r="CN35" i="5"/>
  <c r="CM35" i="5"/>
  <c r="CL35" i="5"/>
  <c r="CK35" i="5"/>
  <c r="CJ35" i="5"/>
  <c r="CI35" i="5"/>
  <c r="CH35" i="5"/>
  <c r="CF35" i="5"/>
  <c r="CC35" i="5"/>
  <c r="BG35" i="5"/>
  <c r="BF35" i="5"/>
  <c r="BE35" i="5"/>
  <c r="BD35" i="5"/>
  <c r="BC35" i="5"/>
  <c r="BB35" i="5"/>
  <c r="BA35" i="5"/>
  <c r="AZ35" i="5"/>
  <c r="AX35" i="5"/>
  <c r="AU35" i="5"/>
  <c r="Y35" i="5"/>
  <c r="X35" i="5"/>
  <c r="W35" i="5"/>
  <c r="V35" i="5"/>
  <c r="U35" i="5"/>
  <c r="T35" i="5"/>
  <c r="S35" i="5"/>
  <c r="R35" i="5"/>
  <c r="P35" i="5"/>
  <c r="M35" i="5"/>
  <c r="CO34" i="5"/>
  <c r="CN34" i="5"/>
  <c r="CM34" i="5"/>
  <c r="CL34" i="5"/>
  <c r="CK34" i="5"/>
  <c r="CJ34" i="5"/>
  <c r="CI34" i="5"/>
  <c r="CH34" i="5"/>
  <c r="CF34" i="5"/>
  <c r="CC34" i="5"/>
  <c r="BG34" i="5"/>
  <c r="BF34" i="5"/>
  <c r="BE34" i="5"/>
  <c r="BD34" i="5"/>
  <c r="BC34" i="5"/>
  <c r="BB34" i="5"/>
  <c r="BA34" i="5"/>
  <c r="AZ34" i="5"/>
  <c r="AX34" i="5"/>
  <c r="AU34" i="5"/>
  <c r="Y34" i="5"/>
  <c r="X34" i="5"/>
  <c r="W34" i="5"/>
  <c r="V34" i="5"/>
  <c r="U34" i="5"/>
  <c r="T34" i="5"/>
  <c r="S34" i="5"/>
  <c r="R34" i="5"/>
  <c r="P34" i="5"/>
  <c r="M34" i="5"/>
  <c r="CO33" i="5"/>
  <c r="CN33" i="5"/>
  <c r="CM33" i="5"/>
  <c r="CL33" i="5"/>
  <c r="CK33" i="5"/>
  <c r="CJ33" i="5"/>
  <c r="CI33" i="5"/>
  <c r="CH33" i="5"/>
  <c r="CF33" i="5"/>
  <c r="CC33" i="5"/>
  <c r="BG33" i="5"/>
  <c r="BF33" i="5"/>
  <c r="BE33" i="5"/>
  <c r="BD33" i="5"/>
  <c r="BC33" i="5"/>
  <c r="BB33" i="5"/>
  <c r="BA33" i="5"/>
  <c r="AZ33" i="5"/>
  <c r="AX33" i="5"/>
  <c r="AU33" i="5"/>
  <c r="Y33" i="5"/>
  <c r="X33" i="5"/>
  <c r="W33" i="5"/>
  <c r="V33" i="5"/>
  <c r="U33" i="5"/>
  <c r="T33" i="5"/>
  <c r="S33" i="5"/>
  <c r="R33" i="5"/>
  <c r="P33" i="5"/>
  <c r="M33" i="5"/>
  <c r="CO32" i="5"/>
  <c r="CN32" i="5"/>
  <c r="CM32" i="5"/>
  <c r="CL32" i="5"/>
  <c r="CK32" i="5"/>
  <c r="CJ32" i="5"/>
  <c r="CI32" i="5"/>
  <c r="CH32" i="5"/>
  <c r="CF32" i="5"/>
  <c r="CG32" i="5" s="1"/>
  <c r="CC32" i="5"/>
  <c r="BG32" i="5"/>
  <c r="BF32" i="5"/>
  <c r="BE32" i="5"/>
  <c r="BD32" i="5"/>
  <c r="BC32" i="5"/>
  <c r="BB32" i="5"/>
  <c r="BA32" i="5"/>
  <c r="AZ32" i="5"/>
  <c r="AX32" i="5"/>
  <c r="AU32" i="5"/>
  <c r="Y32" i="5"/>
  <c r="X32" i="5"/>
  <c r="W32" i="5"/>
  <c r="V32" i="5"/>
  <c r="U32" i="5"/>
  <c r="T32" i="5"/>
  <c r="S32" i="5"/>
  <c r="R32" i="5"/>
  <c r="P32" i="5"/>
  <c r="M32" i="5"/>
  <c r="CO31" i="5"/>
  <c r="CN31" i="5"/>
  <c r="CM31" i="5"/>
  <c r="CL31" i="5"/>
  <c r="CK31" i="5"/>
  <c r="CJ31" i="5"/>
  <c r="CI31" i="5"/>
  <c r="CH31" i="5"/>
  <c r="CF31" i="5"/>
  <c r="CC31" i="5"/>
  <c r="BG31" i="5"/>
  <c r="BF31" i="5"/>
  <c r="BE31" i="5"/>
  <c r="BD31" i="5"/>
  <c r="BC31" i="5"/>
  <c r="BB31" i="5"/>
  <c r="BA31" i="5"/>
  <c r="AZ31" i="5"/>
  <c r="AX31" i="5"/>
  <c r="AU31" i="5"/>
  <c r="Y31" i="5"/>
  <c r="X31" i="5"/>
  <c r="W31" i="5"/>
  <c r="V31" i="5"/>
  <c r="U31" i="5"/>
  <c r="T31" i="5"/>
  <c r="S31" i="5"/>
  <c r="R31" i="5"/>
  <c r="P31" i="5"/>
  <c r="M31" i="5"/>
  <c r="CO30" i="5"/>
  <c r="CN30" i="5"/>
  <c r="CM30" i="5"/>
  <c r="CL30" i="5"/>
  <c r="CK30" i="5"/>
  <c r="CJ30" i="5"/>
  <c r="CI30" i="5"/>
  <c r="CH30" i="5"/>
  <c r="CF30" i="5"/>
  <c r="CC30" i="5"/>
  <c r="BG30" i="5"/>
  <c r="BF30" i="5"/>
  <c r="BE30" i="5"/>
  <c r="BD30" i="5"/>
  <c r="BC30" i="5"/>
  <c r="BB30" i="5"/>
  <c r="BA30" i="5"/>
  <c r="AZ30" i="5"/>
  <c r="AX30" i="5"/>
  <c r="AY30" i="5" s="1"/>
  <c r="AU30" i="5"/>
  <c r="Y30" i="5"/>
  <c r="X30" i="5"/>
  <c r="W30" i="5"/>
  <c r="V30" i="5"/>
  <c r="U30" i="5"/>
  <c r="T30" i="5"/>
  <c r="S30" i="5"/>
  <c r="R30" i="5"/>
  <c r="P30" i="5"/>
  <c r="M30" i="5"/>
  <c r="CO29" i="5"/>
  <c r="CN29" i="5"/>
  <c r="CM29" i="5"/>
  <c r="CL29" i="5"/>
  <c r="CK29" i="5"/>
  <c r="CJ29" i="5"/>
  <c r="CI29" i="5"/>
  <c r="CH29" i="5"/>
  <c r="CF29" i="5"/>
  <c r="CC29" i="5"/>
  <c r="BG29" i="5"/>
  <c r="BF29" i="5"/>
  <c r="BE29" i="5"/>
  <c r="BD29" i="5"/>
  <c r="BC29" i="5"/>
  <c r="BB29" i="5"/>
  <c r="BA29" i="5"/>
  <c r="AZ29" i="5"/>
  <c r="AX29" i="5"/>
  <c r="AU29" i="5"/>
  <c r="Y29" i="5"/>
  <c r="X29" i="5"/>
  <c r="W29" i="5"/>
  <c r="V29" i="5"/>
  <c r="U29" i="5"/>
  <c r="T29" i="5"/>
  <c r="S29" i="5"/>
  <c r="R29" i="5"/>
  <c r="P29" i="5"/>
  <c r="M29" i="5"/>
  <c r="CO28" i="5"/>
  <c r="CN28" i="5"/>
  <c r="CM28" i="5"/>
  <c r="CL28" i="5"/>
  <c r="CK28" i="5"/>
  <c r="CF28" i="5"/>
  <c r="CC28" i="5"/>
  <c r="BG28" i="5"/>
  <c r="BF28" i="5"/>
  <c r="BE28" i="5"/>
  <c r="BD28" i="5"/>
  <c r="BC28" i="5"/>
  <c r="BB28" i="5"/>
  <c r="BA28" i="5"/>
  <c r="AZ28" i="5"/>
  <c r="AX28" i="5"/>
  <c r="AU28" i="5"/>
  <c r="Y28" i="5"/>
  <c r="X28" i="5"/>
  <c r="W28" i="5"/>
  <c r="V28" i="5"/>
  <c r="U28" i="5"/>
  <c r="T28" i="5"/>
  <c r="S28" i="5"/>
  <c r="R28" i="5"/>
  <c r="P28" i="5"/>
  <c r="M28" i="5"/>
  <c r="CO27" i="5"/>
  <c r="CN27" i="5"/>
  <c r="CM27" i="5"/>
  <c r="CL27" i="5"/>
  <c r="CK27" i="5"/>
  <c r="CF27" i="5"/>
  <c r="CC27" i="5"/>
  <c r="BG27" i="5"/>
  <c r="BF27" i="5"/>
  <c r="BE27" i="5"/>
  <c r="BD27" i="5"/>
  <c r="BC27" i="5"/>
  <c r="BB27" i="5"/>
  <c r="BA27" i="5"/>
  <c r="AZ27" i="5"/>
  <c r="AX27" i="5"/>
  <c r="AU27" i="5"/>
  <c r="Y27" i="5"/>
  <c r="X27" i="5"/>
  <c r="W27" i="5"/>
  <c r="V27" i="5"/>
  <c r="U27" i="5"/>
  <c r="T27" i="5"/>
  <c r="S27" i="5"/>
  <c r="R27" i="5"/>
  <c r="P27" i="5"/>
  <c r="M27" i="5"/>
  <c r="CO26" i="5"/>
  <c r="CN26" i="5"/>
  <c r="CM26" i="5"/>
  <c r="CL26" i="5"/>
  <c r="CK26" i="5"/>
  <c r="CF26" i="5"/>
  <c r="CC26" i="5"/>
  <c r="BG26" i="5"/>
  <c r="BF26" i="5"/>
  <c r="BE26" i="5"/>
  <c r="BD26" i="5"/>
  <c r="BC26" i="5"/>
  <c r="BB26" i="5"/>
  <c r="BA26" i="5"/>
  <c r="AZ26" i="5"/>
  <c r="AX26" i="5"/>
  <c r="AU26" i="5"/>
  <c r="Y26" i="5"/>
  <c r="X26" i="5"/>
  <c r="W26" i="5"/>
  <c r="V26" i="5"/>
  <c r="U26" i="5"/>
  <c r="T26" i="5"/>
  <c r="S26" i="5"/>
  <c r="R26" i="5"/>
  <c r="P26" i="5"/>
  <c r="M26" i="5"/>
  <c r="CO25" i="5"/>
  <c r="CN25" i="5"/>
  <c r="CM25" i="5"/>
  <c r="CL25" i="5"/>
  <c r="CK25" i="5"/>
  <c r="CF25" i="5"/>
  <c r="CC25" i="5"/>
  <c r="BG25" i="5"/>
  <c r="BF25" i="5"/>
  <c r="BE25" i="5"/>
  <c r="BD25" i="5"/>
  <c r="BC25" i="5"/>
  <c r="BB25" i="5"/>
  <c r="BA25" i="5"/>
  <c r="AZ25" i="5"/>
  <c r="AX25" i="5"/>
  <c r="AU25" i="5"/>
  <c r="Y25" i="5"/>
  <c r="X25" i="5"/>
  <c r="W25" i="5"/>
  <c r="V25" i="5"/>
  <c r="U25" i="5"/>
  <c r="T25" i="5"/>
  <c r="S25" i="5"/>
  <c r="R25" i="5"/>
  <c r="P25" i="5"/>
  <c r="M25" i="5"/>
  <c r="CO24" i="5"/>
  <c r="CN24" i="5"/>
  <c r="CM24" i="5"/>
  <c r="CL24" i="5"/>
  <c r="CK24" i="5"/>
  <c r="CF24" i="5"/>
  <c r="CC24" i="5"/>
  <c r="BG24" i="5"/>
  <c r="BF24" i="5"/>
  <c r="BE24" i="5"/>
  <c r="BD24" i="5"/>
  <c r="BC24" i="5"/>
  <c r="BB24" i="5"/>
  <c r="BA24" i="5"/>
  <c r="AZ24" i="5"/>
  <c r="AX24" i="5"/>
  <c r="AU24" i="5"/>
  <c r="Y24" i="5"/>
  <c r="X24" i="5"/>
  <c r="W24" i="5"/>
  <c r="V24" i="5"/>
  <c r="U24" i="5"/>
  <c r="T24" i="5"/>
  <c r="S24" i="5"/>
  <c r="R24" i="5"/>
  <c r="P24" i="5"/>
  <c r="M24" i="5"/>
  <c r="CW50" i="4"/>
  <c r="CV50" i="4"/>
  <c r="CU50" i="4"/>
  <c r="CT50" i="4"/>
  <c r="CS50" i="4"/>
  <c r="CR50" i="4"/>
  <c r="CQ50" i="4"/>
  <c r="CP50" i="4"/>
  <c r="CM50" i="4"/>
  <c r="CH50" i="4"/>
  <c r="CC50" i="4"/>
  <c r="BO50" i="4"/>
  <c r="BN50" i="4"/>
  <c r="BM50" i="4"/>
  <c r="BL50" i="4"/>
  <c r="BK50" i="4"/>
  <c r="BJ50" i="4"/>
  <c r="BI50" i="4"/>
  <c r="BH50" i="4"/>
  <c r="BE50" i="4"/>
  <c r="AZ50" i="4"/>
  <c r="AU50" i="4"/>
  <c r="Z50" i="4"/>
  <c r="AH50" i="4" s="1"/>
  <c r="W50" i="4"/>
  <c r="R50" i="4"/>
  <c r="M50" i="4"/>
  <c r="CW49" i="4"/>
  <c r="CV49" i="4"/>
  <c r="CU49" i="4"/>
  <c r="CT49" i="4"/>
  <c r="CS49" i="4"/>
  <c r="CR49" i="4"/>
  <c r="CQ49" i="4"/>
  <c r="CP49" i="4"/>
  <c r="CM49" i="4"/>
  <c r="CH49" i="4"/>
  <c r="CC49" i="4"/>
  <c r="BO49" i="4"/>
  <c r="BN49" i="4"/>
  <c r="BM49" i="4"/>
  <c r="BL49" i="4"/>
  <c r="BK49" i="4"/>
  <c r="BJ49" i="4"/>
  <c r="BI49" i="4"/>
  <c r="BH49" i="4"/>
  <c r="BE49" i="4"/>
  <c r="AZ49" i="4"/>
  <c r="AU49" i="4"/>
  <c r="Z49" i="4"/>
  <c r="AH49" i="4" s="1"/>
  <c r="W49" i="4"/>
  <c r="R49" i="4"/>
  <c r="M49" i="4"/>
  <c r="CW48" i="4"/>
  <c r="CV48" i="4"/>
  <c r="CU48" i="4"/>
  <c r="CT48" i="4"/>
  <c r="CS48" i="4"/>
  <c r="CR48" i="4"/>
  <c r="CQ48" i="4"/>
  <c r="CP48" i="4"/>
  <c r="CM48" i="4"/>
  <c r="CH48" i="4"/>
  <c r="CC48" i="4"/>
  <c r="BO48" i="4"/>
  <c r="BN48" i="4"/>
  <c r="BM48" i="4"/>
  <c r="BL48" i="4"/>
  <c r="BK48" i="4"/>
  <c r="BJ48" i="4"/>
  <c r="BI48" i="4"/>
  <c r="BH48" i="4"/>
  <c r="BE48" i="4"/>
  <c r="AZ48" i="4"/>
  <c r="AU48" i="4"/>
  <c r="AG48" i="4"/>
  <c r="AF48" i="4"/>
  <c r="AE48" i="4"/>
  <c r="AD48" i="4"/>
  <c r="AC48" i="4"/>
  <c r="AB48" i="4"/>
  <c r="AA48" i="4"/>
  <c r="Z48" i="4"/>
  <c r="W48" i="4"/>
  <c r="R48" i="4"/>
  <c r="M48" i="4"/>
  <c r="CW47" i="4"/>
  <c r="CV47" i="4"/>
  <c r="CU47" i="4"/>
  <c r="CT47" i="4"/>
  <c r="CS47" i="4"/>
  <c r="CR47" i="4"/>
  <c r="CQ47" i="4"/>
  <c r="CP47" i="4"/>
  <c r="CM47" i="4"/>
  <c r="CH47" i="4"/>
  <c r="CC47" i="4"/>
  <c r="BO47" i="4"/>
  <c r="BN47" i="4"/>
  <c r="BM47" i="4"/>
  <c r="BL47" i="4"/>
  <c r="BK47" i="4"/>
  <c r="BJ47" i="4"/>
  <c r="BI47" i="4"/>
  <c r="BH47" i="4"/>
  <c r="BE47" i="4"/>
  <c r="AZ47" i="4"/>
  <c r="AU47" i="4"/>
  <c r="AG47" i="4"/>
  <c r="AF47" i="4"/>
  <c r="AE47" i="4"/>
  <c r="AD47" i="4"/>
  <c r="AC47" i="4"/>
  <c r="AB47" i="4"/>
  <c r="AA47" i="4"/>
  <c r="Z47" i="4"/>
  <c r="W47" i="4"/>
  <c r="R47" i="4"/>
  <c r="M47" i="4"/>
  <c r="CW46" i="4"/>
  <c r="CV46" i="4"/>
  <c r="CU46" i="4"/>
  <c r="CT46" i="4"/>
  <c r="CS46" i="4"/>
  <c r="CR46" i="4"/>
  <c r="CQ46" i="4"/>
  <c r="CP46" i="4"/>
  <c r="CM46" i="4"/>
  <c r="CH46" i="4"/>
  <c r="CC46" i="4"/>
  <c r="BO46" i="4"/>
  <c r="BN46" i="4"/>
  <c r="BM46" i="4"/>
  <c r="BL46" i="4"/>
  <c r="BK46" i="4"/>
  <c r="BJ46" i="4"/>
  <c r="BI46" i="4"/>
  <c r="BH46" i="4"/>
  <c r="BE46" i="4"/>
  <c r="AZ46" i="4"/>
  <c r="AU46" i="4"/>
  <c r="AG46" i="4"/>
  <c r="AF46" i="4"/>
  <c r="AE46" i="4"/>
  <c r="AD46" i="4"/>
  <c r="AC46" i="4"/>
  <c r="AB46" i="4"/>
  <c r="AA46" i="4"/>
  <c r="Z46" i="4"/>
  <c r="W46" i="4"/>
  <c r="R46" i="4"/>
  <c r="M46" i="4"/>
  <c r="CW45" i="4"/>
  <c r="CV45" i="4"/>
  <c r="CU45" i="4"/>
  <c r="CT45" i="4"/>
  <c r="CS45" i="4"/>
  <c r="CR45" i="4"/>
  <c r="CQ45" i="4"/>
  <c r="CP45" i="4"/>
  <c r="CM45" i="4"/>
  <c r="CH45" i="4"/>
  <c r="CC45" i="4"/>
  <c r="BO45" i="4"/>
  <c r="BN45" i="4"/>
  <c r="BM45" i="4"/>
  <c r="BL45" i="4"/>
  <c r="BK45" i="4"/>
  <c r="BJ45" i="4"/>
  <c r="BI45" i="4"/>
  <c r="BH45" i="4"/>
  <c r="BE45" i="4"/>
  <c r="AZ45" i="4"/>
  <c r="AU45" i="4"/>
  <c r="AG45" i="4"/>
  <c r="AF45" i="4"/>
  <c r="AE45" i="4"/>
  <c r="AD45" i="4"/>
  <c r="AC45" i="4"/>
  <c r="AB45" i="4"/>
  <c r="AA45" i="4"/>
  <c r="Z45" i="4"/>
  <c r="W45" i="4"/>
  <c r="R45" i="4"/>
  <c r="M45" i="4"/>
  <c r="CW44" i="4"/>
  <c r="CV44" i="4"/>
  <c r="CU44" i="4"/>
  <c r="CT44" i="4"/>
  <c r="CS44" i="4"/>
  <c r="CR44" i="4"/>
  <c r="CQ44" i="4"/>
  <c r="CP44" i="4"/>
  <c r="CM44" i="4"/>
  <c r="CH44" i="4"/>
  <c r="CC44" i="4"/>
  <c r="BO44" i="4"/>
  <c r="BN44" i="4"/>
  <c r="BM44" i="4"/>
  <c r="BL44" i="4"/>
  <c r="BK44" i="4"/>
  <c r="BJ44" i="4"/>
  <c r="BI44" i="4"/>
  <c r="BH44" i="4"/>
  <c r="BE44" i="4"/>
  <c r="AZ44" i="4"/>
  <c r="AU44" i="4"/>
  <c r="AG44" i="4"/>
  <c r="AF44" i="4"/>
  <c r="AE44" i="4"/>
  <c r="AD44" i="4"/>
  <c r="AC44" i="4"/>
  <c r="AB44" i="4"/>
  <c r="AA44" i="4"/>
  <c r="Z44" i="4"/>
  <c r="W44" i="4"/>
  <c r="R44" i="4"/>
  <c r="M44" i="4"/>
  <c r="CW43" i="4"/>
  <c r="CV43" i="4"/>
  <c r="CU43" i="4"/>
  <c r="CT43" i="4"/>
  <c r="CS43" i="4"/>
  <c r="CR43" i="4"/>
  <c r="CQ43" i="4"/>
  <c r="CP43" i="4"/>
  <c r="CM43" i="4"/>
  <c r="CH43" i="4"/>
  <c r="CC43" i="4"/>
  <c r="BO43" i="4"/>
  <c r="BN43" i="4"/>
  <c r="BM43" i="4"/>
  <c r="BL43" i="4"/>
  <c r="BK43" i="4"/>
  <c r="BJ43" i="4"/>
  <c r="BI43" i="4"/>
  <c r="BH43" i="4"/>
  <c r="BE43" i="4"/>
  <c r="AZ43" i="4"/>
  <c r="AU43" i="4"/>
  <c r="AG43" i="4"/>
  <c r="AF43" i="4"/>
  <c r="AE43" i="4"/>
  <c r="AD43" i="4"/>
  <c r="AC43" i="4"/>
  <c r="AB43" i="4"/>
  <c r="AA43" i="4"/>
  <c r="Z43" i="4"/>
  <c r="W43" i="4"/>
  <c r="R43" i="4"/>
  <c r="M43" i="4"/>
  <c r="CW42" i="4"/>
  <c r="CV42" i="4"/>
  <c r="CU42" i="4"/>
  <c r="CT42" i="4"/>
  <c r="CS42" i="4"/>
  <c r="CR42" i="4"/>
  <c r="CQ42" i="4"/>
  <c r="CP42" i="4"/>
  <c r="CM42" i="4"/>
  <c r="CH42" i="4"/>
  <c r="CC42" i="4"/>
  <c r="BO42" i="4"/>
  <c r="BN42" i="4"/>
  <c r="BM42" i="4"/>
  <c r="BL42" i="4"/>
  <c r="BK42" i="4"/>
  <c r="BJ42" i="4"/>
  <c r="BI42" i="4"/>
  <c r="BH42" i="4"/>
  <c r="BE42" i="4"/>
  <c r="AZ42" i="4"/>
  <c r="AU42" i="4"/>
  <c r="AG42" i="4"/>
  <c r="AF42" i="4"/>
  <c r="AE42" i="4"/>
  <c r="AD42" i="4"/>
  <c r="AC42" i="4"/>
  <c r="AB42" i="4"/>
  <c r="AA42" i="4"/>
  <c r="Z42" i="4"/>
  <c r="W42" i="4"/>
  <c r="R42" i="4"/>
  <c r="M42" i="4"/>
  <c r="CW41" i="4"/>
  <c r="CV41" i="4"/>
  <c r="CU41" i="4"/>
  <c r="CT41" i="4"/>
  <c r="CS41" i="4"/>
  <c r="CR41" i="4"/>
  <c r="CQ41" i="4"/>
  <c r="CP41" i="4"/>
  <c r="CM41" i="4"/>
  <c r="CH41" i="4"/>
  <c r="CC41" i="4"/>
  <c r="BO41" i="4"/>
  <c r="BN41" i="4"/>
  <c r="BM41" i="4"/>
  <c r="BL41" i="4"/>
  <c r="BK41" i="4"/>
  <c r="BJ41" i="4"/>
  <c r="BI41" i="4"/>
  <c r="BH41" i="4"/>
  <c r="BE41" i="4"/>
  <c r="AZ41" i="4"/>
  <c r="AU41" i="4"/>
  <c r="AG41" i="4"/>
  <c r="AF41" i="4"/>
  <c r="AE41" i="4"/>
  <c r="AD41" i="4"/>
  <c r="AC41" i="4"/>
  <c r="AB41" i="4"/>
  <c r="AA41" i="4"/>
  <c r="Z41" i="4"/>
  <c r="W41" i="4"/>
  <c r="R41" i="4"/>
  <c r="M41" i="4"/>
  <c r="CW40" i="4"/>
  <c r="CV40" i="4"/>
  <c r="CU40" i="4"/>
  <c r="CT40" i="4"/>
  <c r="CS40" i="4"/>
  <c r="CR40" i="4"/>
  <c r="CQ40" i="4"/>
  <c r="CP40" i="4"/>
  <c r="CM40" i="4"/>
  <c r="CH40" i="4"/>
  <c r="CC40" i="4"/>
  <c r="BO40" i="4"/>
  <c r="BN40" i="4"/>
  <c r="BM40" i="4"/>
  <c r="BL40" i="4"/>
  <c r="BK40" i="4"/>
  <c r="BJ40" i="4"/>
  <c r="BI40" i="4"/>
  <c r="BH40" i="4"/>
  <c r="BE40" i="4"/>
  <c r="AZ40" i="4"/>
  <c r="AU40" i="4"/>
  <c r="AG40" i="4"/>
  <c r="AF40" i="4"/>
  <c r="AE40" i="4"/>
  <c r="AD40" i="4"/>
  <c r="AC40" i="4"/>
  <c r="AB40" i="4"/>
  <c r="AA40" i="4"/>
  <c r="Z40" i="4"/>
  <c r="W40" i="4"/>
  <c r="R40" i="4"/>
  <c r="M40" i="4"/>
  <c r="CW39" i="4"/>
  <c r="CV39" i="4"/>
  <c r="CU39" i="4"/>
  <c r="CT39" i="4"/>
  <c r="CS39" i="4"/>
  <c r="CR39" i="4"/>
  <c r="CQ39" i="4"/>
  <c r="CP39" i="4"/>
  <c r="CM39" i="4"/>
  <c r="CH39" i="4"/>
  <c r="CC39" i="4"/>
  <c r="BO39" i="4"/>
  <c r="BN39" i="4"/>
  <c r="BM39" i="4"/>
  <c r="BL39" i="4"/>
  <c r="BK39" i="4"/>
  <c r="BJ39" i="4"/>
  <c r="BI39" i="4"/>
  <c r="BH39" i="4"/>
  <c r="BE39" i="4"/>
  <c r="AZ39" i="4"/>
  <c r="AU39" i="4"/>
  <c r="AG39" i="4"/>
  <c r="AF39" i="4"/>
  <c r="AE39" i="4"/>
  <c r="AD39" i="4"/>
  <c r="AC39" i="4"/>
  <c r="AB39" i="4"/>
  <c r="AA39" i="4"/>
  <c r="Z39" i="4"/>
  <c r="W39" i="4"/>
  <c r="R39" i="4"/>
  <c r="M39" i="4"/>
  <c r="CO36" i="4"/>
  <c r="CN36" i="4"/>
  <c r="CM36" i="4"/>
  <c r="CL36" i="4"/>
  <c r="CK36" i="4"/>
  <c r="CJ36" i="4"/>
  <c r="CI36" i="4"/>
  <c r="CH36" i="4"/>
  <c r="CF36" i="4"/>
  <c r="CC36" i="4"/>
  <c r="BG36" i="4"/>
  <c r="BF36" i="4"/>
  <c r="BE36" i="4"/>
  <c r="BD36" i="4"/>
  <c r="BC36" i="4"/>
  <c r="BB36" i="4"/>
  <c r="BA36" i="4"/>
  <c r="AZ36" i="4"/>
  <c r="AX36" i="4"/>
  <c r="AU36" i="4"/>
  <c r="Y36" i="4"/>
  <c r="X36" i="4"/>
  <c r="W36" i="4"/>
  <c r="V36" i="4"/>
  <c r="U36" i="4"/>
  <c r="T36" i="4"/>
  <c r="S36" i="4"/>
  <c r="R36" i="4"/>
  <c r="P36" i="4"/>
  <c r="M36" i="4"/>
  <c r="CO35" i="4"/>
  <c r="CN35" i="4"/>
  <c r="CM35" i="4"/>
  <c r="CL35" i="4"/>
  <c r="CK35" i="4"/>
  <c r="CJ35" i="4"/>
  <c r="CI35" i="4"/>
  <c r="CH35" i="4"/>
  <c r="CF35" i="4"/>
  <c r="CC35" i="4"/>
  <c r="BG35" i="4"/>
  <c r="BF35" i="4"/>
  <c r="BE35" i="4"/>
  <c r="BD35" i="4"/>
  <c r="BC35" i="4"/>
  <c r="BB35" i="4"/>
  <c r="BA35" i="4"/>
  <c r="AZ35" i="4"/>
  <c r="AX35" i="4"/>
  <c r="AU35" i="4"/>
  <c r="Y35" i="4"/>
  <c r="X35" i="4"/>
  <c r="W35" i="4"/>
  <c r="V35" i="4"/>
  <c r="U35" i="4"/>
  <c r="T35" i="4"/>
  <c r="S35" i="4"/>
  <c r="R35" i="4"/>
  <c r="P35" i="4"/>
  <c r="M35" i="4"/>
  <c r="CO34" i="4"/>
  <c r="CN34" i="4"/>
  <c r="CM34" i="4"/>
  <c r="CL34" i="4"/>
  <c r="CK34" i="4"/>
  <c r="CJ34" i="4"/>
  <c r="CI34" i="4"/>
  <c r="CH34" i="4"/>
  <c r="CF34" i="4"/>
  <c r="CC34" i="4"/>
  <c r="BG34" i="4"/>
  <c r="BF34" i="4"/>
  <c r="BE34" i="4"/>
  <c r="BD34" i="4"/>
  <c r="BC34" i="4"/>
  <c r="BB34" i="4"/>
  <c r="BA34" i="4"/>
  <c r="AZ34" i="4"/>
  <c r="AX34" i="4"/>
  <c r="AU34" i="4"/>
  <c r="Y34" i="4"/>
  <c r="X34" i="4"/>
  <c r="W34" i="4"/>
  <c r="V34" i="4"/>
  <c r="U34" i="4"/>
  <c r="T34" i="4"/>
  <c r="S34" i="4"/>
  <c r="R34" i="4"/>
  <c r="P34" i="4"/>
  <c r="M34" i="4"/>
  <c r="CO33" i="4"/>
  <c r="CN33" i="4"/>
  <c r="CM33" i="4"/>
  <c r="CL33" i="4"/>
  <c r="CK33" i="4"/>
  <c r="CJ33" i="4"/>
  <c r="CI33" i="4"/>
  <c r="CH33" i="4"/>
  <c r="CF33" i="4"/>
  <c r="CC33" i="4"/>
  <c r="BG33" i="4"/>
  <c r="BF33" i="4"/>
  <c r="BE33" i="4"/>
  <c r="BD33" i="4"/>
  <c r="BC33" i="4"/>
  <c r="BB33" i="4"/>
  <c r="BA33" i="4"/>
  <c r="AZ33" i="4"/>
  <c r="AX33" i="4"/>
  <c r="AU33" i="4"/>
  <c r="Y33" i="4"/>
  <c r="X33" i="4"/>
  <c r="W33" i="4"/>
  <c r="V33" i="4"/>
  <c r="U33" i="4"/>
  <c r="T33" i="4"/>
  <c r="S33" i="4"/>
  <c r="R33" i="4"/>
  <c r="P33" i="4"/>
  <c r="M33" i="4"/>
  <c r="CO32" i="4"/>
  <c r="CN32" i="4"/>
  <c r="CM32" i="4"/>
  <c r="CL32" i="4"/>
  <c r="CK32" i="4"/>
  <c r="CJ32" i="4"/>
  <c r="CI32" i="4"/>
  <c r="CH32" i="4"/>
  <c r="CF32" i="4"/>
  <c r="CC32" i="4"/>
  <c r="BG32" i="4"/>
  <c r="BF32" i="4"/>
  <c r="BE32" i="4"/>
  <c r="BD32" i="4"/>
  <c r="BC32" i="4"/>
  <c r="BB32" i="4"/>
  <c r="BA32" i="4"/>
  <c r="AZ32" i="4"/>
  <c r="AX32" i="4"/>
  <c r="AU32" i="4"/>
  <c r="Y32" i="4"/>
  <c r="X32" i="4"/>
  <c r="W32" i="4"/>
  <c r="V32" i="4"/>
  <c r="U32" i="4"/>
  <c r="T32" i="4"/>
  <c r="S32" i="4"/>
  <c r="R32" i="4"/>
  <c r="P32" i="4"/>
  <c r="M32" i="4"/>
  <c r="CO31" i="4"/>
  <c r="CN31" i="4"/>
  <c r="CM31" i="4"/>
  <c r="CL31" i="4"/>
  <c r="CK31" i="4"/>
  <c r="CJ31" i="4"/>
  <c r="CI31" i="4"/>
  <c r="CH31" i="4"/>
  <c r="CF31" i="4"/>
  <c r="CC31" i="4"/>
  <c r="BG31" i="4"/>
  <c r="BF31" i="4"/>
  <c r="BE31" i="4"/>
  <c r="BD31" i="4"/>
  <c r="BC31" i="4"/>
  <c r="BB31" i="4"/>
  <c r="BA31" i="4"/>
  <c r="AZ31" i="4"/>
  <c r="AX31" i="4"/>
  <c r="AU31" i="4"/>
  <c r="Y31" i="4"/>
  <c r="X31" i="4"/>
  <c r="W31" i="4"/>
  <c r="V31" i="4"/>
  <c r="U31" i="4"/>
  <c r="T31" i="4"/>
  <c r="S31" i="4"/>
  <c r="R31" i="4"/>
  <c r="P31" i="4"/>
  <c r="M31" i="4"/>
  <c r="CO30" i="4"/>
  <c r="CN30" i="4"/>
  <c r="CM30" i="4"/>
  <c r="CL30" i="4"/>
  <c r="CK30" i="4"/>
  <c r="CJ30" i="4"/>
  <c r="CI30" i="4"/>
  <c r="CH30" i="4"/>
  <c r="CF30" i="4"/>
  <c r="CC30" i="4"/>
  <c r="BG30" i="4"/>
  <c r="BF30" i="4"/>
  <c r="BE30" i="4"/>
  <c r="BD30" i="4"/>
  <c r="BC30" i="4"/>
  <c r="BB30" i="4"/>
  <c r="BA30" i="4"/>
  <c r="AZ30" i="4"/>
  <c r="AX30" i="4"/>
  <c r="AU30" i="4"/>
  <c r="Y30" i="4"/>
  <c r="X30" i="4"/>
  <c r="W30" i="4"/>
  <c r="V30" i="4"/>
  <c r="U30" i="4"/>
  <c r="T30" i="4"/>
  <c r="S30" i="4"/>
  <c r="R30" i="4"/>
  <c r="P30" i="4"/>
  <c r="M30" i="4"/>
  <c r="CO29" i="4"/>
  <c r="CN29" i="4"/>
  <c r="CM29" i="4"/>
  <c r="CL29" i="4"/>
  <c r="CK29" i="4"/>
  <c r="CJ29" i="4"/>
  <c r="CI29" i="4"/>
  <c r="CH29" i="4"/>
  <c r="CF29" i="4"/>
  <c r="CC29" i="4"/>
  <c r="BG29" i="4"/>
  <c r="BF29" i="4"/>
  <c r="BE29" i="4"/>
  <c r="BD29" i="4"/>
  <c r="BC29" i="4"/>
  <c r="BB29" i="4"/>
  <c r="BA29" i="4"/>
  <c r="AZ29" i="4"/>
  <c r="AX29" i="4"/>
  <c r="AU29" i="4"/>
  <c r="Y29" i="4"/>
  <c r="X29" i="4"/>
  <c r="W29" i="4"/>
  <c r="V29" i="4"/>
  <c r="U29" i="4"/>
  <c r="T29" i="4"/>
  <c r="S29" i="4"/>
  <c r="R29" i="4"/>
  <c r="P29" i="4"/>
  <c r="M29" i="4"/>
  <c r="CO28" i="4"/>
  <c r="CN28" i="4"/>
  <c r="CM28" i="4"/>
  <c r="CL28" i="4"/>
  <c r="CK28" i="4"/>
  <c r="CF28" i="4"/>
  <c r="CC28" i="4"/>
  <c r="BG28" i="4"/>
  <c r="BF28" i="4"/>
  <c r="BE28" i="4"/>
  <c r="BD28" i="4"/>
  <c r="BC28" i="4"/>
  <c r="BB28" i="4"/>
  <c r="BA28" i="4"/>
  <c r="AZ28" i="4"/>
  <c r="AX28" i="4"/>
  <c r="AU28" i="4"/>
  <c r="Y28" i="4"/>
  <c r="X28" i="4"/>
  <c r="W28" i="4"/>
  <c r="V28" i="4"/>
  <c r="U28" i="4"/>
  <c r="T28" i="4"/>
  <c r="S28" i="4"/>
  <c r="R28" i="4"/>
  <c r="P28" i="4"/>
  <c r="M28" i="4"/>
  <c r="CO27" i="4"/>
  <c r="CN27" i="4"/>
  <c r="CM27" i="4"/>
  <c r="CL27" i="4"/>
  <c r="CK27" i="4"/>
  <c r="CF27" i="4"/>
  <c r="CC27" i="4"/>
  <c r="BG27" i="4"/>
  <c r="BF27" i="4"/>
  <c r="BE27" i="4"/>
  <c r="BD27" i="4"/>
  <c r="BC27" i="4"/>
  <c r="BB27" i="4"/>
  <c r="BA27" i="4"/>
  <c r="AZ27" i="4"/>
  <c r="AX27" i="4"/>
  <c r="AU27" i="4"/>
  <c r="Y27" i="4"/>
  <c r="X27" i="4"/>
  <c r="W27" i="4"/>
  <c r="V27" i="4"/>
  <c r="U27" i="4"/>
  <c r="T27" i="4"/>
  <c r="S27" i="4"/>
  <c r="R27" i="4"/>
  <c r="P27" i="4"/>
  <c r="M27" i="4"/>
  <c r="CO26" i="4"/>
  <c r="CN26" i="4"/>
  <c r="CM26" i="4"/>
  <c r="CL26" i="4"/>
  <c r="CK26" i="4"/>
  <c r="CF26" i="4"/>
  <c r="CC26" i="4"/>
  <c r="BG26" i="4"/>
  <c r="BF26" i="4"/>
  <c r="BE26" i="4"/>
  <c r="BD26" i="4"/>
  <c r="BC26" i="4"/>
  <c r="BB26" i="4"/>
  <c r="BA26" i="4"/>
  <c r="AZ26" i="4"/>
  <c r="AX26" i="4"/>
  <c r="AU26" i="4"/>
  <c r="Y26" i="4"/>
  <c r="X26" i="4"/>
  <c r="W26" i="4"/>
  <c r="V26" i="4"/>
  <c r="U26" i="4"/>
  <c r="T26" i="4"/>
  <c r="S26" i="4"/>
  <c r="R26" i="4"/>
  <c r="P26" i="4"/>
  <c r="M26" i="4"/>
  <c r="CO25" i="4"/>
  <c r="CN25" i="4"/>
  <c r="CM25" i="4"/>
  <c r="CL25" i="4"/>
  <c r="CK25" i="4"/>
  <c r="CF25" i="4"/>
  <c r="CC25" i="4"/>
  <c r="CG25" i="4" s="1"/>
  <c r="BG25" i="4"/>
  <c r="BF25" i="4"/>
  <c r="BE25" i="4"/>
  <c r="BD25" i="4"/>
  <c r="BC25" i="4"/>
  <c r="BB25" i="4"/>
  <c r="BA25" i="4"/>
  <c r="AZ25" i="4"/>
  <c r="AX25" i="4"/>
  <c r="AU25" i="4"/>
  <c r="Y25" i="4"/>
  <c r="X25" i="4"/>
  <c r="W25" i="4"/>
  <c r="V25" i="4"/>
  <c r="U25" i="4"/>
  <c r="T25" i="4"/>
  <c r="S25" i="4"/>
  <c r="R25" i="4"/>
  <c r="P25" i="4"/>
  <c r="M25" i="4"/>
  <c r="CO24" i="4"/>
  <c r="CN24" i="4"/>
  <c r="CM24" i="4"/>
  <c r="CL24" i="4"/>
  <c r="CK24" i="4"/>
  <c r="CF24" i="4"/>
  <c r="CC24" i="4"/>
  <c r="BG24" i="4"/>
  <c r="BF24" i="4"/>
  <c r="BE24" i="4"/>
  <c r="BD24" i="4"/>
  <c r="BC24" i="4"/>
  <c r="BB24" i="4"/>
  <c r="BA24" i="4"/>
  <c r="AZ24" i="4"/>
  <c r="AX24" i="4"/>
  <c r="AU24" i="4"/>
  <c r="Y24" i="4"/>
  <c r="X24" i="4"/>
  <c r="W24" i="4"/>
  <c r="V24" i="4"/>
  <c r="U24" i="4"/>
  <c r="T24" i="4"/>
  <c r="S24" i="4"/>
  <c r="R24" i="4"/>
  <c r="P24" i="4"/>
  <c r="M24" i="4"/>
  <c r="CW50" i="2"/>
  <c r="CV50" i="2"/>
  <c r="CU50" i="2"/>
  <c r="CT50" i="2"/>
  <c r="CS50" i="2"/>
  <c r="CR50" i="2"/>
  <c r="CQ50" i="2"/>
  <c r="CP50" i="2"/>
  <c r="CM50" i="2"/>
  <c r="CH50" i="2"/>
  <c r="CC50" i="2"/>
  <c r="BO50" i="2"/>
  <c r="BN50" i="2"/>
  <c r="BM50" i="2"/>
  <c r="BL50" i="2"/>
  <c r="BK50" i="2"/>
  <c r="BJ50" i="2"/>
  <c r="BI50" i="2"/>
  <c r="BH50" i="2"/>
  <c r="BE50" i="2"/>
  <c r="AZ50" i="2"/>
  <c r="AU50" i="2"/>
  <c r="Z50" i="2"/>
  <c r="AH50" i="2" s="1"/>
  <c r="W50" i="2"/>
  <c r="R50" i="2"/>
  <c r="M50" i="2"/>
  <c r="CW49" i="2"/>
  <c r="CV49" i="2"/>
  <c r="CU49" i="2"/>
  <c r="CT49" i="2"/>
  <c r="CS49" i="2"/>
  <c r="CR49" i="2"/>
  <c r="CQ49" i="2"/>
  <c r="CP49" i="2"/>
  <c r="CM49" i="2"/>
  <c r="CH49" i="2"/>
  <c r="CC49" i="2"/>
  <c r="BO49" i="2"/>
  <c r="BN49" i="2"/>
  <c r="BM49" i="2"/>
  <c r="BL49" i="2"/>
  <c r="BK49" i="2"/>
  <c r="BJ49" i="2"/>
  <c r="BI49" i="2"/>
  <c r="BH49" i="2"/>
  <c r="BE49" i="2"/>
  <c r="AZ49" i="2"/>
  <c r="AU49" i="2"/>
  <c r="Z49" i="2"/>
  <c r="AH49" i="2" s="1"/>
  <c r="W49" i="2"/>
  <c r="R49" i="2"/>
  <c r="M49" i="2"/>
  <c r="CW48" i="2"/>
  <c r="CV48" i="2"/>
  <c r="CU48" i="2"/>
  <c r="CT48" i="2"/>
  <c r="CS48" i="2"/>
  <c r="CR48" i="2"/>
  <c r="CQ48" i="2"/>
  <c r="CP48" i="2"/>
  <c r="CM48" i="2"/>
  <c r="CH48" i="2"/>
  <c r="CC48" i="2"/>
  <c r="BO48" i="2"/>
  <c r="BN48" i="2"/>
  <c r="BM48" i="2"/>
  <c r="BL48" i="2"/>
  <c r="BK48" i="2"/>
  <c r="BJ48" i="2"/>
  <c r="BI48" i="2"/>
  <c r="BH48" i="2"/>
  <c r="BE48" i="2"/>
  <c r="AZ48" i="2"/>
  <c r="AU48" i="2"/>
  <c r="AG48" i="2"/>
  <c r="AF48" i="2"/>
  <c r="AE48" i="2"/>
  <c r="AD48" i="2"/>
  <c r="AC48" i="2"/>
  <c r="AB48" i="2"/>
  <c r="AA48" i="2"/>
  <c r="Z48" i="2"/>
  <c r="W48" i="2"/>
  <c r="R48" i="2"/>
  <c r="M48" i="2"/>
  <c r="CW47" i="2"/>
  <c r="CV47" i="2"/>
  <c r="CU47" i="2"/>
  <c r="CT47" i="2"/>
  <c r="CS47" i="2"/>
  <c r="CR47" i="2"/>
  <c r="CQ47" i="2"/>
  <c r="CP47" i="2"/>
  <c r="CM47" i="2"/>
  <c r="CH47" i="2"/>
  <c r="CC47" i="2"/>
  <c r="BO47" i="2"/>
  <c r="BN47" i="2"/>
  <c r="BM47" i="2"/>
  <c r="BL47" i="2"/>
  <c r="BK47" i="2"/>
  <c r="BJ47" i="2"/>
  <c r="BI47" i="2"/>
  <c r="BH47" i="2"/>
  <c r="BE47" i="2"/>
  <c r="AZ47" i="2"/>
  <c r="AU47" i="2"/>
  <c r="AG47" i="2"/>
  <c r="AF47" i="2"/>
  <c r="AE47" i="2"/>
  <c r="AD47" i="2"/>
  <c r="AC47" i="2"/>
  <c r="AB47" i="2"/>
  <c r="AA47" i="2"/>
  <c r="Z47" i="2"/>
  <c r="W47" i="2"/>
  <c r="R47" i="2"/>
  <c r="M47" i="2"/>
  <c r="CW46" i="2"/>
  <c r="CV46" i="2"/>
  <c r="CU46" i="2"/>
  <c r="CT46" i="2"/>
  <c r="CS46" i="2"/>
  <c r="CR46" i="2"/>
  <c r="CQ46" i="2"/>
  <c r="CP46" i="2"/>
  <c r="CM46" i="2"/>
  <c r="CH46" i="2"/>
  <c r="CC46" i="2"/>
  <c r="BO46" i="2"/>
  <c r="BN46" i="2"/>
  <c r="BM46" i="2"/>
  <c r="BL46" i="2"/>
  <c r="BK46" i="2"/>
  <c r="BJ46" i="2"/>
  <c r="BI46" i="2"/>
  <c r="BH46" i="2"/>
  <c r="BE46" i="2"/>
  <c r="AZ46" i="2"/>
  <c r="AU46" i="2"/>
  <c r="AG46" i="2"/>
  <c r="AF46" i="2"/>
  <c r="AE46" i="2"/>
  <c r="AD46" i="2"/>
  <c r="AC46" i="2"/>
  <c r="AB46" i="2"/>
  <c r="AA46" i="2"/>
  <c r="Z46" i="2"/>
  <c r="W46" i="2"/>
  <c r="R46" i="2"/>
  <c r="M46" i="2"/>
  <c r="CW45" i="2"/>
  <c r="CV45" i="2"/>
  <c r="CU45" i="2"/>
  <c r="CT45" i="2"/>
  <c r="CS45" i="2"/>
  <c r="CR45" i="2"/>
  <c r="CQ45" i="2"/>
  <c r="CP45" i="2"/>
  <c r="CM45" i="2"/>
  <c r="CH45" i="2"/>
  <c r="CC45" i="2"/>
  <c r="BO45" i="2"/>
  <c r="BN45" i="2"/>
  <c r="BM45" i="2"/>
  <c r="BL45" i="2"/>
  <c r="BK45" i="2"/>
  <c r="BJ45" i="2"/>
  <c r="BI45" i="2"/>
  <c r="BH45" i="2"/>
  <c r="BE45" i="2"/>
  <c r="AZ45" i="2"/>
  <c r="AU45" i="2"/>
  <c r="AG45" i="2"/>
  <c r="AF45" i="2"/>
  <c r="AE45" i="2"/>
  <c r="AD45" i="2"/>
  <c r="AC45" i="2"/>
  <c r="AB45" i="2"/>
  <c r="AA45" i="2"/>
  <c r="Z45" i="2"/>
  <c r="W45" i="2"/>
  <c r="R45" i="2"/>
  <c r="M45" i="2"/>
  <c r="CW44" i="2"/>
  <c r="CV44" i="2"/>
  <c r="CU44" i="2"/>
  <c r="CT44" i="2"/>
  <c r="CS44" i="2"/>
  <c r="CR44" i="2"/>
  <c r="CQ44" i="2"/>
  <c r="CP44" i="2"/>
  <c r="CM44" i="2"/>
  <c r="CH44" i="2"/>
  <c r="CC44" i="2"/>
  <c r="BO44" i="2"/>
  <c r="BN44" i="2"/>
  <c r="BM44" i="2"/>
  <c r="BL44" i="2"/>
  <c r="BK44" i="2"/>
  <c r="BJ44" i="2"/>
  <c r="BI44" i="2"/>
  <c r="BH44" i="2"/>
  <c r="BE44" i="2"/>
  <c r="AZ44" i="2"/>
  <c r="AU44" i="2"/>
  <c r="AG44" i="2"/>
  <c r="AF44" i="2"/>
  <c r="AE44" i="2"/>
  <c r="AD44" i="2"/>
  <c r="AC44" i="2"/>
  <c r="AB44" i="2"/>
  <c r="AA44" i="2"/>
  <c r="Z44" i="2"/>
  <c r="W44" i="2"/>
  <c r="R44" i="2"/>
  <c r="M44" i="2"/>
  <c r="CW43" i="2"/>
  <c r="CV43" i="2"/>
  <c r="CU43" i="2"/>
  <c r="CT43" i="2"/>
  <c r="CS43" i="2"/>
  <c r="CR43" i="2"/>
  <c r="CQ43" i="2"/>
  <c r="CP43" i="2"/>
  <c r="CM43" i="2"/>
  <c r="CH43" i="2"/>
  <c r="CC43" i="2"/>
  <c r="BO43" i="2"/>
  <c r="BN43" i="2"/>
  <c r="BM43" i="2"/>
  <c r="BL43" i="2"/>
  <c r="BK43" i="2"/>
  <c r="BJ43" i="2"/>
  <c r="BI43" i="2"/>
  <c r="BH43" i="2"/>
  <c r="BE43" i="2"/>
  <c r="AZ43" i="2"/>
  <c r="AU43" i="2"/>
  <c r="AG43" i="2"/>
  <c r="AF43" i="2"/>
  <c r="AE43" i="2"/>
  <c r="AD43" i="2"/>
  <c r="AC43" i="2"/>
  <c r="AB43" i="2"/>
  <c r="AA43" i="2"/>
  <c r="Z43" i="2"/>
  <c r="W43" i="2"/>
  <c r="R43" i="2"/>
  <c r="M43" i="2"/>
  <c r="CW42" i="2"/>
  <c r="CV42" i="2"/>
  <c r="CU42" i="2"/>
  <c r="CT42" i="2"/>
  <c r="CS42" i="2"/>
  <c r="CR42" i="2"/>
  <c r="CQ42" i="2"/>
  <c r="CP42" i="2"/>
  <c r="CM42" i="2"/>
  <c r="CH42" i="2"/>
  <c r="CC42" i="2"/>
  <c r="BO42" i="2"/>
  <c r="BN42" i="2"/>
  <c r="BM42" i="2"/>
  <c r="BL42" i="2"/>
  <c r="BK42" i="2"/>
  <c r="BJ42" i="2"/>
  <c r="BI42" i="2"/>
  <c r="BH42" i="2"/>
  <c r="BE42" i="2"/>
  <c r="AZ42" i="2"/>
  <c r="AU42" i="2"/>
  <c r="AG42" i="2"/>
  <c r="AF42" i="2"/>
  <c r="AE42" i="2"/>
  <c r="AD42" i="2"/>
  <c r="AC42" i="2"/>
  <c r="AB42" i="2"/>
  <c r="AA42" i="2"/>
  <c r="Z42" i="2"/>
  <c r="W42" i="2"/>
  <c r="R42" i="2"/>
  <c r="M42" i="2"/>
  <c r="CW41" i="2"/>
  <c r="CV41" i="2"/>
  <c r="CU41" i="2"/>
  <c r="CT41" i="2"/>
  <c r="CS41" i="2"/>
  <c r="CR41" i="2"/>
  <c r="CQ41" i="2"/>
  <c r="CP41" i="2"/>
  <c r="CM41" i="2"/>
  <c r="CH41" i="2"/>
  <c r="CC41" i="2"/>
  <c r="BO41" i="2"/>
  <c r="BN41" i="2"/>
  <c r="BM41" i="2"/>
  <c r="BL41" i="2"/>
  <c r="BK41" i="2"/>
  <c r="BJ41" i="2"/>
  <c r="BI41" i="2"/>
  <c r="BH41" i="2"/>
  <c r="BE41" i="2"/>
  <c r="AZ41" i="2"/>
  <c r="AU41" i="2"/>
  <c r="AG41" i="2"/>
  <c r="AF41" i="2"/>
  <c r="AE41" i="2"/>
  <c r="AD41" i="2"/>
  <c r="AC41" i="2"/>
  <c r="AB41" i="2"/>
  <c r="AA41" i="2"/>
  <c r="Z41" i="2"/>
  <c r="W41" i="2"/>
  <c r="R41" i="2"/>
  <c r="M41" i="2"/>
  <c r="CW40" i="2"/>
  <c r="CV40" i="2"/>
  <c r="CU40" i="2"/>
  <c r="CT40" i="2"/>
  <c r="CS40" i="2"/>
  <c r="CR40" i="2"/>
  <c r="CQ40" i="2"/>
  <c r="CP40" i="2"/>
  <c r="CM40" i="2"/>
  <c r="CH40" i="2"/>
  <c r="CC40" i="2"/>
  <c r="BO40" i="2"/>
  <c r="BN40" i="2"/>
  <c r="BM40" i="2"/>
  <c r="BL40" i="2"/>
  <c r="BK40" i="2"/>
  <c r="BJ40" i="2"/>
  <c r="BI40" i="2"/>
  <c r="BH40" i="2"/>
  <c r="BE40" i="2"/>
  <c r="AZ40" i="2"/>
  <c r="AU40" i="2"/>
  <c r="AG40" i="2"/>
  <c r="AF40" i="2"/>
  <c r="AE40" i="2"/>
  <c r="AD40" i="2"/>
  <c r="AC40" i="2"/>
  <c r="AB40" i="2"/>
  <c r="AA40" i="2"/>
  <c r="Z40" i="2"/>
  <c r="W40" i="2"/>
  <c r="R40" i="2"/>
  <c r="M40" i="2"/>
  <c r="CW39" i="2"/>
  <c r="CV39" i="2"/>
  <c r="CU39" i="2"/>
  <c r="CT39" i="2"/>
  <c r="CS39" i="2"/>
  <c r="CR39" i="2"/>
  <c r="CQ39" i="2"/>
  <c r="CP39" i="2"/>
  <c r="CM39" i="2"/>
  <c r="CH39" i="2"/>
  <c r="CC39" i="2"/>
  <c r="BO39" i="2"/>
  <c r="BN39" i="2"/>
  <c r="BM39" i="2"/>
  <c r="BL39" i="2"/>
  <c r="BK39" i="2"/>
  <c r="BJ39" i="2"/>
  <c r="BI39" i="2"/>
  <c r="BE39" i="2"/>
  <c r="AZ39" i="2"/>
  <c r="AU39" i="2"/>
  <c r="AG39" i="2"/>
  <c r="AF39" i="2"/>
  <c r="AE39" i="2"/>
  <c r="AD39" i="2"/>
  <c r="AC39" i="2"/>
  <c r="AB39" i="2"/>
  <c r="AA39" i="2"/>
  <c r="Z39" i="2"/>
  <c r="W39" i="2"/>
  <c r="R39" i="2"/>
  <c r="M39" i="2"/>
  <c r="CO36" i="2"/>
  <c r="CN36" i="2"/>
  <c r="CM36" i="2"/>
  <c r="CL36" i="2"/>
  <c r="CK36" i="2"/>
  <c r="CJ36" i="2"/>
  <c r="CI36" i="2"/>
  <c r="CH36" i="2"/>
  <c r="CF36" i="2"/>
  <c r="CC36" i="2"/>
  <c r="BG36" i="2"/>
  <c r="BF36" i="2"/>
  <c r="BE36" i="2"/>
  <c r="BD36" i="2"/>
  <c r="BC36" i="2"/>
  <c r="BB36" i="2"/>
  <c r="BA36" i="2"/>
  <c r="AZ36" i="2"/>
  <c r="AX36" i="2"/>
  <c r="AU36" i="2"/>
  <c r="Y36" i="2"/>
  <c r="X36" i="2"/>
  <c r="W36" i="2"/>
  <c r="V36" i="2"/>
  <c r="U36" i="2"/>
  <c r="T36" i="2"/>
  <c r="S36" i="2"/>
  <c r="R36" i="2"/>
  <c r="P36" i="2"/>
  <c r="M36" i="2"/>
  <c r="CO35" i="2"/>
  <c r="CN35" i="2"/>
  <c r="CM35" i="2"/>
  <c r="CL35" i="2"/>
  <c r="CK35" i="2"/>
  <c r="CJ35" i="2"/>
  <c r="CI35" i="2"/>
  <c r="CH35" i="2"/>
  <c r="CF35" i="2"/>
  <c r="CC35" i="2"/>
  <c r="BG35" i="2"/>
  <c r="BF35" i="2"/>
  <c r="BE35" i="2"/>
  <c r="BD35" i="2"/>
  <c r="BC35" i="2"/>
  <c r="BB35" i="2"/>
  <c r="BA35" i="2"/>
  <c r="AZ35" i="2"/>
  <c r="AX35" i="2"/>
  <c r="AU35" i="2"/>
  <c r="Y35" i="2"/>
  <c r="X35" i="2"/>
  <c r="W35" i="2"/>
  <c r="V35" i="2"/>
  <c r="U35" i="2"/>
  <c r="T35" i="2"/>
  <c r="S35" i="2"/>
  <c r="R35" i="2"/>
  <c r="P35" i="2"/>
  <c r="M35" i="2"/>
  <c r="CO34" i="2"/>
  <c r="CN34" i="2"/>
  <c r="CM34" i="2"/>
  <c r="CL34" i="2"/>
  <c r="CK34" i="2"/>
  <c r="CJ34" i="2"/>
  <c r="CI34" i="2"/>
  <c r="CH34" i="2"/>
  <c r="CF34" i="2"/>
  <c r="CC34" i="2"/>
  <c r="BG34" i="2"/>
  <c r="BF34" i="2"/>
  <c r="BE34" i="2"/>
  <c r="BD34" i="2"/>
  <c r="BC34" i="2"/>
  <c r="BB34" i="2"/>
  <c r="BA34" i="2"/>
  <c r="AZ34" i="2"/>
  <c r="AX34" i="2"/>
  <c r="AU34" i="2"/>
  <c r="Y34" i="2"/>
  <c r="X34" i="2"/>
  <c r="W34" i="2"/>
  <c r="V34" i="2"/>
  <c r="U34" i="2"/>
  <c r="T34" i="2"/>
  <c r="S34" i="2"/>
  <c r="R34" i="2"/>
  <c r="P34" i="2"/>
  <c r="M34" i="2"/>
  <c r="CO33" i="2"/>
  <c r="CN33" i="2"/>
  <c r="CM33" i="2"/>
  <c r="CL33" i="2"/>
  <c r="CK33" i="2"/>
  <c r="CJ33" i="2"/>
  <c r="CI33" i="2"/>
  <c r="CH33" i="2"/>
  <c r="CF33" i="2"/>
  <c r="CC33" i="2"/>
  <c r="CG33" i="2" s="1"/>
  <c r="BG33" i="2"/>
  <c r="BF33" i="2"/>
  <c r="BE33" i="2"/>
  <c r="BD33" i="2"/>
  <c r="BC33" i="2"/>
  <c r="BB33" i="2"/>
  <c r="BA33" i="2"/>
  <c r="AZ33" i="2"/>
  <c r="AX33" i="2"/>
  <c r="AU33" i="2"/>
  <c r="Y33" i="2"/>
  <c r="X33" i="2"/>
  <c r="W33" i="2"/>
  <c r="V33" i="2"/>
  <c r="U33" i="2"/>
  <c r="T33" i="2"/>
  <c r="S33" i="2"/>
  <c r="R33" i="2"/>
  <c r="P33" i="2"/>
  <c r="M33" i="2"/>
  <c r="CO32" i="2"/>
  <c r="CN32" i="2"/>
  <c r="CM32" i="2"/>
  <c r="CL32" i="2"/>
  <c r="CK32" i="2"/>
  <c r="CJ32" i="2"/>
  <c r="CI32" i="2"/>
  <c r="CH32" i="2"/>
  <c r="CF32" i="2"/>
  <c r="CC32" i="2"/>
  <c r="BG32" i="2"/>
  <c r="BF32" i="2"/>
  <c r="BE32" i="2"/>
  <c r="BD32" i="2"/>
  <c r="BC32" i="2"/>
  <c r="BB32" i="2"/>
  <c r="BA32" i="2"/>
  <c r="AZ32" i="2"/>
  <c r="AX32" i="2"/>
  <c r="AU32" i="2"/>
  <c r="Y32" i="2"/>
  <c r="X32" i="2"/>
  <c r="W32" i="2"/>
  <c r="V32" i="2"/>
  <c r="U32" i="2"/>
  <c r="T32" i="2"/>
  <c r="S32" i="2"/>
  <c r="R32" i="2"/>
  <c r="P32" i="2"/>
  <c r="M32" i="2"/>
  <c r="CO31" i="2"/>
  <c r="CN31" i="2"/>
  <c r="CM31" i="2"/>
  <c r="CL31" i="2"/>
  <c r="CK31" i="2"/>
  <c r="CJ31" i="2"/>
  <c r="CI31" i="2"/>
  <c r="CH31" i="2"/>
  <c r="CF31" i="2"/>
  <c r="CC31" i="2"/>
  <c r="BG31" i="2"/>
  <c r="BF31" i="2"/>
  <c r="BE31" i="2"/>
  <c r="BD31" i="2"/>
  <c r="BC31" i="2"/>
  <c r="BB31" i="2"/>
  <c r="BA31" i="2"/>
  <c r="AZ31" i="2"/>
  <c r="AX31" i="2"/>
  <c r="AU31" i="2"/>
  <c r="Y31" i="2"/>
  <c r="X31" i="2"/>
  <c r="W31" i="2"/>
  <c r="V31" i="2"/>
  <c r="U31" i="2"/>
  <c r="T31" i="2"/>
  <c r="S31" i="2"/>
  <c r="R31" i="2"/>
  <c r="P31" i="2"/>
  <c r="M31" i="2"/>
  <c r="CO30" i="2"/>
  <c r="CN30" i="2"/>
  <c r="CM30" i="2"/>
  <c r="CL30" i="2"/>
  <c r="CK30" i="2"/>
  <c r="CJ30" i="2"/>
  <c r="CI30" i="2"/>
  <c r="CH30" i="2"/>
  <c r="CF30" i="2"/>
  <c r="CC30" i="2"/>
  <c r="BG30" i="2"/>
  <c r="BF30" i="2"/>
  <c r="BE30" i="2"/>
  <c r="BD30" i="2"/>
  <c r="BC30" i="2"/>
  <c r="BB30" i="2"/>
  <c r="BA30" i="2"/>
  <c r="AZ30" i="2"/>
  <c r="AX30" i="2"/>
  <c r="AU30" i="2"/>
  <c r="Y30" i="2"/>
  <c r="X30" i="2"/>
  <c r="W30" i="2"/>
  <c r="V30" i="2"/>
  <c r="U30" i="2"/>
  <c r="T30" i="2"/>
  <c r="S30" i="2"/>
  <c r="R30" i="2"/>
  <c r="P30" i="2"/>
  <c r="M30" i="2"/>
  <c r="CO29" i="2"/>
  <c r="CN29" i="2"/>
  <c r="CM29" i="2"/>
  <c r="CL29" i="2"/>
  <c r="CK29" i="2"/>
  <c r="CJ29" i="2"/>
  <c r="CI29" i="2"/>
  <c r="CH29" i="2"/>
  <c r="CF29" i="2"/>
  <c r="CC29" i="2"/>
  <c r="BG29" i="2"/>
  <c r="BF29" i="2"/>
  <c r="BE29" i="2"/>
  <c r="BD29" i="2"/>
  <c r="BC29" i="2"/>
  <c r="BB29" i="2"/>
  <c r="BA29" i="2"/>
  <c r="AZ29" i="2"/>
  <c r="AX29" i="2"/>
  <c r="AU29" i="2"/>
  <c r="Y29" i="2"/>
  <c r="X29" i="2"/>
  <c r="W29" i="2"/>
  <c r="V29" i="2"/>
  <c r="U29" i="2"/>
  <c r="T29" i="2"/>
  <c r="S29" i="2"/>
  <c r="R29" i="2"/>
  <c r="P29" i="2"/>
  <c r="M29" i="2"/>
  <c r="CO28" i="2"/>
  <c r="CN28" i="2"/>
  <c r="CM28" i="2"/>
  <c r="CL28" i="2"/>
  <c r="CK28" i="2"/>
  <c r="CF28" i="2"/>
  <c r="CC28" i="2"/>
  <c r="BG28" i="2"/>
  <c r="BF28" i="2"/>
  <c r="BE28" i="2"/>
  <c r="BD28" i="2"/>
  <c r="BC28" i="2"/>
  <c r="BB28" i="2"/>
  <c r="BA28" i="2"/>
  <c r="AZ28" i="2"/>
  <c r="AX28" i="2"/>
  <c r="AU28" i="2"/>
  <c r="Y28" i="2"/>
  <c r="X28" i="2"/>
  <c r="W28" i="2"/>
  <c r="V28" i="2"/>
  <c r="U28" i="2"/>
  <c r="T28" i="2"/>
  <c r="S28" i="2"/>
  <c r="R28" i="2"/>
  <c r="P28" i="2"/>
  <c r="M28" i="2"/>
  <c r="CO27" i="2"/>
  <c r="CN27" i="2"/>
  <c r="CM27" i="2"/>
  <c r="CL27" i="2"/>
  <c r="CK27" i="2"/>
  <c r="CF27" i="2"/>
  <c r="CC27" i="2"/>
  <c r="BG27" i="2"/>
  <c r="BF27" i="2"/>
  <c r="BE27" i="2"/>
  <c r="BD27" i="2"/>
  <c r="BC27" i="2"/>
  <c r="BB27" i="2"/>
  <c r="BA27" i="2"/>
  <c r="AZ27" i="2"/>
  <c r="AX27" i="2"/>
  <c r="AU27" i="2"/>
  <c r="Y27" i="2"/>
  <c r="X27" i="2"/>
  <c r="W27" i="2"/>
  <c r="V27" i="2"/>
  <c r="U27" i="2"/>
  <c r="T27" i="2"/>
  <c r="S27" i="2"/>
  <c r="R27" i="2"/>
  <c r="P27" i="2"/>
  <c r="M27" i="2"/>
  <c r="CO26" i="2"/>
  <c r="CN26" i="2"/>
  <c r="CM26" i="2"/>
  <c r="CL26" i="2"/>
  <c r="CK26" i="2"/>
  <c r="CF26" i="2"/>
  <c r="CC26" i="2"/>
  <c r="BG26" i="2"/>
  <c r="BF26" i="2"/>
  <c r="BE26" i="2"/>
  <c r="BD26" i="2"/>
  <c r="BC26" i="2"/>
  <c r="BB26" i="2"/>
  <c r="BA26" i="2"/>
  <c r="AZ26" i="2"/>
  <c r="AX26" i="2"/>
  <c r="AU26" i="2"/>
  <c r="Y26" i="2"/>
  <c r="X26" i="2"/>
  <c r="W26" i="2"/>
  <c r="V26" i="2"/>
  <c r="U26" i="2"/>
  <c r="T26" i="2"/>
  <c r="S26" i="2"/>
  <c r="R26" i="2"/>
  <c r="P26" i="2"/>
  <c r="M26" i="2"/>
  <c r="CO25" i="2"/>
  <c r="CN25" i="2"/>
  <c r="CM25" i="2"/>
  <c r="CL25" i="2"/>
  <c r="CK25" i="2"/>
  <c r="CF25" i="2"/>
  <c r="CC25" i="2"/>
  <c r="BG25" i="2"/>
  <c r="BF25" i="2"/>
  <c r="BE25" i="2"/>
  <c r="BD25" i="2"/>
  <c r="BC25" i="2"/>
  <c r="BB25" i="2"/>
  <c r="BA25" i="2"/>
  <c r="AZ25" i="2"/>
  <c r="AX25" i="2"/>
  <c r="AU25" i="2"/>
  <c r="Y25" i="2"/>
  <c r="X25" i="2"/>
  <c r="W25" i="2"/>
  <c r="V25" i="2"/>
  <c r="U25" i="2"/>
  <c r="T25" i="2"/>
  <c r="S25" i="2"/>
  <c r="R25" i="2"/>
  <c r="P25" i="2"/>
  <c r="M25" i="2"/>
  <c r="CO24" i="2"/>
  <c r="CN24" i="2"/>
  <c r="CM24" i="2"/>
  <c r="CL24" i="2"/>
  <c r="CK24" i="2"/>
  <c r="CF24" i="2"/>
  <c r="CC24" i="2"/>
  <c r="BG24" i="2"/>
  <c r="BF24" i="2"/>
  <c r="BE24" i="2"/>
  <c r="BD24" i="2"/>
  <c r="BC24" i="2"/>
  <c r="BB24" i="2"/>
  <c r="BA24" i="2"/>
  <c r="AZ24" i="2"/>
  <c r="AX24" i="2"/>
  <c r="AU24" i="2"/>
  <c r="Y24" i="2"/>
  <c r="X24" i="2"/>
  <c r="W24" i="2"/>
  <c r="V24" i="2"/>
  <c r="U24" i="2"/>
  <c r="T24" i="2"/>
  <c r="S24" i="2"/>
  <c r="R24" i="2"/>
  <c r="P24" i="2"/>
  <c r="M24" i="2"/>
  <c r="CW50" i="1"/>
  <c r="CV50" i="1"/>
  <c r="CU50" i="1"/>
  <c r="CT50" i="1"/>
  <c r="CS50" i="1"/>
  <c r="CR50" i="1"/>
  <c r="CQ50" i="1"/>
  <c r="CP50" i="1"/>
  <c r="CM50" i="1"/>
  <c r="CH50" i="1"/>
  <c r="CC50" i="1"/>
  <c r="BO50" i="1"/>
  <c r="BN50" i="1"/>
  <c r="BM50" i="1"/>
  <c r="BL50" i="1"/>
  <c r="BK50" i="1"/>
  <c r="BJ50" i="1"/>
  <c r="BI50" i="1"/>
  <c r="BH50" i="1"/>
  <c r="BE50" i="1"/>
  <c r="AZ50" i="1"/>
  <c r="BF50" i="1" s="1"/>
  <c r="AU50" i="1"/>
  <c r="Z50" i="1"/>
  <c r="AH50" i="1" s="1"/>
  <c r="W50" i="1"/>
  <c r="R50" i="1"/>
  <c r="M50" i="1"/>
  <c r="CW49" i="1"/>
  <c r="CV49" i="1"/>
  <c r="CU49" i="1"/>
  <c r="CT49" i="1"/>
  <c r="CS49" i="1"/>
  <c r="CR49" i="1"/>
  <c r="CQ49" i="1"/>
  <c r="CP49" i="1"/>
  <c r="CM49" i="1"/>
  <c r="CH49" i="1"/>
  <c r="CC49" i="1"/>
  <c r="BO49" i="1"/>
  <c r="BN49" i="1"/>
  <c r="BM49" i="1"/>
  <c r="BL49" i="1"/>
  <c r="BK49" i="1"/>
  <c r="BJ49" i="1"/>
  <c r="BI49" i="1"/>
  <c r="BH49" i="1"/>
  <c r="BE49" i="1"/>
  <c r="AZ49" i="1"/>
  <c r="AU49" i="1"/>
  <c r="Z49" i="1"/>
  <c r="AH49" i="1" s="1"/>
  <c r="W49" i="1"/>
  <c r="R49" i="1"/>
  <c r="M49" i="1"/>
  <c r="CW48" i="1"/>
  <c r="CV48" i="1"/>
  <c r="CU48" i="1"/>
  <c r="CT48" i="1"/>
  <c r="CS48" i="1"/>
  <c r="CR48" i="1"/>
  <c r="CQ48" i="1"/>
  <c r="CP48" i="1"/>
  <c r="CM48" i="1"/>
  <c r="CH48" i="1"/>
  <c r="CC48" i="1"/>
  <c r="BO48" i="1"/>
  <c r="BN48" i="1"/>
  <c r="BM48" i="1"/>
  <c r="BL48" i="1"/>
  <c r="BK48" i="1"/>
  <c r="BJ48" i="1"/>
  <c r="BI48" i="1"/>
  <c r="BH48" i="1"/>
  <c r="BE48" i="1"/>
  <c r="AZ48" i="1"/>
  <c r="AU48" i="1"/>
  <c r="AG48" i="1"/>
  <c r="AF48" i="1"/>
  <c r="AE48" i="1"/>
  <c r="AD48" i="1"/>
  <c r="AC48" i="1"/>
  <c r="AB48" i="1"/>
  <c r="AA48" i="1"/>
  <c r="Z48" i="1"/>
  <c r="W48" i="1"/>
  <c r="R48" i="1"/>
  <c r="M48" i="1"/>
  <c r="CW47" i="1"/>
  <c r="CV47" i="1"/>
  <c r="CU47" i="1"/>
  <c r="CT47" i="1"/>
  <c r="CS47" i="1"/>
  <c r="CR47" i="1"/>
  <c r="CQ47" i="1"/>
  <c r="CP47" i="1"/>
  <c r="CM47" i="1"/>
  <c r="CH47" i="1"/>
  <c r="CC47" i="1"/>
  <c r="BO47" i="1"/>
  <c r="BN47" i="1"/>
  <c r="BM47" i="1"/>
  <c r="BL47" i="1"/>
  <c r="BK47" i="1"/>
  <c r="BJ47" i="1"/>
  <c r="BI47" i="1"/>
  <c r="BH47" i="1"/>
  <c r="BE47" i="1"/>
  <c r="AZ47" i="1"/>
  <c r="AU47" i="1"/>
  <c r="AG47" i="1"/>
  <c r="AF47" i="1"/>
  <c r="AE47" i="1"/>
  <c r="AD47" i="1"/>
  <c r="AC47" i="1"/>
  <c r="AB47" i="1"/>
  <c r="AA47" i="1"/>
  <c r="Z47" i="1"/>
  <c r="W47" i="1"/>
  <c r="R47" i="1"/>
  <c r="M47" i="1"/>
  <c r="CW46" i="1"/>
  <c r="CV46" i="1"/>
  <c r="CU46" i="1"/>
  <c r="CT46" i="1"/>
  <c r="CS46" i="1"/>
  <c r="CR46" i="1"/>
  <c r="CQ46" i="1"/>
  <c r="CP46" i="1"/>
  <c r="CM46" i="1"/>
  <c r="CH46" i="1"/>
  <c r="CC46" i="1"/>
  <c r="BO46" i="1"/>
  <c r="BN46" i="1"/>
  <c r="BM46" i="1"/>
  <c r="BL46" i="1"/>
  <c r="BK46" i="1"/>
  <c r="BJ46" i="1"/>
  <c r="BI46" i="1"/>
  <c r="BH46" i="1"/>
  <c r="BE46" i="1"/>
  <c r="AZ46" i="1"/>
  <c r="AU46" i="1"/>
  <c r="AG46" i="1"/>
  <c r="AF46" i="1"/>
  <c r="AE46" i="1"/>
  <c r="AD46" i="1"/>
  <c r="AC46" i="1"/>
  <c r="AB46" i="1"/>
  <c r="AA46" i="1"/>
  <c r="Z46" i="1"/>
  <c r="W46" i="1"/>
  <c r="R46" i="1"/>
  <c r="M46" i="1"/>
  <c r="CW45" i="1"/>
  <c r="CV45" i="1"/>
  <c r="CU45" i="1"/>
  <c r="CT45" i="1"/>
  <c r="CS45" i="1"/>
  <c r="CR45" i="1"/>
  <c r="CQ45" i="1"/>
  <c r="CP45" i="1"/>
  <c r="CM45" i="1"/>
  <c r="CH45" i="1"/>
  <c r="CC45" i="1"/>
  <c r="BO45" i="1"/>
  <c r="BN45" i="1"/>
  <c r="BM45" i="1"/>
  <c r="BL45" i="1"/>
  <c r="BK45" i="1"/>
  <c r="BJ45" i="1"/>
  <c r="BI45" i="1"/>
  <c r="BH45" i="1"/>
  <c r="BE45" i="1"/>
  <c r="AZ45" i="1"/>
  <c r="AU45" i="1"/>
  <c r="AG45" i="1"/>
  <c r="AF45" i="1"/>
  <c r="AE45" i="1"/>
  <c r="AD45" i="1"/>
  <c r="AC45" i="1"/>
  <c r="AB45" i="1"/>
  <c r="AA45" i="1"/>
  <c r="Z45" i="1"/>
  <c r="W45" i="1"/>
  <c r="R45" i="1"/>
  <c r="M45" i="1"/>
  <c r="CW44" i="1"/>
  <c r="CV44" i="1"/>
  <c r="CU44" i="1"/>
  <c r="CT44" i="1"/>
  <c r="CS44" i="1"/>
  <c r="CR44" i="1"/>
  <c r="CQ44" i="1"/>
  <c r="CP44" i="1"/>
  <c r="CM44" i="1"/>
  <c r="CH44" i="1"/>
  <c r="CC44" i="1"/>
  <c r="BO44" i="1"/>
  <c r="BN44" i="1"/>
  <c r="BM44" i="1"/>
  <c r="BL44" i="1"/>
  <c r="BK44" i="1"/>
  <c r="BJ44" i="1"/>
  <c r="BI44" i="1"/>
  <c r="BH44" i="1"/>
  <c r="BE44" i="1"/>
  <c r="AZ44" i="1"/>
  <c r="AU44" i="1"/>
  <c r="AG44" i="1"/>
  <c r="AF44" i="1"/>
  <c r="AE44" i="1"/>
  <c r="AD44" i="1"/>
  <c r="AC44" i="1"/>
  <c r="AB44" i="1"/>
  <c r="AA44" i="1"/>
  <c r="Z44" i="1"/>
  <c r="W44" i="1"/>
  <c r="R44" i="1"/>
  <c r="M44" i="1"/>
  <c r="CW43" i="1"/>
  <c r="CV43" i="1"/>
  <c r="CU43" i="1"/>
  <c r="CT43" i="1"/>
  <c r="CS43" i="1"/>
  <c r="CR43" i="1"/>
  <c r="CQ43" i="1"/>
  <c r="CP43" i="1"/>
  <c r="CM43" i="1"/>
  <c r="CH43" i="1"/>
  <c r="CC43" i="1"/>
  <c r="BO43" i="1"/>
  <c r="BN43" i="1"/>
  <c r="BM43" i="1"/>
  <c r="BL43" i="1"/>
  <c r="BK43" i="1"/>
  <c r="BJ43" i="1"/>
  <c r="BI43" i="1"/>
  <c r="BH43" i="1"/>
  <c r="BE43" i="1"/>
  <c r="AZ43" i="1"/>
  <c r="AU43" i="1"/>
  <c r="AG43" i="1"/>
  <c r="AF43" i="1"/>
  <c r="AE43" i="1"/>
  <c r="AD43" i="1"/>
  <c r="AC43" i="1"/>
  <c r="AB43" i="1"/>
  <c r="AA43" i="1"/>
  <c r="Z43" i="1"/>
  <c r="W43" i="1"/>
  <c r="R43" i="1"/>
  <c r="M43" i="1"/>
  <c r="CW42" i="1"/>
  <c r="CV42" i="1"/>
  <c r="CU42" i="1"/>
  <c r="CT42" i="1"/>
  <c r="CS42" i="1"/>
  <c r="CR42" i="1"/>
  <c r="CQ42" i="1"/>
  <c r="CP42" i="1"/>
  <c r="CM42" i="1"/>
  <c r="CH42" i="1"/>
  <c r="CC42" i="1"/>
  <c r="BO42" i="1"/>
  <c r="BN42" i="1"/>
  <c r="BM42" i="1"/>
  <c r="BL42" i="1"/>
  <c r="BK42" i="1"/>
  <c r="BJ42" i="1"/>
  <c r="BI42" i="1"/>
  <c r="BH42" i="1"/>
  <c r="BE42" i="1"/>
  <c r="AZ42" i="1"/>
  <c r="AU42" i="1"/>
  <c r="AG42" i="1"/>
  <c r="AF42" i="1"/>
  <c r="AE42" i="1"/>
  <c r="AD42" i="1"/>
  <c r="AC42" i="1"/>
  <c r="AB42" i="1"/>
  <c r="AA42" i="1"/>
  <c r="Z42" i="1"/>
  <c r="W42" i="1"/>
  <c r="R42" i="1"/>
  <c r="M42" i="1"/>
  <c r="CW41" i="1"/>
  <c r="CV41" i="1"/>
  <c r="CU41" i="1"/>
  <c r="CT41" i="1"/>
  <c r="CS41" i="1"/>
  <c r="CR41" i="1"/>
  <c r="CQ41" i="1"/>
  <c r="CP41" i="1"/>
  <c r="CM41" i="1"/>
  <c r="CH41" i="1"/>
  <c r="CC41" i="1"/>
  <c r="BO41" i="1"/>
  <c r="BN41" i="1"/>
  <c r="BM41" i="1"/>
  <c r="BL41" i="1"/>
  <c r="BK41" i="1"/>
  <c r="BJ41" i="1"/>
  <c r="BI41" i="1"/>
  <c r="BH41" i="1"/>
  <c r="BE41" i="1"/>
  <c r="AZ41" i="1"/>
  <c r="AU41" i="1"/>
  <c r="AG41" i="1"/>
  <c r="AF41" i="1"/>
  <c r="AE41" i="1"/>
  <c r="AD41" i="1"/>
  <c r="AC41" i="1"/>
  <c r="AB41" i="1"/>
  <c r="AA41" i="1"/>
  <c r="Z41" i="1"/>
  <c r="W41" i="1"/>
  <c r="R41" i="1"/>
  <c r="M41" i="1"/>
  <c r="CW40" i="1"/>
  <c r="CV40" i="1"/>
  <c r="CU40" i="1"/>
  <c r="CT40" i="1"/>
  <c r="CS40" i="1"/>
  <c r="CR40" i="1"/>
  <c r="CQ40" i="1"/>
  <c r="CP40" i="1"/>
  <c r="CM40" i="1"/>
  <c r="CH40" i="1"/>
  <c r="CC40" i="1"/>
  <c r="BO40" i="1"/>
  <c r="BN40" i="1"/>
  <c r="BM40" i="1"/>
  <c r="BL40" i="1"/>
  <c r="BK40" i="1"/>
  <c r="BJ40" i="1"/>
  <c r="BI40" i="1"/>
  <c r="BH40" i="1"/>
  <c r="BE40" i="1"/>
  <c r="AZ40" i="1"/>
  <c r="AU40" i="1"/>
  <c r="AG40" i="1"/>
  <c r="AF40" i="1"/>
  <c r="AE40" i="1"/>
  <c r="AD40" i="1"/>
  <c r="AC40" i="1"/>
  <c r="AB40" i="1"/>
  <c r="AA40" i="1"/>
  <c r="Z40" i="1"/>
  <c r="W40" i="1"/>
  <c r="R40" i="1"/>
  <c r="M40" i="1"/>
  <c r="CW39" i="1"/>
  <c r="CV39" i="1"/>
  <c r="CU39" i="1"/>
  <c r="CT39" i="1"/>
  <c r="CS39" i="1"/>
  <c r="CR39" i="1"/>
  <c r="CQ39" i="1"/>
  <c r="CP39" i="1"/>
  <c r="CM39" i="1"/>
  <c r="CH39" i="1"/>
  <c r="CC39" i="1"/>
  <c r="BO39" i="1"/>
  <c r="BN39" i="1"/>
  <c r="BM39" i="1"/>
  <c r="BL39" i="1"/>
  <c r="BK39" i="1"/>
  <c r="BJ39" i="1"/>
  <c r="BI39" i="1"/>
  <c r="BH39" i="1"/>
  <c r="BE39" i="1"/>
  <c r="AZ39" i="1"/>
  <c r="AU39" i="1"/>
  <c r="AG39" i="1"/>
  <c r="AF39" i="1"/>
  <c r="AE39" i="1"/>
  <c r="AD39" i="1"/>
  <c r="AC39" i="1"/>
  <c r="AB39" i="1"/>
  <c r="AA39" i="1"/>
  <c r="Z39" i="1"/>
  <c r="W39" i="1"/>
  <c r="R39" i="1"/>
  <c r="M39" i="1"/>
  <c r="CO36" i="1"/>
  <c r="CN36" i="1"/>
  <c r="CM36" i="1"/>
  <c r="CL36" i="1"/>
  <c r="CK36" i="1"/>
  <c r="CJ36" i="1"/>
  <c r="CI36" i="1"/>
  <c r="CH36" i="1"/>
  <c r="CF36" i="1"/>
  <c r="CC36" i="1"/>
  <c r="BG36" i="1"/>
  <c r="BF36" i="1"/>
  <c r="BE36" i="1"/>
  <c r="BD36" i="1"/>
  <c r="BC36" i="1"/>
  <c r="BB36" i="1"/>
  <c r="BA36" i="1"/>
  <c r="AZ36" i="1"/>
  <c r="AX36" i="1"/>
  <c r="AU36" i="1"/>
  <c r="Y36" i="1"/>
  <c r="X36" i="1"/>
  <c r="W36" i="1"/>
  <c r="V36" i="1"/>
  <c r="U36" i="1"/>
  <c r="T36" i="1"/>
  <c r="S36" i="1"/>
  <c r="R36" i="1"/>
  <c r="P36" i="1"/>
  <c r="M36" i="1"/>
  <c r="CO35" i="1"/>
  <c r="CN35" i="1"/>
  <c r="CM35" i="1"/>
  <c r="CL35" i="1"/>
  <c r="CK35" i="1"/>
  <c r="CJ35" i="1"/>
  <c r="CI35" i="1"/>
  <c r="CH35" i="1"/>
  <c r="CF35" i="1"/>
  <c r="CC35" i="1"/>
  <c r="BG35" i="1"/>
  <c r="BF35" i="1"/>
  <c r="BE35" i="1"/>
  <c r="BD35" i="1"/>
  <c r="BC35" i="1"/>
  <c r="BB35" i="1"/>
  <c r="BA35" i="1"/>
  <c r="AZ35" i="1"/>
  <c r="AX35" i="1"/>
  <c r="AU35" i="1"/>
  <c r="Y35" i="1"/>
  <c r="X35" i="1"/>
  <c r="W35" i="1"/>
  <c r="V35" i="1"/>
  <c r="U35" i="1"/>
  <c r="T35" i="1"/>
  <c r="S35" i="1"/>
  <c r="R35" i="1"/>
  <c r="P35" i="1"/>
  <c r="M35" i="1"/>
  <c r="CO34" i="1"/>
  <c r="CN34" i="1"/>
  <c r="CM34" i="1"/>
  <c r="CL34" i="1"/>
  <c r="CK34" i="1"/>
  <c r="CJ34" i="1"/>
  <c r="CI34" i="1"/>
  <c r="CH34" i="1"/>
  <c r="CF34" i="1"/>
  <c r="CC34" i="1"/>
  <c r="BG34" i="1"/>
  <c r="BF34" i="1"/>
  <c r="BE34" i="1"/>
  <c r="BD34" i="1"/>
  <c r="BC34" i="1"/>
  <c r="BB34" i="1"/>
  <c r="BA34" i="1"/>
  <c r="AZ34" i="1"/>
  <c r="AX34" i="1"/>
  <c r="AU34" i="1"/>
  <c r="Y34" i="1"/>
  <c r="X34" i="1"/>
  <c r="W34" i="1"/>
  <c r="V34" i="1"/>
  <c r="U34" i="1"/>
  <c r="T34" i="1"/>
  <c r="S34" i="1"/>
  <c r="R34" i="1"/>
  <c r="P34" i="1"/>
  <c r="M34" i="1"/>
  <c r="CO33" i="1"/>
  <c r="CN33" i="1"/>
  <c r="CM33" i="1"/>
  <c r="CL33" i="1"/>
  <c r="CK33" i="1"/>
  <c r="CJ33" i="1"/>
  <c r="CI33" i="1"/>
  <c r="CH33" i="1"/>
  <c r="CF33" i="1"/>
  <c r="CC33" i="1"/>
  <c r="BG33" i="1"/>
  <c r="BF33" i="1"/>
  <c r="BE33" i="1"/>
  <c r="BD33" i="1"/>
  <c r="BC33" i="1"/>
  <c r="BB33" i="1"/>
  <c r="BA33" i="1"/>
  <c r="AZ33" i="1"/>
  <c r="AX33" i="1"/>
  <c r="AU33" i="1"/>
  <c r="Y33" i="1"/>
  <c r="X33" i="1"/>
  <c r="W33" i="1"/>
  <c r="V33" i="1"/>
  <c r="U33" i="1"/>
  <c r="T33" i="1"/>
  <c r="S33" i="1"/>
  <c r="R33" i="1"/>
  <c r="P33" i="1"/>
  <c r="M33" i="1"/>
  <c r="CO32" i="1"/>
  <c r="CN32" i="1"/>
  <c r="CM32" i="1"/>
  <c r="CL32" i="1"/>
  <c r="CK32" i="1"/>
  <c r="CJ32" i="1"/>
  <c r="CI32" i="1"/>
  <c r="CH32" i="1"/>
  <c r="CF32" i="1"/>
  <c r="CC32" i="1"/>
  <c r="BG32" i="1"/>
  <c r="BF32" i="1"/>
  <c r="BE32" i="1"/>
  <c r="BD32" i="1"/>
  <c r="BC32" i="1"/>
  <c r="BB32" i="1"/>
  <c r="BA32" i="1"/>
  <c r="AZ32" i="1"/>
  <c r="AX32" i="1"/>
  <c r="AU32" i="1"/>
  <c r="Y32" i="1"/>
  <c r="X32" i="1"/>
  <c r="W32" i="1"/>
  <c r="V32" i="1"/>
  <c r="U32" i="1"/>
  <c r="T32" i="1"/>
  <c r="S32" i="1"/>
  <c r="R32" i="1"/>
  <c r="P32" i="1"/>
  <c r="M32" i="1"/>
  <c r="CO31" i="1"/>
  <c r="CN31" i="1"/>
  <c r="CM31" i="1"/>
  <c r="CL31" i="1"/>
  <c r="CK31" i="1"/>
  <c r="CJ31" i="1"/>
  <c r="CI31" i="1"/>
  <c r="CH31" i="1"/>
  <c r="CF31" i="1"/>
  <c r="CC31" i="1"/>
  <c r="BG31" i="1"/>
  <c r="BF31" i="1"/>
  <c r="BE31" i="1"/>
  <c r="BD31" i="1"/>
  <c r="BC31" i="1"/>
  <c r="BB31" i="1"/>
  <c r="BA31" i="1"/>
  <c r="AZ31" i="1"/>
  <c r="AX31" i="1"/>
  <c r="AU31" i="1"/>
  <c r="Y31" i="1"/>
  <c r="X31" i="1"/>
  <c r="W31" i="1"/>
  <c r="V31" i="1"/>
  <c r="U31" i="1"/>
  <c r="T31" i="1"/>
  <c r="S31" i="1"/>
  <c r="R31" i="1"/>
  <c r="P31" i="1"/>
  <c r="M31" i="1"/>
  <c r="CO30" i="1"/>
  <c r="CN30" i="1"/>
  <c r="CM30" i="1"/>
  <c r="CL30" i="1"/>
  <c r="CK30" i="1"/>
  <c r="CJ30" i="1"/>
  <c r="CI30" i="1"/>
  <c r="CH30" i="1"/>
  <c r="CF30" i="1"/>
  <c r="CC30" i="1"/>
  <c r="BG30" i="1"/>
  <c r="BF30" i="1"/>
  <c r="BE30" i="1"/>
  <c r="BD30" i="1"/>
  <c r="BC30" i="1"/>
  <c r="BB30" i="1"/>
  <c r="BA30" i="1"/>
  <c r="AZ30" i="1"/>
  <c r="AX30" i="1"/>
  <c r="AU30" i="1"/>
  <c r="Y30" i="1"/>
  <c r="X30" i="1"/>
  <c r="W30" i="1"/>
  <c r="V30" i="1"/>
  <c r="U30" i="1"/>
  <c r="T30" i="1"/>
  <c r="S30" i="1"/>
  <c r="R30" i="1"/>
  <c r="P30" i="1"/>
  <c r="M30" i="1"/>
  <c r="CO29" i="1"/>
  <c r="CN29" i="1"/>
  <c r="CM29" i="1"/>
  <c r="CL29" i="1"/>
  <c r="CK29" i="1"/>
  <c r="CJ29" i="1"/>
  <c r="CI29" i="1"/>
  <c r="CH29" i="1"/>
  <c r="CF29" i="1"/>
  <c r="CC29" i="1"/>
  <c r="BG29" i="1"/>
  <c r="BF29" i="1"/>
  <c r="BE29" i="1"/>
  <c r="BD29" i="1"/>
  <c r="BC29" i="1"/>
  <c r="BB29" i="1"/>
  <c r="BA29" i="1"/>
  <c r="AZ29" i="1"/>
  <c r="AX29" i="1"/>
  <c r="AU29" i="1"/>
  <c r="Y29" i="1"/>
  <c r="X29" i="1"/>
  <c r="W29" i="1"/>
  <c r="V29" i="1"/>
  <c r="U29" i="1"/>
  <c r="T29" i="1"/>
  <c r="S29" i="1"/>
  <c r="R29" i="1"/>
  <c r="P29" i="1"/>
  <c r="M29" i="1"/>
  <c r="CO28" i="1"/>
  <c r="CN28" i="1"/>
  <c r="CM28" i="1"/>
  <c r="CL28" i="1"/>
  <c r="CK28" i="1"/>
  <c r="CF28" i="1"/>
  <c r="CC28" i="1"/>
  <c r="BG28" i="1"/>
  <c r="BF28" i="1"/>
  <c r="BE28" i="1"/>
  <c r="BD28" i="1"/>
  <c r="BC28" i="1"/>
  <c r="BB28" i="1"/>
  <c r="BA28" i="1"/>
  <c r="AZ28" i="1"/>
  <c r="AX28" i="1"/>
  <c r="AU28" i="1"/>
  <c r="Y28" i="1"/>
  <c r="X28" i="1"/>
  <c r="W28" i="1"/>
  <c r="V28" i="1"/>
  <c r="U28" i="1"/>
  <c r="T28" i="1"/>
  <c r="S28" i="1"/>
  <c r="R28" i="1"/>
  <c r="P28" i="1"/>
  <c r="M28" i="1"/>
  <c r="CO27" i="1"/>
  <c r="CN27" i="1"/>
  <c r="CM27" i="1"/>
  <c r="CL27" i="1"/>
  <c r="CK27" i="1"/>
  <c r="CF27" i="1"/>
  <c r="CC27" i="1"/>
  <c r="BG27" i="1"/>
  <c r="BF27" i="1"/>
  <c r="BE27" i="1"/>
  <c r="BD27" i="1"/>
  <c r="BC27" i="1"/>
  <c r="BB27" i="1"/>
  <c r="BA27" i="1"/>
  <c r="AZ27" i="1"/>
  <c r="AX27" i="1"/>
  <c r="AU27" i="1"/>
  <c r="Y27" i="1"/>
  <c r="X27" i="1"/>
  <c r="W27" i="1"/>
  <c r="V27" i="1"/>
  <c r="U27" i="1"/>
  <c r="T27" i="1"/>
  <c r="S27" i="1"/>
  <c r="R27" i="1"/>
  <c r="P27" i="1"/>
  <c r="M27" i="1"/>
  <c r="CO26" i="1"/>
  <c r="CN26" i="1"/>
  <c r="CM26" i="1"/>
  <c r="CL26" i="1"/>
  <c r="CK26" i="1"/>
  <c r="CF26" i="1"/>
  <c r="CC26" i="1"/>
  <c r="BG26" i="1"/>
  <c r="BF26" i="1"/>
  <c r="BE26" i="1"/>
  <c r="BD26" i="1"/>
  <c r="BC26" i="1"/>
  <c r="BB26" i="1"/>
  <c r="BA26" i="1"/>
  <c r="AZ26" i="1"/>
  <c r="AX26" i="1"/>
  <c r="AU26" i="1"/>
  <c r="Y26" i="1"/>
  <c r="X26" i="1"/>
  <c r="W26" i="1"/>
  <c r="V26" i="1"/>
  <c r="U26" i="1"/>
  <c r="T26" i="1"/>
  <c r="S26" i="1"/>
  <c r="R26" i="1"/>
  <c r="P26" i="1"/>
  <c r="M26" i="1"/>
  <c r="CO25" i="1"/>
  <c r="CN25" i="1"/>
  <c r="CM25" i="1"/>
  <c r="CL25" i="1"/>
  <c r="CK25" i="1"/>
  <c r="CF25" i="1"/>
  <c r="CC25" i="1"/>
  <c r="BG25" i="1"/>
  <c r="BF25" i="1"/>
  <c r="BE25" i="1"/>
  <c r="BD25" i="1"/>
  <c r="BC25" i="1"/>
  <c r="BB25" i="1"/>
  <c r="BA25" i="1"/>
  <c r="AZ25" i="1"/>
  <c r="AX25" i="1"/>
  <c r="AU25" i="1"/>
  <c r="Y25" i="1"/>
  <c r="X25" i="1"/>
  <c r="W25" i="1"/>
  <c r="V25" i="1"/>
  <c r="U25" i="1"/>
  <c r="T25" i="1"/>
  <c r="S25" i="1"/>
  <c r="R25" i="1"/>
  <c r="P25" i="1"/>
  <c r="M25" i="1"/>
  <c r="CO24" i="1"/>
  <c r="CN24" i="1"/>
  <c r="CM24" i="1"/>
  <c r="CL24" i="1"/>
  <c r="CK24" i="1"/>
  <c r="CF24" i="1"/>
  <c r="CC24" i="1"/>
  <c r="BG24" i="1"/>
  <c r="BF24" i="1"/>
  <c r="BE24" i="1"/>
  <c r="BD24" i="1"/>
  <c r="BC24" i="1"/>
  <c r="BB24" i="1"/>
  <c r="BA24" i="1"/>
  <c r="AZ24" i="1"/>
  <c r="AX24" i="1"/>
  <c r="AU24" i="1"/>
  <c r="Y24" i="1"/>
  <c r="X24" i="1"/>
  <c r="W24" i="1"/>
  <c r="V24" i="1"/>
  <c r="U24" i="1"/>
  <c r="T24" i="1"/>
  <c r="S24" i="1"/>
  <c r="R24" i="1"/>
  <c r="P24" i="1"/>
  <c r="M24" i="1"/>
  <c r="B7" i="8"/>
  <c r="CG31" i="4" l="1"/>
  <c r="CG35" i="4"/>
  <c r="BF39" i="4"/>
  <c r="BF47" i="4"/>
  <c r="Q29" i="5"/>
  <c r="AY34" i="5"/>
  <c r="CG32" i="6"/>
  <c r="AY33" i="6"/>
  <c r="Q34" i="6"/>
  <c r="X40" i="7"/>
  <c r="BF41" i="7"/>
  <c r="CN49" i="7"/>
  <c r="Z33" i="4"/>
  <c r="CP33" i="4"/>
  <c r="CQ33" i="4" s="1"/>
  <c r="Q34" i="4"/>
  <c r="AY35" i="4"/>
  <c r="X41" i="7"/>
  <c r="Z30" i="7"/>
  <c r="AY30" i="7"/>
  <c r="CG31" i="7"/>
  <c r="BF39" i="7"/>
  <c r="CN40" i="7"/>
  <c r="BF43" i="7"/>
  <c r="X46" i="7"/>
  <c r="CN48" i="7"/>
  <c r="CN50" i="7"/>
  <c r="CN47" i="5"/>
  <c r="CN48" i="5"/>
  <c r="BF43" i="5"/>
  <c r="X46" i="5"/>
  <c r="BF47" i="5"/>
  <c r="CG26" i="5"/>
  <c r="CG24" i="5"/>
  <c r="CG28" i="5"/>
  <c r="AY31" i="5"/>
  <c r="BF49" i="4"/>
  <c r="AY30" i="4"/>
  <c r="Q24" i="4"/>
  <c r="Q30" i="4"/>
  <c r="X49" i="4"/>
  <c r="Y49" i="4" s="1"/>
  <c r="CN44" i="4"/>
  <c r="CO44" i="4" s="1"/>
  <c r="X42" i="4"/>
  <c r="Y42" i="4" s="1"/>
  <c r="CN43" i="4"/>
  <c r="CO43" i="4" s="1"/>
  <c r="X41" i="4"/>
  <c r="Y41" i="4" s="1"/>
  <c r="Q28" i="4"/>
  <c r="Q35" i="1"/>
  <c r="CG32" i="4"/>
  <c r="CX45" i="4"/>
  <c r="BF46" i="4"/>
  <c r="BP48" i="4"/>
  <c r="CN49" i="4"/>
  <c r="CO49" i="4" s="1"/>
  <c r="CX50" i="4"/>
  <c r="Z34" i="5"/>
  <c r="CN39" i="5"/>
  <c r="CO39" i="5" s="1"/>
  <c r="BF42" i="5"/>
  <c r="X45" i="5"/>
  <c r="Y45" i="5" s="1"/>
  <c r="Q24" i="6"/>
  <c r="Q28" i="6"/>
  <c r="BH34" i="6"/>
  <c r="CG34" i="6"/>
  <c r="BH36" i="6"/>
  <c r="BI36" i="6" s="1"/>
  <c r="X39" i="6"/>
  <c r="Y39" i="6" s="1"/>
  <c r="BP43" i="6"/>
  <c r="CX44" i="6"/>
  <c r="AH46" i="6"/>
  <c r="BP47" i="6"/>
  <c r="CX48" i="6"/>
  <c r="CX50" i="6"/>
  <c r="Q25" i="7"/>
  <c r="Q29" i="7"/>
  <c r="AY32" i="7"/>
  <c r="CG33" i="7"/>
  <c r="Q35" i="7"/>
  <c r="CG35" i="7"/>
  <c r="BP50" i="4"/>
  <c r="CP26" i="5"/>
  <c r="Q27" i="5"/>
  <c r="Q33" i="5"/>
  <c r="Q28" i="7"/>
  <c r="BP41" i="7"/>
  <c r="CX49" i="7"/>
  <c r="CY49" i="7" s="1"/>
  <c r="BH27" i="4"/>
  <c r="BI27" i="4" s="1"/>
  <c r="CG27" i="4"/>
  <c r="X39" i="4"/>
  <c r="BF40" i="4"/>
  <c r="AH41" i="4"/>
  <c r="CN41" i="4"/>
  <c r="X43" i="4"/>
  <c r="Y43" i="4" s="1"/>
  <c r="CX43" i="4"/>
  <c r="BF44" i="4"/>
  <c r="CN45" i="4"/>
  <c r="BP46" i="4"/>
  <c r="X47" i="4"/>
  <c r="BF48" i="4"/>
  <c r="BG48" i="4" s="1"/>
  <c r="CX49" i="4"/>
  <c r="CG36" i="5"/>
  <c r="BF41" i="5"/>
  <c r="BG41" i="5" s="1"/>
  <c r="X44" i="5"/>
  <c r="Y44" i="5" s="1"/>
  <c r="CN46" i="5"/>
  <c r="CN49" i="5"/>
  <c r="BF50" i="5"/>
  <c r="BH25" i="6"/>
  <c r="X42" i="6"/>
  <c r="BF43" i="6"/>
  <c r="CN44" i="6"/>
  <c r="CO44" i="6" s="1"/>
  <c r="X46" i="6"/>
  <c r="BF47" i="6"/>
  <c r="CN48" i="6"/>
  <c r="CN50" i="6"/>
  <c r="CO50" i="6" s="1"/>
  <c r="X44" i="2"/>
  <c r="BP40" i="4"/>
  <c r="AH43" i="4"/>
  <c r="BF50" i="4"/>
  <c r="BG50" i="4" s="1"/>
  <c r="CP24" i="5"/>
  <c r="Q25" i="5"/>
  <c r="CP28" i="5"/>
  <c r="CP35" i="5"/>
  <c r="BH36" i="5"/>
  <c r="BI36" i="5" s="1"/>
  <c r="BP43" i="5"/>
  <c r="AH48" i="5"/>
  <c r="BH27" i="6"/>
  <c r="BI27" i="6" s="1"/>
  <c r="Z36" i="6"/>
  <c r="CX42" i="6"/>
  <c r="AH44" i="6"/>
  <c r="BP45" i="6"/>
  <c r="CX46" i="6"/>
  <c r="AH48" i="6"/>
  <c r="CX49" i="6"/>
  <c r="CP36" i="7"/>
  <c r="CQ36" i="7" s="1"/>
  <c r="AH42" i="7"/>
  <c r="CX44" i="7"/>
  <c r="BP47" i="7"/>
  <c r="CX50" i="7"/>
  <c r="CY50" i="7" s="1"/>
  <c r="BH26" i="4"/>
  <c r="CG26" i="4"/>
  <c r="BH30" i="4"/>
  <c r="Z31" i="4"/>
  <c r="AA31" i="4" s="1"/>
  <c r="AY31" i="4"/>
  <c r="Q33" i="4"/>
  <c r="AY34" i="4"/>
  <c r="CN39" i="4"/>
  <c r="CO39" i="4" s="1"/>
  <c r="CN40" i="4"/>
  <c r="BF42" i="4"/>
  <c r="BF43" i="4"/>
  <c r="X45" i="4"/>
  <c r="Y45" i="4" s="1"/>
  <c r="X46" i="4"/>
  <c r="CN47" i="4"/>
  <c r="CN48" i="4"/>
  <c r="Q24" i="5"/>
  <c r="CP27" i="5"/>
  <c r="Q28" i="5"/>
  <c r="BH31" i="5"/>
  <c r="BI31" i="5" s="1"/>
  <c r="CG31" i="5"/>
  <c r="Q34" i="5"/>
  <c r="AY35" i="5"/>
  <c r="BP40" i="5"/>
  <c r="X41" i="5"/>
  <c r="AH43" i="5"/>
  <c r="CN43" i="5"/>
  <c r="CX45" i="5"/>
  <c r="BF46" i="5"/>
  <c r="BG46" i="5" s="1"/>
  <c r="BF48" i="5"/>
  <c r="BP49" i="5"/>
  <c r="X50" i="5"/>
  <c r="AI50" i="5" s="1"/>
  <c r="CN50" i="5"/>
  <c r="BH26" i="6"/>
  <c r="Q27" i="6"/>
  <c r="CG27" i="6"/>
  <c r="CG28" i="6"/>
  <c r="Z29" i="6"/>
  <c r="CP29" i="6"/>
  <c r="BH30" i="6"/>
  <c r="Q32" i="6"/>
  <c r="CP33" i="6"/>
  <c r="Q35" i="6"/>
  <c r="CX39" i="6"/>
  <c r="BF40" i="6"/>
  <c r="BG40" i="6" s="1"/>
  <c r="AH41" i="6"/>
  <c r="CN41" i="6"/>
  <c r="CO41" i="6" s="1"/>
  <c r="BP42" i="6"/>
  <c r="X43" i="6"/>
  <c r="Y43" i="6" s="1"/>
  <c r="Q30" i="7"/>
  <c r="AY36" i="7"/>
  <c r="CX41" i="7"/>
  <c r="CN43" i="7"/>
  <c r="CO43" i="7" s="1"/>
  <c r="BP44" i="7"/>
  <c r="BF46" i="7"/>
  <c r="AH47" i="7"/>
  <c r="X49" i="7"/>
  <c r="AI49" i="7" s="1"/>
  <c r="BF49" i="7"/>
  <c r="BP50" i="7"/>
  <c r="CP24" i="4"/>
  <c r="Q26" i="4"/>
  <c r="Q25" i="4"/>
  <c r="Q29" i="4"/>
  <c r="CP35" i="4"/>
  <c r="BH36" i="4"/>
  <c r="BI36" i="4" s="1"/>
  <c r="CG36" i="4"/>
  <c r="CX40" i="4"/>
  <c r="BP43" i="4"/>
  <c r="AH46" i="4"/>
  <c r="CX48" i="4"/>
  <c r="CN50" i="4"/>
  <c r="CY50" i="4" s="1"/>
  <c r="CP25" i="5"/>
  <c r="Q26" i="5"/>
  <c r="Q30" i="5"/>
  <c r="X39" i="5"/>
  <c r="BF39" i="5"/>
  <c r="BF40" i="5"/>
  <c r="BQ40" i="5" s="1"/>
  <c r="CN41" i="5"/>
  <c r="X42" i="5"/>
  <c r="X43" i="5"/>
  <c r="Y43" i="5" s="1"/>
  <c r="CX43" i="5"/>
  <c r="CY43" i="5" s="1"/>
  <c r="BF44" i="5"/>
  <c r="CN44" i="5"/>
  <c r="CN45" i="5"/>
  <c r="CY45" i="5" s="1"/>
  <c r="X49" i="5"/>
  <c r="Y49" i="5" s="1"/>
  <c r="BF49" i="5"/>
  <c r="BQ49" i="5" s="1"/>
  <c r="BH24" i="6"/>
  <c r="Q25" i="6"/>
  <c r="Z32" i="6"/>
  <c r="AA32" i="6" s="1"/>
  <c r="CP32" i="6"/>
  <c r="AY35" i="6"/>
  <c r="Q36" i="6"/>
  <c r="CN39" i="6"/>
  <c r="CO39" i="6" s="1"/>
  <c r="BF42" i="6"/>
  <c r="CN42" i="6"/>
  <c r="CG26" i="7"/>
  <c r="CG27" i="7"/>
  <c r="Q31" i="7"/>
  <c r="CP32" i="7"/>
  <c r="Q33" i="7"/>
  <c r="Z34" i="7"/>
  <c r="AA34" i="7" s="1"/>
  <c r="AY34" i="7"/>
  <c r="CN39" i="7"/>
  <c r="CN41" i="7"/>
  <c r="X42" i="7"/>
  <c r="AI42" i="7" s="1"/>
  <c r="BP42" i="7"/>
  <c r="X43" i="7"/>
  <c r="BF44" i="7"/>
  <c r="CN44" i="7"/>
  <c r="CY44" i="7" s="1"/>
  <c r="AH45" i="7"/>
  <c r="AI45" i="7" s="1"/>
  <c r="CN45" i="7"/>
  <c r="X47" i="7"/>
  <c r="BF47" i="7"/>
  <c r="BQ47" i="7" s="1"/>
  <c r="CX47" i="7"/>
  <c r="CY47" i="7" s="1"/>
  <c r="BF48" i="7"/>
  <c r="BF41" i="2"/>
  <c r="BF43" i="2"/>
  <c r="BG43" i="2" s="1"/>
  <c r="CN48" i="2"/>
  <c r="CN46" i="2"/>
  <c r="CO46" i="2" s="1"/>
  <c r="BF45" i="2"/>
  <c r="X40" i="2"/>
  <c r="X46" i="2"/>
  <c r="CP28" i="2"/>
  <c r="CN39" i="2"/>
  <c r="CO39" i="2" s="1"/>
  <c r="BF49" i="2"/>
  <c r="BG49" i="2" s="1"/>
  <c r="CG24" i="4"/>
  <c r="CP25" i="4"/>
  <c r="CP26" i="4"/>
  <c r="CP27" i="4"/>
  <c r="CP28" i="4"/>
  <c r="Q31" i="4"/>
  <c r="BH31" i="4"/>
  <c r="CG33" i="4"/>
  <c r="Z34" i="4"/>
  <c r="CP36" i="4"/>
  <c r="X40" i="4"/>
  <c r="Y40" i="4" s="1"/>
  <c r="BP41" i="4"/>
  <c r="CN42" i="4"/>
  <c r="CO42" i="4" s="1"/>
  <c r="AH44" i="4"/>
  <c r="BF45" i="4"/>
  <c r="CX46" i="4"/>
  <c r="X48" i="4"/>
  <c r="Y48" i="4" s="1"/>
  <c r="Z25" i="5"/>
  <c r="Z27" i="5"/>
  <c r="Z29" i="5"/>
  <c r="CP29" i="5"/>
  <c r="CQ29" i="5" s="1"/>
  <c r="CP31" i="5"/>
  <c r="CQ31" i="5" s="1"/>
  <c r="BH32" i="5"/>
  <c r="BI32" i="5" s="1"/>
  <c r="BH34" i="5"/>
  <c r="Z35" i="5"/>
  <c r="AA35" i="5" s="1"/>
  <c r="CG35" i="5"/>
  <c r="CX40" i="5"/>
  <c r="Y41" i="5"/>
  <c r="AY36" i="2"/>
  <c r="Z24" i="4"/>
  <c r="Q27" i="4"/>
  <c r="CG28" i="4"/>
  <c r="CG29" i="4"/>
  <c r="Z30" i="4"/>
  <c r="AY32" i="4"/>
  <c r="CP32" i="4"/>
  <c r="BH35" i="4"/>
  <c r="AH40" i="4"/>
  <c r="BF41" i="4"/>
  <c r="BQ41" i="4" s="1"/>
  <c r="CX42" i="4"/>
  <c r="X44" i="4"/>
  <c r="Y44" i="4" s="1"/>
  <c r="BP45" i="4"/>
  <c r="CN46" i="4"/>
  <c r="CY46" i="4" s="1"/>
  <c r="AH48" i="4"/>
  <c r="BG49" i="4"/>
  <c r="BP49" i="4"/>
  <c r="BQ49" i="4" s="1"/>
  <c r="X50" i="4"/>
  <c r="AI50" i="4" s="1"/>
  <c r="BH26" i="5"/>
  <c r="BI26" i="5" s="1"/>
  <c r="AA27" i="5"/>
  <c r="BH27" i="5"/>
  <c r="CG29" i="5"/>
  <c r="BH30" i="5"/>
  <c r="Z31" i="5"/>
  <c r="AA31" i="5" s="1"/>
  <c r="Z33" i="5"/>
  <c r="CP33" i="5"/>
  <c r="CQ33" i="5" s="1"/>
  <c r="AH40" i="5"/>
  <c r="CN40" i="5"/>
  <c r="Z25" i="4"/>
  <c r="AA25" i="4" s="1"/>
  <c r="Z27" i="4"/>
  <c r="AA27" i="4" s="1"/>
  <c r="Z28" i="4"/>
  <c r="AA28" i="4" s="1"/>
  <c r="Z29" i="4"/>
  <c r="CP29" i="4"/>
  <c r="CQ29" i="4" s="1"/>
  <c r="CP31" i="4"/>
  <c r="BH32" i="4"/>
  <c r="BI32" i="4" s="1"/>
  <c r="BH34" i="4"/>
  <c r="Z35" i="4"/>
  <c r="AA35" i="4" s="1"/>
  <c r="AH39" i="4"/>
  <c r="BP39" i="4"/>
  <c r="BQ39" i="4" s="1"/>
  <c r="CX39" i="4"/>
  <c r="CX41" i="4"/>
  <c r="AH42" i="4"/>
  <c r="BG42" i="4"/>
  <c r="BP42" i="4"/>
  <c r="BP44" i="4"/>
  <c r="CX44" i="4"/>
  <c r="CY44" i="4" s="1"/>
  <c r="AH45" i="4"/>
  <c r="AH47" i="4"/>
  <c r="BP47" i="4"/>
  <c r="BQ47" i="4" s="1"/>
  <c r="CO47" i="4"/>
  <c r="CX47" i="4"/>
  <c r="Z30" i="5"/>
  <c r="CP32" i="5"/>
  <c r="CQ32" i="5" s="1"/>
  <c r="BH35" i="5"/>
  <c r="AH39" i="5"/>
  <c r="BP39" i="5"/>
  <c r="CX39" i="5"/>
  <c r="AH41" i="5"/>
  <c r="CX41" i="5"/>
  <c r="CY41" i="5" s="1"/>
  <c r="AH42" i="5"/>
  <c r="BG42" i="5"/>
  <c r="BP42" i="5"/>
  <c r="BP44" i="5"/>
  <c r="CX44" i="5"/>
  <c r="AH45" i="5"/>
  <c r="AH47" i="5"/>
  <c r="BP47" i="5"/>
  <c r="BQ47" i="5" s="1"/>
  <c r="CO47" i="5"/>
  <c r="CX47" i="5"/>
  <c r="CG24" i="6"/>
  <c r="CG25" i="6"/>
  <c r="CG26" i="6"/>
  <c r="Z31" i="6"/>
  <c r="CP31" i="6"/>
  <c r="AY32" i="6"/>
  <c r="CP36" i="6"/>
  <c r="CQ36" i="6" s="1"/>
  <c r="AH39" i="6"/>
  <c r="X40" i="6"/>
  <c r="CX40" i="6"/>
  <c r="BH35" i="7"/>
  <c r="AH40" i="7"/>
  <c r="AI40" i="7" s="1"/>
  <c r="AH43" i="7"/>
  <c r="BP43" i="7"/>
  <c r="BQ43" i="7" s="1"/>
  <c r="CX43" i="7"/>
  <c r="CX45" i="7"/>
  <c r="AH46" i="7"/>
  <c r="AI46" i="7" s="1"/>
  <c r="BG46" i="7"/>
  <c r="BP46" i="7"/>
  <c r="BQ46" i="7" s="1"/>
  <c r="BP48" i="7"/>
  <c r="CX48" i="7"/>
  <c r="CY48" i="7" s="1"/>
  <c r="CP36" i="5"/>
  <c r="CQ36" i="5" s="1"/>
  <c r="X40" i="5"/>
  <c r="BP41" i="5"/>
  <c r="CN42" i="5"/>
  <c r="AH44" i="5"/>
  <c r="AI44" i="5" s="1"/>
  <c r="BF45" i="5"/>
  <c r="CX46" i="5"/>
  <c r="X48" i="5"/>
  <c r="AI48" i="5" s="1"/>
  <c r="Z24" i="6"/>
  <c r="AA24" i="6" s="1"/>
  <c r="Z25" i="6"/>
  <c r="Z26" i="6"/>
  <c r="AA26" i="6" s="1"/>
  <c r="Z27" i="6"/>
  <c r="Z28" i="6"/>
  <c r="AA28" i="6" s="1"/>
  <c r="Q30" i="6"/>
  <c r="AY31" i="6"/>
  <c r="BH32" i="6"/>
  <c r="BI32" i="6" s="1"/>
  <c r="Q33" i="6"/>
  <c r="BH33" i="6"/>
  <c r="Z34" i="6"/>
  <c r="AA34" i="6" s="1"/>
  <c r="Z35" i="6"/>
  <c r="AA35" i="6" s="1"/>
  <c r="CP35" i="6"/>
  <c r="CQ35" i="6" s="1"/>
  <c r="AY36" i="6"/>
  <c r="BF39" i="6"/>
  <c r="AH40" i="6"/>
  <c r="BP40" i="6"/>
  <c r="X41" i="6"/>
  <c r="BF41" i="6"/>
  <c r="AH42" i="6"/>
  <c r="AI42" i="6" s="1"/>
  <c r="CX43" i="6"/>
  <c r="BF44" i="6"/>
  <c r="AH45" i="6"/>
  <c r="CN45" i="6"/>
  <c r="CO45" i="6" s="1"/>
  <c r="BP46" i="6"/>
  <c r="X47" i="6"/>
  <c r="CX47" i="6"/>
  <c r="BF48" i="6"/>
  <c r="BG48" i="6" s="1"/>
  <c r="BP49" i="6"/>
  <c r="X50" i="6"/>
  <c r="BF50" i="6"/>
  <c r="Z24" i="7"/>
  <c r="AA24" i="7" s="1"/>
  <c r="Z25" i="7"/>
  <c r="Z26" i="7"/>
  <c r="Z29" i="7"/>
  <c r="AY31" i="7"/>
  <c r="CP31" i="7"/>
  <c r="CQ31" i="7" s="1"/>
  <c r="BH32" i="7"/>
  <c r="BI32" i="7" s="1"/>
  <c r="BH33" i="7"/>
  <c r="BI33" i="7" s="1"/>
  <c r="Q34" i="7"/>
  <c r="BH34" i="7"/>
  <c r="BI34" i="7" s="1"/>
  <c r="Z35" i="7"/>
  <c r="AA35" i="7" s="1"/>
  <c r="Z36" i="7"/>
  <c r="AA36" i="7" s="1"/>
  <c r="CG36" i="7"/>
  <c r="AH39" i="7"/>
  <c r="BP39" i="7"/>
  <c r="BQ39" i="7" s="1"/>
  <c r="CO39" i="7"/>
  <c r="CX39" i="7"/>
  <c r="CY39" i="7" s="1"/>
  <c r="BF40" i="7"/>
  <c r="CX42" i="7"/>
  <c r="X44" i="7"/>
  <c r="BP45" i="7"/>
  <c r="CN46" i="7"/>
  <c r="CO46" i="7" s="1"/>
  <c r="AH48" i="7"/>
  <c r="BG49" i="7"/>
  <c r="BP49" i="7"/>
  <c r="BQ49" i="7" s="1"/>
  <c r="X50" i="7"/>
  <c r="Y50" i="7" s="1"/>
  <c r="CO43" i="5"/>
  <c r="AH46" i="5"/>
  <c r="BP46" i="5"/>
  <c r="X47" i="5"/>
  <c r="AI47" i="5" s="1"/>
  <c r="BP48" i="5"/>
  <c r="CX48" i="5"/>
  <c r="CX49" i="5"/>
  <c r="BP50" i="5"/>
  <c r="CX50" i="5"/>
  <c r="CP24" i="6"/>
  <c r="CP25" i="6"/>
  <c r="CP26" i="6"/>
  <c r="CP27" i="6"/>
  <c r="CQ27" i="6" s="1"/>
  <c r="CP28" i="6"/>
  <c r="Q29" i="6"/>
  <c r="BH29" i="6"/>
  <c r="BI29" i="6" s="1"/>
  <c r="Z30" i="6"/>
  <c r="AA30" i="6" s="1"/>
  <c r="AY30" i="6"/>
  <c r="CP30" i="6"/>
  <c r="CQ30" i="6" s="1"/>
  <c r="BH31" i="6"/>
  <c r="Z33" i="6"/>
  <c r="AA33" i="6" s="1"/>
  <c r="CN40" i="6"/>
  <c r="CO40" i="6" s="1"/>
  <c r="BP41" i="6"/>
  <c r="CX41" i="6"/>
  <c r="CP24" i="7"/>
  <c r="CQ24" i="7" s="1"/>
  <c r="CP25" i="7"/>
  <c r="CQ25" i="7" s="1"/>
  <c r="CP26" i="7"/>
  <c r="CP27" i="7"/>
  <c r="CP28" i="7"/>
  <c r="CQ28" i="7" s="1"/>
  <c r="BH31" i="7"/>
  <c r="BI31" i="7" s="1"/>
  <c r="BG42" i="7"/>
  <c r="Y45" i="7"/>
  <c r="CO47" i="7"/>
  <c r="BF50" i="7"/>
  <c r="CX42" i="5"/>
  <c r="BP45" i="5"/>
  <c r="CY47" i="5"/>
  <c r="BG49" i="5"/>
  <c r="AA25" i="6"/>
  <c r="AA27" i="6"/>
  <c r="BH28" i="6"/>
  <c r="BI28" i="6" s="1"/>
  <c r="CP34" i="6"/>
  <c r="BH35" i="6"/>
  <c r="BI35" i="6" s="1"/>
  <c r="CG36" i="6"/>
  <c r="BP39" i="6"/>
  <c r="BQ39" i="6" s="1"/>
  <c r="AH43" i="6"/>
  <c r="CN43" i="6"/>
  <c r="CY43" i="6" s="1"/>
  <c r="X44" i="6"/>
  <c r="BP44" i="6"/>
  <c r="X45" i="6"/>
  <c r="BF45" i="6"/>
  <c r="BQ45" i="6" s="1"/>
  <c r="CX45" i="6"/>
  <c r="BF46" i="6"/>
  <c r="BG46" i="6" s="1"/>
  <c r="AH47" i="6"/>
  <c r="CN47" i="6"/>
  <c r="CY47" i="6" s="1"/>
  <c r="BP48" i="6"/>
  <c r="X49" i="6"/>
  <c r="Y49" i="6" s="1"/>
  <c r="BF49" i="6"/>
  <c r="BP50" i="6"/>
  <c r="BH24" i="7"/>
  <c r="BI24" i="7" s="1"/>
  <c r="BH27" i="7"/>
  <c r="BH28" i="7"/>
  <c r="BH30" i="7"/>
  <c r="Z31" i="7"/>
  <c r="AA31" i="7" s="1"/>
  <c r="Z32" i="7"/>
  <c r="Z33" i="7"/>
  <c r="AA33" i="7" s="1"/>
  <c r="CP33" i="7"/>
  <c r="CQ33" i="7" s="1"/>
  <c r="CP34" i="7"/>
  <c r="CQ34" i="7" s="1"/>
  <c r="CP35" i="7"/>
  <c r="CQ35" i="7" s="1"/>
  <c r="BH36" i="7"/>
  <c r="BI36" i="7" s="1"/>
  <c r="X39" i="7"/>
  <c r="BP40" i="7"/>
  <c r="CX40" i="7"/>
  <c r="CY40" i="7" s="1"/>
  <c r="Y41" i="7"/>
  <c r="AH41" i="7"/>
  <c r="AI41" i="7" s="1"/>
  <c r="CN42" i="7"/>
  <c r="AH44" i="7"/>
  <c r="BF45" i="7"/>
  <c r="CX46" i="7"/>
  <c r="X48" i="7"/>
  <c r="AY25" i="7"/>
  <c r="BG41" i="7"/>
  <c r="BQ41" i="7"/>
  <c r="CG24" i="7"/>
  <c r="AA25" i="7"/>
  <c r="BH25" i="7"/>
  <c r="BI25" i="7" s="1"/>
  <c r="AY26" i="7"/>
  <c r="Z27" i="7"/>
  <c r="CG28" i="7"/>
  <c r="AA29" i="7"/>
  <c r="BH29" i="7"/>
  <c r="AA30" i="7"/>
  <c r="BI30" i="7"/>
  <c r="CP30" i="7"/>
  <c r="CQ30" i="7" s="1"/>
  <c r="BG40" i="7"/>
  <c r="BQ42" i="7"/>
  <c r="Y44" i="7"/>
  <c r="AI44" i="7"/>
  <c r="AI50" i="7"/>
  <c r="BI29" i="7"/>
  <c r="AY29" i="7"/>
  <c r="BG44" i="7"/>
  <c r="BQ44" i="7"/>
  <c r="Y47" i="7"/>
  <c r="AI47" i="7"/>
  <c r="CG25" i="7"/>
  <c r="AA26" i="7"/>
  <c r="BH26" i="7"/>
  <c r="BI26" i="7" s="1"/>
  <c r="BI27" i="7"/>
  <c r="AY27" i="7"/>
  <c r="Z28" i="7"/>
  <c r="AA28" i="7" s="1"/>
  <c r="CG29" i="7"/>
  <c r="AA32" i="7"/>
  <c r="CQ32" i="7"/>
  <c r="BI35" i="7"/>
  <c r="Y40" i="7"/>
  <c r="AI43" i="7"/>
  <c r="Y43" i="7"/>
  <c r="CO45" i="7"/>
  <c r="CY45" i="7"/>
  <c r="BG48" i="7"/>
  <c r="BQ48" i="7"/>
  <c r="CO49" i="7"/>
  <c r="BG50" i="7"/>
  <c r="BQ50" i="7"/>
  <c r="CG30" i="7"/>
  <c r="CO41" i="7"/>
  <c r="CY41" i="7"/>
  <c r="AY24" i="7"/>
  <c r="AA27" i="7"/>
  <c r="BI28" i="7"/>
  <c r="AY28" i="7"/>
  <c r="CP29" i="7"/>
  <c r="CQ29" i="7" s="1"/>
  <c r="Y39" i="7"/>
  <c r="AI39" i="7"/>
  <c r="CO42" i="7"/>
  <c r="CY42" i="7"/>
  <c r="CY43" i="7"/>
  <c r="BG45" i="7"/>
  <c r="Y48" i="7"/>
  <c r="AI48" i="7"/>
  <c r="CQ26" i="7"/>
  <c r="CQ27" i="7"/>
  <c r="Q32" i="7"/>
  <c r="AY33" i="7"/>
  <c r="CG34" i="7"/>
  <c r="Q36" i="7"/>
  <c r="BG39" i="7"/>
  <c r="CO40" i="7"/>
  <c r="Y42" i="7"/>
  <c r="BG43" i="7"/>
  <c r="Y46" i="7"/>
  <c r="BG47" i="7"/>
  <c r="CO48" i="7"/>
  <c r="CO50" i="7"/>
  <c r="BI24" i="6"/>
  <c r="BI25" i="6"/>
  <c r="BI26" i="6"/>
  <c r="BI34" i="6"/>
  <c r="AA36" i="6"/>
  <c r="BQ42" i="6"/>
  <c r="BG42" i="6"/>
  <c r="CO42" i="6"/>
  <c r="CY42" i="6"/>
  <c r="CO46" i="6"/>
  <c r="CY46" i="6"/>
  <c r="Y48" i="6"/>
  <c r="AI48" i="6"/>
  <c r="CO49" i="6"/>
  <c r="CY49" i="6"/>
  <c r="AA29" i="6"/>
  <c r="BI30" i="6"/>
  <c r="CQ31" i="6"/>
  <c r="BI33" i="6"/>
  <c r="Y42" i="6"/>
  <c r="Y44" i="6"/>
  <c r="AI44" i="6"/>
  <c r="AI45" i="6"/>
  <c r="Y45" i="6"/>
  <c r="BG45" i="6"/>
  <c r="CO47" i="6"/>
  <c r="AI49" i="6"/>
  <c r="BG49" i="6"/>
  <c r="CY39" i="6"/>
  <c r="Y40" i="6"/>
  <c r="BQ43" i="6"/>
  <c r="BG43" i="6"/>
  <c r="CY44" i="6"/>
  <c r="Y46" i="6"/>
  <c r="BQ47" i="6"/>
  <c r="BG47" i="6"/>
  <c r="CY48" i="6"/>
  <c r="CO48" i="6"/>
  <c r="CY50" i="6"/>
  <c r="CQ34" i="6"/>
  <c r="BG39" i="6"/>
  <c r="AI41" i="6"/>
  <c r="Y41" i="6"/>
  <c r="BG41" i="6"/>
  <c r="BQ41" i="6"/>
  <c r="BG44" i="6"/>
  <c r="BQ44" i="6"/>
  <c r="Y47" i="6"/>
  <c r="AI47" i="6"/>
  <c r="Y50" i="6"/>
  <c r="AI50" i="6"/>
  <c r="BG50" i="6"/>
  <c r="BQ50" i="6"/>
  <c r="CQ29" i="6"/>
  <c r="AA31" i="6"/>
  <c r="CG31" i="6"/>
  <c r="CQ33" i="6"/>
  <c r="CG35" i="6"/>
  <c r="AI39" i="6"/>
  <c r="BQ40" i="6"/>
  <c r="CY41" i="6"/>
  <c r="AY24" i="6"/>
  <c r="CQ24" i="6"/>
  <c r="AY25" i="6"/>
  <c r="CQ25" i="6"/>
  <c r="AY26" i="6"/>
  <c r="CQ26" i="6"/>
  <c r="AY27" i="6"/>
  <c r="AY28" i="6"/>
  <c r="CQ28" i="6"/>
  <c r="AY29" i="6"/>
  <c r="CG30" i="6"/>
  <c r="BI31" i="6"/>
  <c r="CQ32" i="6"/>
  <c r="AY24" i="5"/>
  <c r="CO41" i="5"/>
  <c r="BG44" i="5"/>
  <c r="BQ44" i="5"/>
  <c r="Y47" i="5"/>
  <c r="BH24" i="5"/>
  <c r="BI24" i="5" s="1"/>
  <c r="AY25" i="5"/>
  <c r="Z26" i="5"/>
  <c r="CG27" i="5"/>
  <c r="BH28" i="5"/>
  <c r="BI28" i="5" s="1"/>
  <c r="AY29" i="5"/>
  <c r="CG30" i="5"/>
  <c r="Q32" i="5"/>
  <c r="AY33" i="5"/>
  <c r="CG34" i="5"/>
  <c r="Q36" i="5"/>
  <c r="CY39" i="5"/>
  <c r="AI42" i="5"/>
  <c r="BQ42" i="5"/>
  <c r="CY44" i="5"/>
  <c r="AI45" i="5"/>
  <c r="CO46" i="5"/>
  <c r="CY46" i="5"/>
  <c r="Y39" i="5"/>
  <c r="AA25" i="5"/>
  <c r="BH25" i="5"/>
  <c r="BI25" i="5" s="1"/>
  <c r="AY26" i="5"/>
  <c r="AA29" i="5"/>
  <c r="BH29" i="5"/>
  <c r="BI29" i="5" s="1"/>
  <c r="AA30" i="5"/>
  <c r="BI30" i="5"/>
  <c r="CP30" i="5"/>
  <c r="CQ30" i="5" s="1"/>
  <c r="Z32" i="5"/>
  <c r="AA32" i="5" s="1"/>
  <c r="AA33" i="5"/>
  <c r="BH33" i="5"/>
  <c r="BI33" i="5" s="1"/>
  <c r="AA34" i="5"/>
  <c r="BI34" i="5"/>
  <c r="CP34" i="5"/>
  <c r="CQ34" i="5" s="1"/>
  <c r="BI35" i="5"/>
  <c r="CQ35" i="5"/>
  <c r="Z36" i="5"/>
  <c r="AA36" i="5" s="1"/>
  <c r="AI43" i="5"/>
  <c r="CO45" i="5"/>
  <c r="BG48" i="5"/>
  <c r="BQ48" i="5"/>
  <c r="CO49" i="5"/>
  <c r="BG50" i="5"/>
  <c r="BQ50" i="5"/>
  <c r="AY28" i="5"/>
  <c r="Z24" i="5"/>
  <c r="AA24" i="5" s="1"/>
  <c r="CG25" i="5"/>
  <c r="AA26" i="5"/>
  <c r="BI27" i="5"/>
  <c r="AY27" i="5"/>
  <c r="Z28" i="5"/>
  <c r="AA28" i="5" s="1"/>
  <c r="Q31" i="5"/>
  <c r="AY32" i="5"/>
  <c r="CG33" i="5"/>
  <c r="Q35" i="5"/>
  <c r="AY36" i="5"/>
  <c r="CY40" i="5"/>
  <c r="BQ43" i="5"/>
  <c r="BG45" i="5"/>
  <c r="AI46" i="5"/>
  <c r="BQ46" i="5"/>
  <c r="Y48" i="5"/>
  <c r="CY48" i="5"/>
  <c r="CQ24" i="5"/>
  <c r="CQ25" i="5"/>
  <c r="CQ26" i="5"/>
  <c r="CQ27" i="5"/>
  <c r="CQ28" i="5"/>
  <c r="CO40" i="5"/>
  <c r="Y42" i="5"/>
  <c r="BG43" i="5"/>
  <c r="CO44" i="5"/>
  <c r="Y46" i="5"/>
  <c r="BG47" i="5"/>
  <c r="CO48" i="5"/>
  <c r="CO50" i="5"/>
  <c r="CQ26" i="4"/>
  <c r="AA24" i="4"/>
  <c r="BH24" i="4"/>
  <c r="BI24" i="4" s="1"/>
  <c r="AY25" i="4"/>
  <c r="Z26" i="4"/>
  <c r="AA26" i="4" s="1"/>
  <c r="CQ27" i="4"/>
  <c r="BH28" i="4"/>
  <c r="BI28" i="4" s="1"/>
  <c r="AY29" i="4"/>
  <c r="CG30" i="4"/>
  <c r="Q32" i="4"/>
  <c r="AY33" i="4"/>
  <c r="CG34" i="4"/>
  <c r="Q36" i="4"/>
  <c r="CQ36" i="4"/>
  <c r="AY24" i="4"/>
  <c r="CY41" i="4"/>
  <c r="CO41" i="4"/>
  <c r="CQ24" i="4"/>
  <c r="BH25" i="4"/>
  <c r="BI25" i="4" s="1"/>
  <c r="BI26" i="4"/>
  <c r="AY26" i="4"/>
  <c r="AA29" i="4"/>
  <c r="BH29" i="4"/>
  <c r="BI29" i="4" s="1"/>
  <c r="AA30" i="4"/>
  <c r="BI30" i="4"/>
  <c r="CP30" i="4"/>
  <c r="CQ30" i="4" s="1"/>
  <c r="BI31" i="4"/>
  <c r="CQ31" i="4"/>
  <c r="Z32" i="4"/>
  <c r="AA32" i="4" s="1"/>
  <c r="CQ32" i="4"/>
  <c r="AA33" i="4"/>
  <c r="BH33" i="4"/>
  <c r="BI33" i="4" s="1"/>
  <c r="AA34" i="4"/>
  <c r="BI34" i="4"/>
  <c r="CP34" i="4"/>
  <c r="CQ34" i="4" s="1"/>
  <c r="BI35" i="4"/>
  <c r="CQ35" i="4"/>
  <c r="Z36" i="4"/>
  <c r="AA36" i="4" s="1"/>
  <c r="BG40" i="4"/>
  <c r="CY45" i="4"/>
  <c r="CO45" i="4"/>
  <c r="BQ50" i="4"/>
  <c r="AY28" i="4"/>
  <c r="CQ25" i="4"/>
  <c r="AY27" i="4"/>
  <c r="Q35" i="4"/>
  <c r="AY36" i="4"/>
  <c r="BG45" i="4"/>
  <c r="AI48" i="4"/>
  <c r="CQ28" i="4"/>
  <c r="BG39" i="4"/>
  <c r="BG47" i="4"/>
  <c r="CO48" i="4"/>
  <c r="AY24" i="2"/>
  <c r="Q26" i="2"/>
  <c r="AY28" i="2"/>
  <c r="Z28" i="1"/>
  <c r="AY28" i="1"/>
  <c r="CP28" i="1"/>
  <c r="CQ28" i="1" s="1"/>
  <c r="AY29" i="1"/>
  <c r="CG30" i="1"/>
  <c r="Q31" i="2"/>
  <c r="CN43" i="2"/>
  <c r="CO43" i="2" s="1"/>
  <c r="BP45" i="2"/>
  <c r="AH48" i="2"/>
  <c r="Q25" i="1"/>
  <c r="AY27" i="1"/>
  <c r="CN40" i="1"/>
  <c r="CO40" i="1" s="1"/>
  <c r="CG27" i="2"/>
  <c r="AY33" i="2"/>
  <c r="Z35" i="2"/>
  <c r="AA35" i="2" s="1"/>
  <c r="CP35" i="2"/>
  <c r="CQ35" i="2" s="1"/>
  <c r="X39" i="2"/>
  <c r="Y39" i="2" s="1"/>
  <c r="CX39" i="2"/>
  <c r="CN41" i="2"/>
  <c r="BF44" i="2"/>
  <c r="X47" i="2"/>
  <c r="Y47" i="2" s="1"/>
  <c r="CX50" i="2"/>
  <c r="CG26" i="1"/>
  <c r="CP24" i="1"/>
  <c r="CQ24" i="1" s="1"/>
  <c r="BH25" i="1"/>
  <c r="BI25" i="1" s="1"/>
  <c r="Q36" i="1"/>
  <c r="AY27" i="2"/>
  <c r="CG34" i="2"/>
  <c r="AH45" i="2"/>
  <c r="CX47" i="2"/>
  <c r="AY30" i="1"/>
  <c r="CG31" i="1"/>
  <c r="CP36" i="1"/>
  <c r="CQ36" i="1" s="1"/>
  <c r="CX42" i="1"/>
  <c r="AH44" i="1"/>
  <c r="BP45" i="1"/>
  <c r="CX46" i="1"/>
  <c r="AH48" i="1"/>
  <c r="BP50" i="1"/>
  <c r="CG24" i="2"/>
  <c r="AY26" i="2"/>
  <c r="BH27" i="2"/>
  <c r="BI27" i="2" s="1"/>
  <c r="Q29" i="2"/>
  <c r="CG29" i="2"/>
  <c r="CP32" i="2"/>
  <c r="CQ32" i="2" s="1"/>
  <c r="BH33" i="2"/>
  <c r="BI33" i="2" s="1"/>
  <c r="BP43" i="2"/>
  <c r="BQ45" i="2"/>
  <c r="AH46" i="2"/>
  <c r="BH32" i="1"/>
  <c r="Z33" i="1"/>
  <c r="CP33" i="1"/>
  <c r="CQ33" i="1" s="1"/>
  <c r="BH34" i="1"/>
  <c r="CG35" i="1"/>
  <c r="AY25" i="2"/>
  <c r="Q27" i="2"/>
  <c r="CG28" i="2"/>
  <c r="CP29" i="2"/>
  <c r="BH30" i="2"/>
  <c r="BI30" i="2" s="1"/>
  <c r="CG31" i="2"/>
  <c r="AY34" i="2"/>
  <c r="Q35" i="2"/>
  <c r="AH40" i="2"/>
  <c r="CN40" i="2"/>
  <c r="CO40" i="2" s="1"/>
  <c r="CX41" i="2"/>
  <c r="CN42" i="2"/>
  <c r="CO42" i="2" s="1"/>
  <c r="X45" i="2"/>
  <c r="Y45" i="2" s="1"/>
  <c r="CN47" i="2"/>
  <c r="X48" i="2"/>
  <c r="AI48" i="2" s="1"/>
  <c r="CN49" i="2"/>
  <c r="CO49" i="2" s="1"/>
  <c r="BF50" i="2"/>
  <c r="CG27" i="1"/>
  <c r="CP25" i="1"/>
  <c r="CP32" i="1"/>
  <c r="Z34" i="1"/>
  <c r="AA34" i="1" s="1"/>
  <c r="BH36" i="1"/>
  <c r="BI36" i="1" s="1"/>
  <c r="CX40" i="1"/>
  <c r="CX44" i="1"/>
  <c r="CX48" i="1"/>
  <c r="BP49" i="1"/>
  <c r="CP26" i="2"/>
  <c r="BH32" i="2"/>
  <c r="AY25" i="1"/>
  <c r="BH27" i="1"/>
  <c r="BI27" i="1" s="1"/>
  <c r="Q28" i="1"/>
  <c r="CP29" i="1"/>
  <c r="CQ29" i="1" s="1"/>
  <c r="Q30" i="1"/>
  <c r="BH30" i="1"/>
  <c r="BI30" i="1" s="1"/>
  <c r="Z31" i="1"/>
  <c r="CP31" i="1"/>
  <c r="CQ31" i="1" s="1"/>
  <c r="Q33" i="1"/>
  <c r="AY34" i="1"/>
  <c r="BH35" i="1"/>
  <c r="BI35" i="1" s="1"/>
  <c r="Z36" i="1"/>
  <c r="AA36" i="1" s="1"/>
  <c r="BP40" i="1"/>
  <c r="BF41" i="1"/>
  <c r="BG41" i="1" s="1"/>
  <c r="CX41" i="1"/>
  <c r="AH43" i="1"/>
  <c r="CN43" i="1"/>
  <c r="CO43" i="1" s="1"/>
  <c r="CX45" i="1"/>
  <c r="BF46" i="1"/>
  <c r="CN46" i="1"/>
  <c r="AH47" i="1"/>
  <c r="X48" i="1"/>
  <c r="BP48" i="1"/>
  <c r="CX50" i="1"/>
  <c r="Q24" i="2"/>
  <c r="BH24" i="2"/>
  <c r="CP24" i="2"/>
  <c r="CQ24" i="2" s="1"/>
  <c r="Q25" i="2"/>
  <c r="BH25" i="2"/>
  <c r="BI25" i="2" s="1"/>
  <c r="BH26" i="2"/>
  <c r="BI26" i="2" s="1"/>
  <c r="CP27" i="2"/>
  <c r="CQ27" i="2" s="1"/>
  <c r="Z29" i="2"/>
  <c r="AA29" i="2" s="1"/>
  <c r="AY29" i="2"/>
  <c r="AY30" i="2"/>
  <c r="BH31" i="2"/>
  <c r="BI31" i="2" s="1"/>
  <c r="Z32" i="2"/>
  <c r="AA32" i="2" s="1"/>
  <c r="CP33" i="2"/>
  <c r="CQ33" i="2" s="1"/>
  <c r="BH34" i="2"/>
  <c r="BI34" i="2" s="1"/>
  <c r="CG35" i="2"/>
  <c r="CP36" i="2"/>
  <c r="CQ36" i="2" s="1"/>
  <c r="BF39" i="2"/>
  <c r="BG39" i="2" s="1"/>
  <c r="BP40" i="2"/>
  <c r="X41" i="2"/>
  <c r="AH42" i="2"/>
  <c r="X43" i="2"/>
  <c r="CX43" i="2"/>
  <c r="AH44" i="2"/>
  <c r="AI44" i="2" s="1"/>
  <c r="CN44" i="2"/>
  <c r="CO44" i="2" s="1"/>
  <c r="CX45" i="2"/>
  <c r="BF46" i="2"/>
  <c r="BP47" i="2"/>
  <c r="BF48" i="2"/>
  <c r="BG48" i="2" s="1"/>
  <c r="CQ26" i="2"/>
  <c r="BI32" i="2"/>
  <c r="CX48" i="2"/>
  <c r="CY48" i="2" s="1"/>
  <c r="BP49" i="2"/>
  <c r="CX49" i="2"/>
  <c r="BP50" i="2"/>
  <c r="AH47" i="2"/>
  <c r="Q24" i="1"/>
  <c r="CP26" i="1"/>
  <c r="CQ26" i="1" s="1"/>
  <c r="CP27" i="1"/>
  <c r="BH29" i="1"/>
  <c r="BI29" i="1" s="1"/>
  <c r="Z30" i="1"/>
  <c r="AA30" i="1" s="1"/>
  <c r="CP30" i="1"/>
  <c r="BH31" i="1"/>
  <c r="BI31" i="1" s="1"/>
  <c r="Q32" i="1"/>
  <c r="CQ32" i="1"/>
  <c r="AY33" i="1"/>
  <c r="CG34" i="1"/>
  <c r="Z35" i="1"/>
  <c r="AA35" i="1" s="1"/>
  <c r="CP35" i="1"/>
  <c r="CQ35" i="1" s="1"/>
  <c r="AY36" i="1"/>
  <c r="CX39" i="1"/>
  <c r="CX43" i="1"/>
  <c r="AH45" i="1"/>
  <c r="BP46" i="1"/>
  <c r="CX47" i="1"/>
  <c r="CX49" i="1"/>
  <c r="CN50" i="1"/>
  <c r="CO50" i="1" s="1"/>
  <c r="Z24" i="2"/>
  <c r="AA24" i="2" s="1"/>
  <c r="Z25" i="2"/>
  <c r="AA25" i="2" s="1"/>
  <c r="CG25" i="2"/>
  <c r="Z26" i="2"/>
  <c r="AA26" i="2" s="1"/>
  <c r="CG26" i="2"/>
  <c r="Z27" i="2"/>
  <c r="AA27" i="2" s="1"/>
  <c r="Q28" i="2"/>
  <c r="BH28" i="2"/>
  <c r="BI28" i="2" s="1"/>
  <c r="BH29" i="2"/>
  <c r="BI29" i="2" s="1"/>
  <c r="CG30" i="2"/>
  <c r="Z31" i="2"/>
  <c r="CP31" i="2"/>
  <c r="CQ31" i="2" s="1"/>
  <c r="Q32" i="2"/>
  <c r="AY32" i="2"/>
  <c r="Q33" i="2"/>
  <c r="Z34" i="2"/>
  <c r="AA34" i="2" s="1"/>
  <c r="CP34" i="2"/>
  <c r="Q36" i="2"/>
  <c r="BH36" i="2"/>
  <c r="BP39" i="2"/>
  <c r="BF40" i="2"/>
  <c r="BG40" i="2" s="1"/>
  <c r="AH41" i="2"/>
  <c r="BP41" i="2"/>
  <c r="BQ41" i="2" s="1"/>
  <c r="X42" i="2"/>
  <c r="Y42" i="2" s="1"/>
  <c r="BF42" i="2"/>
  <c r="BG42" i="2" s="1"/>
  <c r="AH43" i="2"/>
  <c r="CX44" i="2"/>
  <c r="CN45" i="2"/>
  <c r="CO45" i="2" s="1"/>
  <c r="BP46" i="2"/>
  <c r="CX46" i="2"/>
  <c r="CY46" i="2" s="1"/>
  <c r="BF47" i="2"/>
  <c r="BG47" i="2" s="1"/>
  <c r="BP48" i="2"/>
  <c r="BQ48" i="2" s="1"/>
  <c r="X49" i="2"/>
  <c r="Y49" i="2" s="1"/>
  <c r="X50" i="2"/>
  <c r="Y50" i="2" s="1"/>
  <c r="CN50" i="2"/>
  <c r="CO50" i="2" s="1"/>
  <c r="BH28" i="1"/>
  <c r="BI28" i="1" s="1"/>
  <c r="Z32" i="1"/>
  <c r="AA32" i="1" s="1"/>
  <c r="BH33" i="1"/>
  <c r="BI33" i="1" s="1"/>
  <c r="CP34" i="1"/>
  <c r="CQ34" i="1" s="1"/>
  <c r="BP43" i="1"/>
  <c r="AH46" i="1"/>
  <c r="CP25" i="2"/>
  <c r="CQ25" i="2" s="1"/>
  <c r="Z28" i="2"/>
  <c r="AA28" i="2" s="1"/>
  <c r="Z30" i="2"/>
  <c r="AA30" i="2" s="1"/>
  <c r="CP30" i="2"/>
  <c r="CQ30" i="2" s="1"/>
  <c r="Z33" i="2"/>
  <c r="AA33" i="2" s="1"/>
  <c r="BH35" i="2"/>
  <c r="BI35" i="2" s="1"/>
  <c r="Z36" i="2"/>
  <c r="AA36" i="2" s="1"/>
  <c r="AH39" i="2"/>
  <c r="CX40" i="2"/>
  <c r="BP42" i="2"/>
  <c r="CX42" i="2"/>
  <c r="BP44" i="2"/>
  <c r="BF39" i="1"/>
  <c r="BF42" i="1"/>
  <c r="AY26" i="1"/>
  <c r="BP47" i="1"/>
  <c r="BP44" i="1"/>
  <c r="BP39" i="1"/>
  <c r="BH26" i="1"/>
  <c r="BI26" i="1" s="1"/>
  <c r="AY24" i="1"/>
  <c r="BH24" i="1"/>
  <c r="BI24" i="1" s="1"/>
  <c r="AH40" i="1"/>
  <c r="BF49" i="1"/>
  <c r="BG49" i="1" s="1"/>
  <c r="CN39" i="1"/>
  <c r="CN42" i="1"/>
  <c r="CY42" i="1" s="1"/>
  <c r="BF45" i="1"/>
  <c r="BG45" i="1" s="1"/>
  <c r="BF48" i="1"/>
  <c r="BQ48" i="1" s="1"/>
  <c r="CN41" i="1"/>
  <c r="CO41" i="1" s="1"/>
  <c r="BF44" i="1"/>
  <c r="BQ44" i="1" s="1"/>
  <c r="BF47" i="1"/>
  <c r="CN48" i="1"/>
  <c r="CO48" i="1" s="1"/>
  <c r="BF40" i="1"/>
  <c r="BG40" i="1" s="1"/>
  <c r="BF43" i="1"/>
  <c r="BG43" i="1" s="1"/>
  <c r="CN44" i="1"/>
  <c r="CN47" i="1"/>
  <c r="CO47" i="1" s="1"/>
  <c r="CN49" i="1"/>
  <c r="X41" i="1"/>
  <c r="Y41" i="1" s="1"/>
  <c r="X42" i="1"/>
  <c r="Y42" i="1" s="1"/>
  <c r="X44" i="1"/>
  <c r="AI44" i="1" s="1"/>
  <c r="X46" i="1"/>
  <c r="Y46" i="1" s="1"/>
  <c r="X47" i="1"/>
  <c r="X50" i="1"/>
  <c r="Y50" i="1" s="1"/>
  <c r="X49" i="1"/>
  <c r="Y49" i="1" s="1"/>
  <c r="X45" i="1"/>
  <c r="X40" i="1"/>
  <c r="Y40" i="1" s="1"/>
  <c r="X39" i="1"/>
  <c r="Y39" i="1" s="1"/>
  <c r="CN45" i="1"/>
  <c r="CO45" i="1" s="1"/>
  <c r="X43" i="1"/>
  <c r="Y43" i="1" s="1"/>
  <c r="AH39" i="1"/>
  <c r="Z25" i="1"/>
  <c r="AA25" i="1" s="1"/>
  <c r="Z24" i="1"/>
  <c r="AA24" i="1" s="1"/>
  <c r="BP41" i="1"/>
  <c r="BQ41" i="1" s="1"/>
  <c r="BP42" i="1"/>
  <c r="Q29" i="1"/>
  <c r="Z29" i="1"/>
  <c r="AA29" i="1" s="1"/>
  <c r="Z26" i="1"/>
  <c r="AA26" i="1" s="1"/>
  <c r="Q26" i="1"/>
  <c r="Z27" i="1"/>
  <c r="AA27" i="1" s="1"/>
  <c r="Q27" i="1"/>
  <c r="AH41" i="1"/>
  <c r="AH42" i="1"/>
  <c r="BQ43" i="2"/>
  <c r="AI45" i="2"/>
  <c r="CO48" i="2"/>
  <c r="BG50" i="2"/>
  <c r="CQ28" i="2"/>
  <c r="CQ29" i="2"/>
  <c r="BQ40" i="2"/>
  <c r="AI49" i="2"/>
  <c r="CY50" i="2"/>
  <c r="Y46" i="2"/>
  <c r="CO47" i="2"/>
  <c r="Y43" i="2"/>
  <c r="AA31" i="2"/>
  <c r="BI36" i="2"/>
  <c r="BI24" i="2"/>
  <c r="Q30" i="2"/>
  <c r="AY31" i="2"/>
  <c r="CG32" i="2"/>
  <c r="Q34" i="2"/>
  <c r="CQ34" i="2"/>
  <c r="AY35" i="2"/>
  <c r="CG36" i="2"/>
  <c r="Y40" i="2"/>
  <c r="BG41" i="2"/>
  <c r="Y44" i="2"/>
  <c r="BG45" i="2"/>
  <c r="CY43" i="1"/>
  <c r="BG47" i="1"/>
  <c r="BQ50" i="1"/>
  <c r="BG50" i="1"/>
  <c r="CQ25" i="1"/>
  <c r="AA31" i="1"/>
  <c r="CY40" i="1"/>
  <c r="BG42" i="1"/>
  <c r="CO44" i="1"/>
  <c r="BG46" i="1"/>
  <c r="CO39" i="1"/>
  <c r="CQ27" i="1"/>
  <c r="BI32" i="1"/>
  <c r="CQ30" i="1"/>
  <c r="AY31" i="1"/>
  <c r="CG32" i="1"/>
  <c r="Q34" i="1"/>
  <c r="AY35" i="1"/>
  <c r="CG36" i="1"/>
  <c r="CO42" i="1"/>
  <c r="Y48" i="1"/>
  <c r="CO49" i="1"/>
  <c r="CG24" i="1"/>
  <c r="CG25" i="1"/>
  <c r="AA28" i="1"/>
  <c r="CG28" i="1"/>
  <c r="CG29" i="1"/>
  <c r="Q31" i="1"/>
  <c r="AY32" i="1"/>
  <c r="AA33" i="1"/>
  <c r="CG33" i="1"/>
  <c r="BI34" i="1"/>
  <c r="CW50" i="3"/>
  <c r="CV50" i="3"/>
  <c r="CU50" i="3"/>
  <c r="CT50" i="3"/>
  <c r="CS50" i="3"/>
  <c r="CR50" i="3"/>
  <c r="CQ50" i="3"/>
  <c r="CP50" i="3"/>
  <c r="CM50" i="3"/>
  <c r="CH50" i="3"/>
  <c r="CC50" i="3"/>
  <c r="BO50" i="3"/>
  <c r="BN50" i="3"/>
  <c r="BM50" i="3"/>
  <c r="BL50" i="3"/>
  <c r="BK50" i="3"/>
  <c r="BJ50" i="3"/>
  <c r="BI50" i="3"/>
  <c r="BH50" i="3"/>
  <c r="BE50" i="3"/>
  <c r="AZ50" i="3"/>
  <c r="AU50" i="3"/>
  <c r="Z50" i="3"/>
  <c r="AH50" i="3" s="1"/>
  <c r="W50" i="3"/>
  <c r="R50" i="3"/>
  <c r="M50" i="3"/>
  <c r="CW49" i="3"/>
  <c r="CV49" i="3"/>
  <c r="CU49" i="3"/>
  <c r="CT49" i="3"/>
  <c r="CS49" i="3"/>
  <c r="CR49" i="3"/>
  <c r="CQ49" i="3"/>
  <c r="CP49" i="3"/>
  <c r="CM49" i="3"/>
  <c r="CH49" i="3"/>
  <c r="CC49" i="3"/>
  <c r="BO49" i="3"/>
  <c r="BN49" i="3"/>
  <c r="BM49" i="3"/>
  <c r="BL49" i="3"/>
  <c r="BK49" i="3"/>
  <c r="BJ49" i="3"/>
  <c r="BI49" i="3"/>
  <c r="BH49" i="3"/>
  <c r="BE49" i="3"/>
  <c r="AZ49" i="3"/>
  <c r="AU49" i="3"/>
  <c r="Z49" i="3"/>
  <c r="AH49" i="3" s="1"/>
  <c r="W49" i="3"/>
  <c r="R49" i="3"/>
  <c r="M49" i="3"/>
  <c r="CW48" i="3"/>
  <c r="CV48" i="3"/>
  <c r="CU48" i="3"/>
  <c r="CT48" i="3"/>
  <c r="CS48" i="3"/>
  <c r="CR48" i="3"/>
  <c r="CQ48" i="3"/>
  <c r="CP48" i="3"/>
  <c r="CM48" i="3"/>
  <c r="CH48" i="3"/>
  <c r="CC48" i="3"/>
  <c r="BO48" i="3"/>
  <c r="BN48" i="3"/>
  <c r="BM48" i="3"/>
  <c r="BL48" i="3"/>
  <c r="BK48" i="3"/>
  <c r="BJ48" i="3"/>
  <c r="BI48" i="3"/>
  <c r="BH48" i="3"/>
  <c r="BE48" i="3"/>
  <c r="AZ48" i="3"/>
  <c r="AU48" i="3"/>
  <c r="AG48" i="3"/>
  <c r="AF48" i="3"/>
  <c r="AE48" i="3"/>
  <c r="AD48" i="3"/>
  <c r="AC48" i="3"/>
  <c r="AB48" i="3"/>
  <c r="AA48" i="3"/>
  <c r="Z48" i="3"/>
  <c r="W48" i="3"/>
  <c r="R48" i="3"/>
  <c r="M48" i="3"/>
  <c r="CW47" i="3"/>
  <c r="CV47" i="3"/>
  <c r="CU47" i="3"/>
  <c r="CT47" i="3"/>
  <c r="CS47" i="3"/>
  <c r="CR47" i="3"/>
  <c r="CQ47" i="3"/>
  <c r="CP47" i="3"/>
  <c r="CM47" i="3"/>
  <c r="CH47" i="3"/>
  <c r="CC47" i="3"/>
  <c r="BO47" i="3"/>
  <c r="BN47" i="3"/>
  <c r="BM47" i="3"/>
  <c r="BL47" i="3"/>
  <c r="BK47" i="3"/>
  <c r="BJ47" i="3"/>
  <c r="BI47" i="3"/>
  <c r="BH47" i="3"/>
  <c r="BE47" i="3"/>
  <c r="AZ47" i="3"/>
  <c r="AU47" i="3"/>
  <c r="AG47" i="3"/>
  <c r="AF47" i="3"/>
  <c r="AE47" i="3"/>
  <c r="AD47" i="3"/>
  <c r="AC47" i="3"/>
  <c r="AB47" i="3"/>
  <c r="AA47" i="3"/>
  <c r="Z47" i="3"/>
  <c r="W47" i="3"/>
  <c r="R47" i="3"/>
  <c r="M47" i="3"/>
  <c r="CW46" i="3"/>
  <c r="CV46" i="3"/>
  <c r="CU46" i="3"/>
  <c r="CT46" i="3"/>
  <c r="CS46" i="3"/>
  <c r="CR46" i="3"/>
  <c r="CQ46" i="3"/>
  <c r="CP46" i="3"/>
  <c r="CM46" i="3"/>
  <c r="CH46" i="3"/>
  <c r="CC46" i="3"/>
  <c r="BO46" i="3"/>
  <c r="BN46" i="3"/>
  <c r="BM46" i="3"/>
  <c r="BL46" i="3"/>
  <c r="BK46" i="3"/>
  <c r="BJ46" i="3"/>
  <c r="BI46" i="3"/>
  <c r="BH46" i="3"/>
  <c r="BE46" i="3"/>
  <c r="AZ46" i="3"/>
  <c r="AU46" i="3"/>
  <c r="AG46" i="3"/>
  <c r="AF46" i="3"/>
  <c r="AE46" i="3"/>
  <c r="AD46" i="3"/>
  <c r="AC46" i="3"/>
  <c r="AB46" i="3"/>
  <c r="AA46" i="3"/>
  <c r="Z46" i="3"/>
  <c r="W46" i="3"/>
  <c r="R46" i="3"/>
  <c r="M46" i="3"/>
  <c r="CW45" i="3"/>
  <c r="CV45" i="3"/>
  <c r="CU45" i="3"/>
  <c r="CT45" i="3"/>
  <c r="CS45" i="3"/>
  <c r="CR45" i="3"/>
  <c r="CQ45" i="3"/>
  <c r="CP45" i="3"/>
  <c r="CM45" i="3"/>
  <c r="CH45" i="3"/>
  <c r="CC45" i="3"/>
  <c r="BO45" i="3"/>
  <c r="BN45" i="3"/>
  <c r="BM45" i="3"/>
  <c r="BL45" i="3"/>
  <c r="BK45" i="3"/>
  <c r="BJ45" i="3"/>
  <c r="BI45" i="3"/>
  <c r="BH45" i="3"/>
  <c r="BE45" i="3"/>
  <c r="AZ45" i="3"/>
  <c r="AU45" i="3"/>
  <c r="AG45" i="3"/>
  <c r="AF45" i="3"/>
  <c r="AE45" i="3"/>
  <c r="AD45" i="3"/>
  <c r="AC45" i="3"/>
  <c r="AB45" i="3"/>
  <c r="AA45" i="3"/>
  <c r="Z45" i="3"/>
  <c r="W45" i="3"/>
  <c r="R45" i="3"/>
  <c r="M45" i="3"/>
  <c r="CW44" i="3"/>
  <c r="CV44" i="3"/>
  <c r="CU44" i="3"/>
  <c r="CT44" i="3"/>
  <c r="CS44" i="3"/>
  <c r="CR44" i="3"/>
  <c r="CQ44" i="3"/>
  <c r="CP44" i="3"/>
  <c r="CM44" i="3"/>
  <c r="CH44" i="3"/>
  <c r="CC44" i="3"/>
  <c r="BO44" i="3"/>
  <c r="BN44" i="3"/>
  <c r="BM44" i="3"/>
  <c r="BL44" i="3"/>
  <c r="BK44" i="3"/>
  <c r="BJ44" i="3"/>
  <c r="BI44" i="3"/>
  <c r="BH44" i="3"/>
  <c r="BE44" i="3"/>
  <c r="AZ44" i="3"/>
  <c r="AU44" i="3"/>
  <c r="AG44" i="3"/>
  <c r="AF44" i="3"/>
  <c r="AE44" i="3"/>
  <c r="AD44" i="3"/>
  <c r="AC44" i="3"/>
  <c r="AB44" i="3"/>
  <c r="AA44" i="3"/>
  <c r="Z44" i="3"/>
  <c r="W44" i="3"/>
  <c r="R44" i="3"/>
  <c r="M44" i="3"/>
  <c r="CW43" i="3"/>
  <c r="CV43" i="3"/>
  <c r="CU43" i="3"/>
  <c r="CT43" i="3"/>
  <c r="CS43" i="3"/>
  <c r="CR43" i="3"/>
  <c r="CQ43" i="3"/>
  <c r="CP43" i="3"/>
  <c r="CM43" i="3"/>
  <c r="CH43" i="3"/>
  <c r="CC43" i="3"/>
  <c r="BO43" i="3"/>
  <c r="BN43" i="3"/>
  <c r="BM43" i="3"/>
  <c r="BL43" i="3"/>
  <c r="BK43" i="3"/>
  <c r="BJ43" i="3"/>
  <c r="BI43" i="3"/>
  <c r="BH43" i="3"/>
  <c r="BE43" i="3"/>
  <c r="AZ43" i="3"/>
  <c r="AU43" i="3"/>
  <c r="AG43" i="3"/>
  <c r="AF43" i="3"/>
  <c r="AE43" i="3"/>
  <c r="AD43" i="3"/>
  <c r="AC43" i="3"/>
  <c r="AB43" i="3"/>
  <c r="AA43" i="3"/>
  <c r="Z43" i="3"/>
  <c r="W43" i="3"/>
  <c r="R43" i="3"/>
  <c r="M43" i="3"/>
  <c r="CW42" i="3"/>
  <c r="CV42" i="3"/>
  <c r="CU42" i="3"/>
  <c r="CT42" i="3"/>
  <c r="CS42" i="3"/>
  <c r="CR42" i="3"/>
  <c r="CQ42" i="3"/>
  <c r="CP42" i="3"/>
  <c r="CM42" i="3"/>
  <c r="CH42" i="3"/>
  <c r="CC42" i="3"/>
  <c r="BO42" i="3"/>
  <c r="BN42" i="3"/>
  <c r="BM42" i="3"/>
  <c r="BL42" i="3"/>
  <c r="BK42" i="3"/>
  <c r="BJ42" i="3"/>
  <c r="BI42" i="3"/>
  <c r="BH42" i="3"/>
  <c r="BE42" i="3"/>
  <c r="AZ42" i="3"/>
  <c r="AU42" i="3"/>
  <c r="AG42" i="3"/>
  <c r="AF42" i="3"/>
  <c r="AE42" i="3"/>
  <c r="AD42" i="3"/>
  <c r="AC42" i="3"/>
  <c r="AB42" i="3"/>
  <c r="AA42" i="3"/>
  <c r="Z42" i="3"/>
  <c r="W42" i="3"/>
  <c r="R42" i="3"/>
  <c r="M42" i="3"/>
  <c r="CW41" i="3"/>
  <c r="CV41" i="3"/>
  <c r="CU41" i="3"/>
  <c r="CT41" i="3"/>
  <c r="CS41" i="3"/>
  <c r="CR41" i="3"/>
  <c r="CQ41" i="3"/>
  <c r="CP41" i="3"/>
  <c r="CM41" i="3"/>
  <c r="CH41" i="3"/>
  <c r="CC41" i="3"/>
  <c r="BO41" i="3"/>
  <c r="BN41" i="3"/>
  <c r="BM41" i="3"/>
  <c r="BL41" i="3"/>
  <c r="BK41" i="3"/>
  <c r="BJ41" i="3"/>
  <c r="BI41" i="3"/>
  <c r="BH41" i="3"/>
  <c r="BE41" i="3"/>
  <c r="AZ41" i="3"/>
  <c r="AU41" i="3"/>
  <c r="AG41" i="3"/>
  <c r="AF41" i="3"/>
  <c r="AE41" i="3"/>
  <c r="AD41" i="3"/>
  <c r="AC41" i="3"/>
  <c r="AB41" i="3"/>
  <c r="AA41" i="3"/>
  <c r="Z41" i="3"/>
  <c r="W41" i="3"/>
  <c r="R41" i="3"/>
  <c r="M41" i="3"/>
  <c r="CW40" i="3"/>
  <c r="CV40" i="3"/>
  <c r="CU40" i="3"/>
  <c r="CT40" i="3"/>
  <c r="CS40" i="3"/>
  <c r="CR40" i="3"/>
  <c r="CQ40" i="3"/>
  <c r="CP40" i="3"/>
  <c r="CM40" i="3"/>
  <c r="CH40" i="3"/>
  <c r="CC40" i="3"/>
  <c r="BO40" i="3"/>
  <c r="BN40" i="3"/>
  <c r="BM40" i="3"/>
  <c r="BL40" i="3"/>
  <c r="BK40" i="3"/>
  <c r="BJ40" i="3"/>
  <c r="BI40" i="3"/>
  <c r="BH40" i="3"/>
  <c r="BE40" i="3"/>
  <c r="AZ40" i="3"/>
  <c r="AU40" i="3"/>
  <c r="AG40" i="3"/>
  <c r="AF40" i="3"/>
  <c r="AE40" i="3"/>
  <c r="AD40" i="3"/>
  <c r="AC40" i="3"/>
  <c r="AB40" i="3"/>
  <c r="AA40" i="3"/>
  <c r="Z40" i="3"/>
  <c r="W40" i="3"/>
  <c r="R40" i="3"/>
  <c r="M40" i="3"/>
  <c r="CW39" i="3"/>
  <c r="CV39" i="3"/>
  <c r="CU39" i="3"/>
  <c r="CT39" i="3"/>
  <c r="CS39" i="3"/>
  <c r="CR39" i="3"/>
  <c r="CQ39" i="3"/>
  <c r="CP39" i="3"/>
  <c r="CM39" i="3"/>
  <c r="CH39" i="3"/>
  <c r="CC39" i="3"/>
  <c r="BO39" i="3"/>
  <c r="BN39" i="3"/>
  <c r="BM39" i="3"/>
  <c r="BL39" i="3"/>
  <c r="BK39" i="3"/>
  <c r="BJ39" i="3"/>
  <c r="BI39" i="3"/>
  <c r="BH39" i="3"/>
  <c r="BE39" i="3"/>
  <c r="AZ39" i="3"/>
  <c r="AU39" i="3"/>
  <c r="AG39" i="3"/>
  <c r="AF39" i="3"/>
  <c r="AE39" i="3"/>
  <c r="AD39" i="3"/>
  <c r="AC39" i="3"/>
  <c r="AB39" i="3"/>
  <c r="AA39" i="3"/>
  <c r="Z39" i="3"/>
  <c r="W39" i="3"/>
  <c r="R39" i="3"/>
  <c r="M39" i="3"/>
  <c r="CO36" i="3"/>
  <c r="CN36" i="3"/>
  <c r="CM36" i="3"/>
  <c r="CL36" i="3"/>
  <c r="CK36" i="3"/>
  <c r="CJ36" i="3"/>
  <c r="CI36" i="3"/>
  <c r="CH36" i="3"/>
  <c r="CF36" i="3"/>
  <c r="CC36" i="3"/>
  <c r="BG36" i="3"/>
  <c r="BF36" i="3"/>
  <c r="BE36" i="3"/>
  <c r="BD36" i="3"/>
  <c r="BC36" i="3"/>
  <c r="BB36" i="3"/>
  <c r="BA36" i="3"/>
  <c r="AZ36" i="3"/>
  <c r="AX36" i="3"/>
  <c r="AU36" i="3"/>
  <c r="Y36" i="3"/>
  <c r="X36" i="3"/>
  <c r="W36" i="3"/>
  <c r="V36" i="3"/>
  <c r="U36" i="3"/>
  <c r="T36" i="3"/>
  <c r="S36" i="3"/>
  <c r="R36" i="3"/>
  <c r="P36" i="3"/>
  <c r="M36" i="3"/>
  <c r="CO35" i="3"/>
  <c r="CN35" i="3"/>
  <c r="CM35" i="3"/>
  <c r="CL35" i="3"/>
  <c r="CK35" i="3"/>
  <c r="CJ35" i="3"/>
  <c r="CI35" i="3"/>
  <c r="CH35" i="3"/>
  <c r="CF35" i="3"/>
  <c r="CC35" i="3"/>
  <c r="BG35" i="3"/>
  <c r="BF35" i="3"/>
  <c r="BE35" i="3"/>
  <c r="BD35" i="3"/>
  <c r="BC35" i="3"/>
  <c r="BB35" i="3"/>
  <c r="BA35" i="3"/>
  <c r="AZ35" i="3"/>
  <c r="AX35" i="3"/>
  <c r="AU35" i="3"/>
  <c r="Y35" i="3"/>
  <c r="X35" i="3"/>
  <c r="W35" i="3"/>
  <c r="V35" i="3"/>
  <c r="U35" i="3"/>
  <c r="T35" i="3"/>
  <c r="S35" i="3"/>
  <c r="R35" i="3"/>
  <c r="P35" i="3"/>
  <c r="M35" i="3"/>
  <c r="CO34" i="3"/>
  <c r="CN34" i="3"/>
  <c r="CM34" i="3"/>
  <c r="CL34" i="3"/>
  <c r="CK34" i="3"/>
  <c r="CJ34" i="3"/>
  <c r="CI34" i="3"/>
  <c r="CH34" i="3"/>
  <c r="CF34" i="3"/>
  <c r="CC34" i="3"/>
  <c r="BG34" i="3"/>
  <c r="BF34" i="3"/>
  <c r="BE34" i="3"/>
  <c r="BD34" i="3"/>
  <c r="BC34" i="3"/>
  <c r="BB34" i="3"/>
  <c r="BA34" i="3"/>
  <c r="AZ34" i="3"/>
  <c r="AX34" i="3"/>
  <c r="AU34" i="3"/>
  <c r="Y34" i="3"/>
  <c r="X34" i="3"/>
  <c r="W34" i="3"/>
  <c r="V34" i="3"/>
  <c r="U34" i="3"/>
  <c r="T34" i="3"/>
  <c r="S34" i="3"/>
  <c r="R34" i="3"/>
  <c r="P34" i="3"/>
  <c r="M34" i="3"/>
  <c r="CO33" i="3"/>
  <c r="CN33" i="3"/>
  <c r="CM33" i="3"/>
  <c r="CL33" i="3"/>
  <c r="CK33" i="3"/>
  <c r="CJ33" i="3"/>
  <c r="CI33" i="3"/>
  <c r="CH33" i="3"/>
  <c r="CF33" i="3"/>
  <c r="CC33" i="3"/>
  <c r="BG33" i="3"/>
  <c r="BF33" i="3"/>
  <c r="BE33" i="3"/>
  <c r="BD33" i="3"/>
  <c r="BC33" i="3"/>
  <c r="BB33" i="3"/>
  <c r="BA33" i="3"/>
  <c r="AZ33" i="3"/>
  <c r="AX33" i="3"/>
  <c r="AU33" i="3"/>
  <c r="Y33" i="3"/>
  <c r="X33" i="3"/>
  <c r="W33" i="3"/>
  <c r="V33" i="3"/>
  <c r="U33" i="3"/>
  <c r="T33" i="3"/>
  <c r="S33" i="3"/>
  <c r="R33" i="3"/>
  <c r="P33" i="3"/>
  <c r="M33" i="3"/>
  <c r="CO32" i="3"/>
  <c r="CN32" i="3"/>
  <c r="CM32" i="3"/>
  <c r="CL32" i="3"/>
  <c r="CK32" i="3"/>
  <c r="CJ32" i="3"/>
  <c r="CI32" i="3"/>
  <c r="CH32" i="3"/>
  <c r="CF32" i="3"/>
  <c r="CC32" i="3"/>
  <c r="BG32" i="3"/>
  <c r="BF32" i="3"/>
  <c r="BE32" i="3"/>
  <c r="BD32" i="3"/>
  <c r="BC32" i="3"/>
  <c r="BB32" i="3"/>
  <c r="BA32" i="3"/>
  <c r="AZ32" i="3"/>
  <c r="AX32" i="3"/>
  <c r="AU32" i="3"/>
  <c r="Y32" i="3"/>
  <c r="X32" i="3"/>
  <c r="W32" i="3"/>
  <c r="V32" i="3"/>
  <c r="U32" i="3"/>
  <c r="T32" i="3"/>
  <c r="S32" i="3"/>
  <c r="R32" i="3"/>
  <c r="P32" i="3"/>
  <c r="M32" i="3"/>
  <c r="CO31" i="3"/>
  <c r="CN31" i="3"/>
  <c r="CM31" i="3"/>
  <c r="CL31" i="3"/>
  <c r="CK31" i="3"/>
  <c r="CJ31" i="3"/>
  <c r="CI31" i="3"/>
  <c r="CH31" i="3"/>
  <c r="CF31" i="3"/>
  <c r="CC31" i="3"/>
  <c r="BG31" i="3"/>
  <c r="BF31" i="3"/>
  <c r="BE31" i="3"/>
  <c r="BD31" i="3"/>
  <c r="BC31" i="3"/>
  <c r="BB31" i="3"/>
  <c r="BA31" i="3"/>
  <c r="AZ31" i="3"/>
  <c r="AX31" i="3"/>
  <c r="AU31" i="3"/>
  <c r="Y31" i="3"/>
  <c r="X31" i="3"/>
  <c r="W31" i="3"/>
  <c r="V31" i="3"/>
  <c r="U31" i="3"/>
  <c r="T31" i="3"/>
  <c r="S31" i="3"/>
  <c r="R31" i="3"/>
  <c r="P31" i="3"/>
  <c r="M31" i="3"/>
  <c r="CO30" i="3"/>
  <c r="CN30" i="3"/>
  <c r="CM30" i="3"/>
  <c r="CL30" i="3"/>
  <c r="CK30" i="3"/>
  <c r="CJ30" i="3"/>
  <c r="CI30" i="3"/>
  <c r="CH30" i="3"/>
  <c r="CF30" i="3"/>
  <c r="CC30" i="3"/>
  <c r="BG30" i="3"/>
  <c r="BF30" i="3"/>
  <c r="BE30" i="3"/>
  <c r="BD30" i="3"/>
  <c r="BC30" i="3"/>
  <c r="BB30" i="3"/>
  <c r="BA30" i="3"/>
  <c r="AZ30" i="3"/>
  <c r="AX30" i="3"/>
  <c r="AU30" i="3"/>
  <c r="Y30" i="3"/>
  <c r="X30" i="3"/>
  <c r="W30" i="3"/>
  <c r="V30" i="3"/>
  <c r="U30" i="3"/>
  <c r="T30" i="3"/>
  <c r="S30" i="3"/>
  <c r="R30" i="3"/>
  <c r="P30" i="3"/>
  <c r="M30" i="3"/>
  <c r="CO29" i="3"/>
  <c r="CN29" i="3"/>
  <c r="CM29" i="3"/>
  <c r="CL29" i="3"/>
  <c r="CK29" i="3"/>
  <c r="CJ29" i="3"/>
  <c r="CI29" i="3"/>
  <c r="CH29" i="3"/>
  <c r="CF29" i="3"/>
  <c r="CC29" i="3"/>
  <c r="BG29" i="3"/>
  <c r="BF29" i="3"/>
  <c r="BE29" i="3"/>
  <c r="BD29" i="3"/>
  <c r="BC29" i="3"/>
  <c r="BB29" i="3"/>
  <c r="BA29" i="3"/>
  <c r="AZ29" i="3"/>
  <c r="AX29" i="3"/>
  <c r="AU29" i="3"/>
  <c r="Y29" i="3"/>
  <c r="X29" i="3"/>
  <c r="W29" i="3"/>
  <c r="V29" i="3"/>
  <c r="U29" i="3"/>
  <c r="T29" i="3"/>
  <c r="S29" i="3"/>
  <c r="R29" i="3"/>
  <c r="P29" i="3"/>
  <c r="M29" i="3"/>
  <c r="CO28" i="3"/>
  <c r="CN28" i="3"/>
  <c r="CM28" i="3"/>
  <c r="CL28" i="3"/>
  <c r="CK28" i="3"/>
  <c r="CF28" i="3"/>
  <c r="CC28" i="3"/>
  <c r="BG28" i="3"/>
  <c r="BF28" i="3"/>
  <c r="BE28" i="3"/>
  <c r="BD28" i="3"/>
  <c r="BC28" i="3"/>
  <c r="BB28" i="3"/>
  <c r="BA28" i="3"/>
  <c r="AZ28" i="3"/>
  <c r="AX28" i="3"/>
  <c r="AU28" i="3"/>
  <c r="Y28" i="3"/>
  <c r="X28" i="3"/>
  <c r="W28" i="3"/>
  <c r="V28" i="3"/>
  <c r="U28" i="3"/>
  <c r="T28" i="3"/>
  <c r="S28" i="3"/>
  <c r="R28" i="3"/>
  <c r="P28" i="3"/>
  <c r="M28" i="3"/>
  <c r="CO27" i="3"/>
  <c r="CN27" i="3"/>
  <c r="CM27" i="3"/>
  <c r="CL27" i="3"/>
  <c r="CK27" i="3"/>
  <c r="CF27" i="3"/>
  <c r="CC27" i="3"/>
  <c r="BG27" i="3"/>
  <c r="BF27" i="3"/>
  <c r="BE27" i="3"/>
  <c r="BD27" i="3"/>
  <c r="BC27" i="3"/>
  <c r="BB27" i="3"/>
  <c r="BA27" i="3"/>
  <c r="AZ27" i="3"/>
  <c r="AX27" i="3"/>
  <c r="AU27" i="3"/>
  <c r="Y27" i="3"/>
  <c r="X27" i="3"/>
  <c r="W27" i="3"/>
  <c r="V27" i="3"/>
  <c r="U27" i="3"/>
  <c r="T27" i="3"/>
  <c r="S27" i="3"/>
  <c r="R27" i="3"/>
  <c r="P27" i="3"/>
  <c r="M27" i="3"/>
  <c r="CO26" i="3"/>
  <c r="CN26" i="3"/>
  <c r="CM26" i="3"/>
  <c r="CL26" i="3"/>
  <c r="CK26" i="3"/>
  <c r="CF26" i="3"/>
  <c r="CC26" i="3"/>
  <c r="BG26" i="3"/>
  <c r="BF26" i="3"/>
  <c r="BE26" i="3"/>
  <c r="BD26" i="3"/>
  <c r="BC26" i="3"/>
  <c r="BB26" i="3"/>
  <c r="BA26" i="3"/>
  <c r="AZ26" i="3"/>
  <c r="AX26" i="3"/>
  <c r="AU26" i="3"/>
  <c r="Y26" i="3"/>
  <c r="X26" i="3"/>
  <c r="W26" i="3"/>
  <c r="V26" i="3"/>
  <c r="U26" i="3"/>
  <c r="T26" i="3"/>
  <c r="S26" i="3"/>
  <c r="R26" i="3"/>
  <c r="P26" i="3"/>
  <c r="M26" i="3"/>
  <c r="CO25" i="3"/>
  <c r="CN25" i="3"/>
  <c r="CM25" i="3"/>
  <c r="CL25" i="3"/>
  <c r="CK25" i="3"/>
  <c r="CF25" i="3"/>
  <c r="CC25" i="3"/>
  <c r="BG25" i="3"/>
  <c r="BF25" i="3"/>
  <c r="BE25" i="3"/>
  <c r="BD25" i="3"/>
  <c r="BC25" i="3"/>
  <c r="BB25" i="3"/>
  <c r="BA25" i="3"/>
  <c r="AZ25" i="3"/>
  <c r="AX25" i="3"/>
  <c r="AU25" i="3"/>
  <c r="Y25" i="3"/>
  <c r="X25" i="3"/>
  <c r="W25" i="3"/>
  <c r="V25" i="3"/>
  <c r="U25" i="3"/>
  <c r="T25" i="3"/>
  <c r="S25" i="3"/>
  <c r="R25" i="3"/>
  <c r="P25" i="3"/>
  <c r="M25" i="3"/>
  <c r="CO24" i="3"/>
  <c r="CN24" i="3"/>
  <c r="CM24" i="3"/>
  <c r="CL24" i="3"/>
  <c r="CK24" i="3"/>
  <c r="CF24" i="3"/>
  <c r="CC24" i="3"/>
  <c r="BG24" i="3"/>
  <c r="BF24" i="3"/>
  <c r="BE24" i="3"/>
  <c r="BD24" i="3"/>
  <c r="BC24" i="3"/>
  <c r="BB24" i="3"/>
  <c r="BA24" i="3"/>
  <c r="AZ24" i="3"/>
  <c r="AX24" i="3"/>
  <c r="AU24" i="3"/>
  <c r="Y24" i="3"/>
  <c r="X24" i="3"/>
  <c r="W24" i="3"/>
  <c r="V24" i="3"/>
  <c r="U24" i="3"/>
  <c r="T24" i="3"/>
  <c r="S24" i="3"/>
  <c r="R24" i="3"/>
  <c r="P24" i="3"/>
  <c r="M24" i="3"/>
  <c r="L13" i="8"/>
  <c r="L12" i="8"/>
  <c r="L11" i="8"/>
  <c r="L10" i="8"/>
  <c r="L9" i="8"/>
  <c r="L8" i="8"/>
  <c r="K13" i="8"/>
  <c r="K12" i="8"/>
  <c r="K11" i="8"/>
  <c r="K10" i="8"/>
  <c r="K9" i="8"/>
  <c r="K8" i="8"/>
  <c r="H13" i="8"/>
  <c r="H12" i="8"/>
  <c r="H11" i="8"/>
  <c r="H10" i="8"/>
  <c r="H9" i="8"/>
  <c r="H8" i="8"/>
  <c r="G13" i="8"/>
  <c r="G12" i="8"/>
  <c r="G11" i="8"/>
  <c r="G10" i="8"/>
  <c r="G9" i="8"/>
  <c r="G8" i="8"/>
  <c r="D13" i="8"/>
  <c r="D12" i="8"/>
  <c r="D11" i="8"/>
  <c r="D10" i="8"/>
  <c r="D9" i="8"/>
  <c r="D8" i="8"/>
  <c r="C13" i="8"/>
  <c r="C12" i="8"/>
  <c r="C11" i="8"/>
  <c r="C10" i="8"/>
  <c r="C9" i="8"/>
  <c r="C8" i="8"/>
  <c r="L7" i="8"/>
  <c r="K7" i="8"/>
  <c r="H7" i="8"/>
  <c r="G7" i="8"/>
  <c r="D7" i="8"/>
  <c r="C7" i="8"/>
  <c r="BQ45" i="4" l="1"/>
  <c r="CY48" i="4"/>
  <c r="BQ43" i="4"/>
  <c r="CY49" i="5"/>
  <c r="AI46" i="4"/>
  <c r="CY40" i="4"/>
  <c r="BQ40" i="7"/>
  <c r="BQ49" i="6"/>
  <c r="BQ46" i="6"/>
  <c r="CY40" i="6"/>
  <c r="CY50" i="5"/>
  <c r="AI41" i="5"/>
  <c r="AI47" i="4"/>
  <c r="AI46" i="6"/>
  <c r="BQ46" i="4"/>
  <c r="BQ39" i="5"/>
  <c r="AI40" i="5"/>
  <c r="CY42" i="5"/>
  <c r="BG39" i="5"/>
  <c r="AI39" i="5"/>
  <c r="BQ45" i="5"/>
  <c r="Y50" i="5"/>
  <c r="AI49" i="5"/>
  <c r="Y40" i="5"/>
  <c r="CO42" i="5"/>
  <c r="BG43" i="4"/>
  <c r="BQ40" i="4"/>
  <c r="AI39" i="4"/>
  <c r="BQ44" i="4"/>
  <c r="CY47" i="4"/>
  <c r="BG44" i="4"/>
  <c r="AI43" i="4"/>
  <c r="AI49" i="4"/>
  <c r="CO40" i="4"/>
  <c r="CO46" i="4"/>
  <c r="CY42" i="4"/>
  <c r="CY49" i="4"/>
  <c r="CY43" i="4"/>
  <c r="CO50" i="4"/>
  <c r="BQ48" i="4"/>
  <c r="BG41" i="4"/>
  <c r="BQ42" i="4"/>
  <c r="AI40" i="4"/>
  <c r="AI42" i="4"/>
  <c r="Y50" i="4"/>
  <c r="Y46" i="4"/>
  <c r="AI44" i="4"/>
  <c r="AI41" i="4"/>
  <c r="Y39" i="4"/>
  <c r="BQ49" i="2"/>
  <c r="AI40" i="2"/>
  <c r="CY39" i="4"/>
  <c r="Y47" i="4"/>
  <c r="BG40" i="5"/>
  <c r="BQ41" i="5"/>
  <c r="AI43" i="6"/>
  <c r="CO43" i="6"/>
  <c r="Y49" i="7"/>
  <c r="BG46" i="4"/>
  <c r="CY41" i="1"/>
  <c r="AI46" i="1"/>
  <c r="BQ39" i="1"/>
  <c r="CO44" i="7"/>
  <c r="CY46" i="7"/>
  <c r="AI45" i="4"/>
  <c r="BQ45" i="7"/>
  <c r="BQ47" i="1"/>
  <c r="BQ46" i="1"/>
  <c r="CY46" i="1"/>
  <c r="AI40" i="6"/>
  <c r="BQ44" i="2"/>
  <c r="AI46" i="2"/>
  <c r="CY41" i="2"/>
  <c r="CY39" i="2"/>
  <c r="AI43" i="2"/>
  <c r="BG44" i="2"/>
  <c r="BQ39" i="2"/>
  <c r="BQ42" i="2"/>
  <c r="AI39" i="2"/>
  <c r="CY43" i="2"/>
  <c r="Y48" i="2"/>
  <c r="AI47" i="2"/>
  <c r="BG48" i="1"/>
  <c r="BQ50" i="2"/>
  <c r="BQ46" i="2"/>
  <c r="BQ48" i="6"/>
  <c r="CY45" i="6"/>
  <c r="CY48" i="1"/>
  <c r="CO41" i="2"/>
  <c r="CY39" i="1"/>
  <c r="CY44" i="1"/>
  <c r="AI48" i="1"/>
  <c r="CY50" i="1"/>
  <c r="BG44" i="1"/>
  <c r="BG46" i="2"/>
  <c r="AI50" i="2"/>
  <c r="CY42" i="2"/>
  <c r="CY47" i="2"/>
  <c r="BQ45" i="1"/>
  <c r="CO46" i="1"/>
  <c r="BQ47" i="2"/>
  <c r="AI41" i="2"/>
  <c r="BQ40" i="1"/>
  <c r="BG39" i="1"/>
  <c r="AI45" i="1"/>
  <c r="CY49" i="1"/>
  <c r="CY49" i="2"/>
  <c r="Y41" i="2"/>
  <c r="CY40" i="2"/>
  <c r="BQ42" i="1"/>
  <c r="CY47" i="1"/>
  <c r="BQ49" i="1"/>
  <c r="AI42" i="2"/>
  <c r="AI47" i="1"/>
  <c r="BQ43" i="1"/>
  <c r="CY45" i="2"/>
  <c r="CY44" i="2"/>
  <c r="AI42" i="1"/>
  <c r="AI39" i="1"/>
  <c r="AI50" i="1"/>
  <c r="AI49" i="1"/>
  <c r="Y47" i="1"/>
  <c r="AI41" i="1"/>
  <c r="AI40" i="1"/>
  <c r="Y44" i="1"/>
  <c r="Y45" i="1"/>
  <c r="CY45" i="1"/>
  <c r="AI43" i="1"/>
  <c r="Q33" i="3"/>
  <c r="CG35" i="3"/>
  <c r="CN40" i="3"/>
  <c r="CO40" i="3" s="1"/>
  <c r="CX40" i="3"/>
  <c r="BP43" i="3"/>
  <c r="CX44" i="3"/>
  <c r="CN46" i="3"/>
  <c r="CO46" i="3" s="1"/>
  <c r="BP47" i="3"/>
  <c r="CX48" i="3"/>
  <c r="BP49" i="3"/>
  <c r="X50" i="3"/>
  <c r="Y50" i="3" s="1"/>
  <c r="AY30" i="3"/>
  <c r="CP31" i="3"/>
  <c r="CQ31" i="3" s="1"/>
  <c r="CP35" i="3"/>
  <c r="CQ35" i="3" s="1"/>
  <c r="AH46" i="3"/>
  <c r="BH32" i="3"/>
  <c r="BI32" i="3" s="1"/>
  <c r="BH36" i="3"/>
  <c r="BI36" i="3" s="1"/>
  <c r="Q30" i="3"/>
  <c r="CP27" i="3"/>
  <c r="CQ27" i="3" s="1"/>
  <c r="BH29" i="3"/>
  <c r="BI29" i="3" s="1"/>
  <c r="Q34" i="3"/>
  <c r="CG34" i="3"/>
  <c r="CG36" i="3"/>
  <c r="CP26" i="3"/>
  <c r="CQ26" i="3" s="1"/>
  <c r="Z34" i="3"/>
  <c r="AA34" i="3" s="1"/>
  <c r="CG27" i="3"/>
  <c r="CP24" i="3"/>
  <c r="CQ24" i="3" s="1"/>
  <c r="Z28" i="3"/>
  <c r="AA28" i="3" s="1"/>
  <c r="CP28" i="3"/>
  <c r="AY29" i="3"/>
  <c r="BH30" i="3"/>
  <c r="CG30" i="3"/>
  <c r="CP32" i="3"/>
  <c r="CQ32" i="3" s="1"/>
  <c r="BH33" i="3"/>
  <c r="BI33" i="3" s="1"/>
  <c r="BH28" i="3"/>
  <c r="BI28" i="3" s="1"/>
  <c r="Z30" i="3"/>
  <c r="AA30" i="3" s="1"/>
  <c r="CP30" i="3"/>
  <c r="CQ30" i="3" s="1"/>
  <c r="AY31" i="3"/>
  <c r="Q32" i="3"/>
  <c r="Z33" i="3"/>
  <c r="AA33" i="3" s="1"/>
  <c r="AY33" i="3"/>
  <c r="CP25" i="3"/>
  <c r="CQ25" i="3" s="1"/>
  <c r="CP29" i="3"/>
  <c r="BH31" i="3"/>
  <c r="BI31" i="3" s="1"/>
  <c r="Z32" i="3"/>
  <c r="AA32" i="3" s="1"/>
  <c r="CG32" i="3"/>
  <c r="CP33" i="3"/>
  <c r="CQ33" i="3" s="1"/>
  <c r="AY34" i="3"/>
  <c r="BH35" i="3"/>
  <c r="BI35" i="3" s="1"/>
  <c r="Z36" i="3"/>
  <c r="AA36" i="3" s="1"/>
  <c r="BP40" i="3"/>
  <c r="AH43" i="3"/>
  <c r="CN43" i="3"/>
  <c r="CO43" i="3" s="1"/>
  <c r="BP44" i="3"/>
  <c r="X45" i="3"/>
  <c r="Y45" i="3" s="1"/>
  <c r="CX45" i="3"/>
  <c r="AH47" i="3"/>
  <c r="CN47" i="3"/>
  <c r="CO47" i="3" s="1"/>
  <c r="BP48" i="3"/>
  <c r="X49" i="3"/>
  <c r="Y49" i="3" s="1"/>
  <c r="CN49" i="3"/>
  <c r="CX50" i="3"/>
  <c r="BH34" i="3"/>
  <c r="Z35" i="3"/>
  <c r="AA35" i="3" s="1"/>
  <c r="CP36" i="3"/>
  <c r="CQ36" i="3" s="1"/>
  <c r="AH44" i="3"/>
  <c r="BP45" i="3"/>
  <c r="CX46" i="3"/>
  <c r="AH48" i="3"/>
  <c r="BP50" i="3"/>
  <c r="CX39" i="3"/>
  <c r="AH41" i="3"/>
  <c r="BP42" i="3"/>
  <c r="CX43" i="3"/>
  <c r="AH45" i="3"/>
  <c r="BP46" i="3"/>
  <c r="BF47" i="3"/>
  <c r="BG47" i="3" s="1"/>
  <c r="CX47" i="3"/>
  <c r="CX49" i="3"/>
  <c r="CP34" i="3"/>
  <c r="CQ34" i="3" s="1"/>
  <c r="AY35" i="3"/>
  <c r="Q36" i="3"/>
  <c r="CG31" i="3"/>
  <c r="BH25" i="3"/>
  <c r="BI25" i="3" s="1"/>
  <c r="Z26" i="3"/>
  <c r="AA26" i="3" s="1"/>
  <c r="AH39" i="3"/>
  <c r="X40" i="3"/>
  <c r="X48" i="3"/>
  <c r="Y48" i="3" s="1"/>
  <c r="CN41" i="3"/>
  <c r="CO41" i="3" s="1"/>
  <c r="X43" i="3"/>
  <c r="CN45" i="3"/>
  <c r="X47" i="3"/>
  <c r="CN50" i="3"/>
  <c r="CO50" i="3" s="1"/>
  <c r="CN44" i="3"/>
  <c r="CO44" i="3" s="1"/>
  <c r="X46" i="3"/>
  <c r="CN48" i="3"/>
  <c r="CO48" i="3" s="1"/>
  <c r="CN39" i="3"/>
  <c r="CO39" i="3" s="1"/>
  <c r="Z29" i="3"/>
  <c r="AA29" i="3" s="1"/>
  <c r="Q29" i="3"/>
  <c r="CN42" i="3"/>
  <c r="CO42" i="3" s="1"/>
  <c r="X42" i="3"/>
  <c r="Y42" i="3" s="1"/>
  <c r="AY24" i="3"/>
  <c r="X41" i="3"/>
  <c r="Y41" i="3" s="1"/>
  <c r="BF42" i="3"/>
  <c r="BG42" i="3" s="1"/>
  <c r="X44" i="3"/>
  <c r="Q28" i="3"/>
  <c r="AY28" i="3"/>
  <c r="X39" i="3"/>
  <c r="Y39" i="3" s="1"/>
  <c r="Q25" i="3"/>
  <c r="Q24" i="3"/>
  <c r="CX41" i="3"/>
  <c r="CX42" i="3"/>
  <c r="AY26" i="3"/>
  <c r="BH27" i="3"/>
  <c r="BI27" i="3" s="1"/>
  <c r="AY27" i="3"/>
  <c r="BP41" i="3"/>
  <c r="Z31" i="3"/>
  <c r="AA31" i="3" s="1"/>
  <c r="Z27" i="3"/>
  <c r="AA27" i="3" s="1"/>
  <c r="Q27" i="3"/>
  <c r="AH42" i="3"/>
  <c r="BP39" i="3"/>
  <c r="BH26" i="3"/>
  <c r="BI26" i="3" s="1"/>
  <c r="AY25" i="3"/>
  <c r="BH24" i="3"/>
  <c r="BI24" i="3" s="1"/>
  <c r="AH40" i="3"/>
  <c r="Q26" i="3"/>
  <c r="Z25" i="3"/>
  <c r="AA25" i="3" s="1"/>
  <c r="Z24" i="3"/>
  <c r="AA24" i="3" s="1"/>
  <c r="BF43" i="3"/>
  <c r="BQ43" i="3" s="1"/>
  <c r="BF45" i="3"/>
  <c r="BG45" i="3" s="1"/>
  <c r="BF48" i="3"/>
  <c r="BQ48" i="3" s="1"/>
  <c r="BF49" i="3"/>
  <c r="BG49" i="3" s="1"/>
  <c r="BF40" i="3"/>
  <c r="BQ40" i="3" s="1"/>
  <c r="BF44" i="3"/>
  <c r="BG44" i="3" s="1"/>
  <c r="BF50" i="3"/>
  <c r="BG50" i="3" s="1"/>
  <c r="BF39" i="3"/>
  <c r="BF41" i="3"/>
  <c r="BG41" i="3" s="1"/>
  <c r="BF46" i="3"/>
  <c r="BG46" i="3" s="1"/>
  <c r="CQ29" i="3"/>
  <c r="CO45" i="3"/>
  <c r="CQ28" i="3"/>
  <c r="CG24" i="3"/>
  <c r="CG25" i="3"/>
  <c r="CG26" i="3"/>
  <c r="CG28" i="3"/>
  <c r="CG29" i="3"/>
  <c r="BI30" i="3"/>
  <c r="Q31" i="3"/>
  <c r="AY32" i="3"/>
  <c r="CG33" i="3"/>
  <c r="BI34" i="3"/>
  <c r="Q35" i="3"/>
  <c r="AY36" i="3"/>
  <c r="B12" i="8"/>
  <c r="F10" i="8"/>
  <c r="B8" i="8"/>
  <c r="B13" i="8"/>
  <c r="F12" i="8"/>
  <c r="J12" i="8"/>
  <c r="J13" i="8"/>
  <c r="F13" i="8"/>
  <c r="B11" i="8"/>
  <c r="J11" i="8"/>
  <c r="F11" i="8"/>
  <c r="B10" i="8"/>
  <c r="J10" i="8"/>
  <c r="J9" i="8"/>
  <c r="B9" i="8"/>
  <c r="F9" i="8"/>
  <c r="F8" i="8"/>
  <c r="J8" i="8"/>
  <c r="CY46" i="3" l="1"/>
  <c r="AI50" i="3"/>
  <c r="AI46" i="3"/>
  <c r="CY44" i="3"/>
  <c r="BQ47" i="3"/>
  <c r="CY40" i="3"/>
  <c r="AI49" i="3"/>
  <c r="CY45" i="3"/>
  <c r="BQ39" i="3"/>
  <c r="CY50" i="3"/>
  <c r="AI45" i="3"/>
  <c r="Y46" i="3"/>
  <c r="AI40" i="3"/>
  <c r="AI43" i="3"/>
  <c r="CY47" i="3"/>
  <c r="BG48" i="3"/>
  <c r="CY48" i="3"/>
  <c r="BQ44" i="3"/>
  <c r="BQ45" i="3"/>
  <c r="CY49" i="3"/>
  <c r="Y40" i="3"/>
  <c r="AI44" i="3"/>
  <c r="CY43" i="3"/>
  <c r="BQ49" i="3"/>
  <c r="BQ42" i="3"/>
  <c r="CO49" i="3"/>
  <c r="AI47" i="3"/>
  <c r="CY39" i="3"/>
  <c r="BG39" i="3"/>
  <c r="Y43" i="3"/>
  <c r="CY42" i="3"/>
  <c r="Y44" i="3"/>
  <c r="BQ50" i="3"/>
  <c r="CY41" i="3"/>
  <c r="AI48" i="3"/>
  <c r="Y47" i="3"/>
  <c r="AI39" i="3"/>
  <c r="AI42" i="3"/>
  <c r="BQ46" i="3"/>
  <c r="AI41" i="3"/>
  <c r="BG43" i="3"/>
  <c r="BG40" i="3"/>
  <c r="BQ41" i="3"/>
  <c r="I8" i="8"/>
  <c r="E12" i="8"/>
  <c r="E10" i="8"/>
  <c r="M8" i="8"/>
  <c r="E8" i="8"/>
  <c r="M13" i="8"/>
  <c r="I13" i="8"/>
  <c r="E13" i="8"/>
  <c r="M12" i="8"/>
  <c r="I11" i="8"/>
  <c r="E11" i="8"/>
  <c r="I12" i="8"/>
  <c r="M11" i="8"/>
  <c r="M10" i="8"/>
  <c r="I10" i="8"/>
  <c r="I9" i="8"/>
  <c r="E9" i="8"/>
  <c r="M9" i="8"/>
  <c r="J7" i="8"/>
  <c r="F7" i="8" l="1"/>
  <c r="I7" i="8" l="1"/>
  <c r="E7" i="8"/>
  <c r="M7" i="8"/>
</calcChain>
</file>

<file path=xl/comments1.xml><?xml version="1.0" encoding="utf-8"?>
<comments xmlns="http://schemas.openxmlformats.org/spreadsheetml/2006/main">
  <authors>
    <author>jespinoza</author>
    <author>aarayah</author>
  </authors>
  <commentList>
    <comment ref="BS23" authorId="0" shapeId="0">
      <text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b/>
            <sz val="12"/>
            <color indexed="81"/>
            <rFont val="Tahoma"/>
            <family val="2"/>
          </rPr>
          <t>MN TEQUILA SUNRISE</t>
        </r>
      </text>
    </comment>
    <comment ref="L39" authorId="1" shapeId="0">
      <text>
        <r>
          <rPr>
            <b/>
            <sz val="8"/>
            <color indexed="81"/>
            <rFont val="Tahoma"/>
            <family val="2"/>
          </rPr>
          <t>aarayah:</t>
        </r>
        <r>
          <rPr>
            <sz val="8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 xml:space="preserve">operador Clamp
</t>
        </r>
      </text>
    </comment>
  </commentList>
</comments>
</file>

<file path=xl/comments2.xml><?xml version="1.0" encoding="utf-8"?>
<comments xmlns="http://schemas.openxmlformats.org/spreadsheetml/2006/main">
  <authors>
    <author>jespinoza</author>
    <author>pcodoceo</author>
    <author>aarayah</author>
  </authors>
  <commentList>
    <comment ref="C23" authorId="0" shapeId="0">
      <text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b/>
            <sz val="12"/>
            <color indexed="81"/>
            <rFont val="Tahoma"/>
            <family val="2"/>
          </rPr>
          <t>MN CENA FAITH</t>
        </r>
      </text>
    </comment>
    <comment ref="AK23" authorId="1" shapeId="0">
      <text>
        <r>
          <rPr>
            <b/>
            <sz val="14"/>
            <color indexed="81"/>
            <rFont val="Tahoma"/>
            <family val="2"/>
          </rPr>
          <t>MN CENA FAITH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BS23" authorId="1" shapeId="0">
      <text>
        <r>
          <rPr>
            <b/>
            <sz val="14"/>
            <color indexed="81"/>
            <rFont val="Tahoma"/>
            <family val="2"/>
          </rPr>
          <t>MN CENA FAITH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L39" authorId="2" shapeId="0">
      <text>
        <r>
          <rPr>
            <b/>
            <sz val="8"/>
            <color indexed="81"/>
            <rFont val="Tahoma"/>
            <family val="2"/>
          </rPr>
          <t>aarayah:</t>
        </r>
        <r>
          <rPr>
            <sz val="8"/>
            <color indexed="81"/>
            <rFont val="Tahoma"/>
            <family val="2"/>
          </rPr>
          <t xml:space="preserve">
</t>
        </r>
        <r>
          <rPr>
            <b/>
            <sz val="14"/>
            <color indexed="81"/>
            <rFont val="Tahoma"/>
            <family val="2"/>
          </rPr>
          <t xml:space="preserve">operador Clamp
</t>
        </r>
      </text>
    </comment>
  </commentList>
</comments>
</file>

<file path=xl/comments3.xml><?xml version="1.0" encoding="utf-8"?>
<comments xmlns="http://schemas.openxmlformats.org/spreadsheetml/2006/main">
  <authors>
    <author>jespinoza</author>
    <author>pcodoceo</author>
    <author>mpena</author>
  </authors>
  <commentList>
    <comment ref="C23" authorId="0" shapeId="0">
      <text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b/>
            <sz val="12"/>
            <color indexed="81"/>
            <rFont val="Tahoma"/>
            <family val="2"/>
          </rPr>
          <t xml:space="preserve">MN CENA FAITH
</t>
        </r>
      </text>
    </comment>
    <comment ref="D23" authorId="1" shapeId="0">
      <text>
        <r>
          <rPr>
            <b/>
            <sz val="14"/>
            <color indexed="81"/>
            <rFont val="Tahoma"/>
            <family val="2"/>
          </rPr>
          <t>MN BBC UTAH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AK23" authorId="0" shapeId="0">
      <text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b/>
            <sz val="12"/>
            <color indexed="81"/>
            <rFont val="Tahoma"/>
            <family val="2"/>
          </rPr>
          <t xml:space="preserve">MN CENA FAITH
</t>
        </r>
      </text>
    </comment>
    <comment ref="AL23" authorId="1" shapeId="0">
      <text>
        <r>
          <rPr>
            <b/>
            <sz val="14"/>
            <color indexed="81"/>
            <rFont val="Tahoma"/>
            <family val="2"/>
          </rPr>
          <t>MN SUN MASTER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BS23" authorId="0" shapeId="0">
      <text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b/>
            <sz val="12"/>
            <color indexed="81"/>
            <rFont val="Tahoma"/>
            <family val="2"/>
          </rPr>
          <t>MN TEQUILA SUNRISE</t>
        </r>
      </text>
    </comment>
    <comment ref="BT23" authorId="1" shapeId="0">
      <text>
        <r>
          <rPr>
            <b/>
            <sz val="14"/>
            <color indexed="81"/>
            <rFont val="Tahoma"/>
            <family val="2"/>
          </rPr>
          <t>MN SUN MASTER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BU23" authorId="1" shapeId="0">
      <text>
        <r>
          <rPr>
            <b/>
            <sz val="12"/>
            <color indexed="81"/>
            <rFont val="Tahoma"/>
            <family val="2"/>
          </rPr>
          <t>MN MARGARETE SCHULTE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C31" authorId="2" shapeId="0">
      <text>
        <r>
          <rPr>
            <b/>
            <sz val="9"/>
            <color indexed="81"/>
            <rFont val="Tahoma"/>
            <family val="2"/>
          </rPr>
          <t>mpena:</t>
        </r>
        <r>
          <rPr>
            <sz val="9"/>
            <color indexed="81"/>
            <rFont val="Tahoma"/>
            <family val="2"/>
          </rPr>
          <t xml:space="preserve">
MAURICIO NAVARRO
</t>
        </r>
      </text>
    </comment>
    <comment ref="AK31" authorId="2" shapeId="0">
      <text>
        <r>
          <rPr>
            <b/>
            <sz val="9"/>
            <color indexed="81"/>
            <rFont val="Tahoma"/>
            <family val="2"/>
          </rPr>
          <t>mpena:</t>
        </r>
        <r>
          <rPr>
            <sz val="9"/>
            <color indexed="81"/>
            <rFont val="Tahoma"/>
            <family val="2"/>
          </rPr>
          <t xml:space="preserve">
CRISTINA ARENAS
</t>
        </r>
      </text>
    </comment>
    <comment ref="BS31" authorId="2" shapeId="0">
      <text>
        <r>
          <rPr>
            <b/>
            <sz val="9"/>
            <color indexed="81"/>
            <rFont val="Tahoma"/>
            <family val="2"/>
          </rPr>
          <t>mpena:</t>
        </r>
        <r>
          <rPr>
            <sz val="9"/>
            <color indexed="81"/>
            <rFont val="Tahoma"/>
            <family val="2"/>
          </rPr>
          <t xml:space="preserve">
MAURICIO NAVARRO
</t>
        </r>
      </text>
    </comment>
  </commentList>
</comments>
</file>

<file path=xl/comments4.xml><?xml version="1.0" encoding="utf-8"?>
<comments xmlns="http://schemas.openxmlformats.org/spreadsheetml/2006/main">
  <authors>
    <author>pcodoceo</author>
  </authors>
  <commentList>
    <comment ref="C23" authorId="0" shapeId="0">
      <text>
        <r>
          <rPr>
            <b/>
            <sz val="14"/>
            <color indexed="81"/>
            <rFont val="Tahoma"/>
            <family val="2"/>
          </rPr>
          <t>MN SUN MASTER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D23" authorId="0" shapeId="0">
      <text>
        <r>
          <rPr>
            <b/>
            <sz val="12"/>
            <color indexed="81"/>
            <rFont val="Tahoma"/>
            <family val="2"/>
          </rPr>
          <t>MN MARGARETE SCHULTE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AK23" authorId="0" shapeId="0">
      <text>
        <r>
          <rPr>
            <b/>
            <sz val="14"/>
            <color indexed="81"/>
            <rFont val="Tahoma"/>
            <family val="2"/>
          </rPr>
          <t>MN SUN MASTER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BS23" authorId="0" shapeId="0">
      <text>
        <r>
          <rPr>
            <b/>
            <sz val="14"/>
            <color indexed="81"/>
            <rFont val="Tahoma"/>
            <family val="2"/>
          </rPr>
          <t>MN SUN MASTER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D31" authorId="0" shapeId="0">
      <text>
        <r>
          <rPr>
            <sz val="18"/>
            <color indexed="81"/>
            <rFont val="Tahoma"/>
            <family val="2"/>
          </rPr>
          <t>CRISTINA ARENAS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5.xml><?xml version="1.0" encoding="utf-8"?>
<comments xmlns="http://schemas.openxmlformats.org/spreadsheetml/2006/main">
  <authors>
    <author>jespinoza</author>
    <author>marenas</author>
    <author>yvila</author>
  </authors>
  <commentList>
    <comment ref="AK23" authorId="0" shapeId="0">
      <text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b/>
            <sz val="12"/>
            <color indexed="81"/>
            <rFont val="Tahoma"/>
            <family val="2"/>
          </rPr>
          <t>SEABOARD VALPARAISO</t>
        </r>
      </text>
    </comment>
    <comment ref="BS23" authorId="0" shapeId="0">
      <text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b/>
            <sz val="12"/>
            <color indexed="81"/>
            <rFont val="Tahoma"/>
            <family val="2"/>
          </rPr>
          <t>SEABOARD VALPARAISO</t>
        </r>
      </text>
    </comment>
    <comment ref="BT23" authorId="1" shapeId="0">
      <text>
        <r>
          <rPr>
            <b/>
            <sz val="12"/>
            <color indexed="81"/>
            <rFont val="Tahoma"/>
            <family val="2"/>
          </rPr>
          <t>BBC BRISBANE</t>
        </r>
      </text>
    </comment>
    <comment ref="AK31" authorId="2" shapeId="0">
      <text>
        <r>
          <rPr>
            <b/>
            <sz val="14"/>
            <color indexed="81"/>
            <rFont val="Tahoma"/>
            <family val="2"/>
          </rPr>
          <t>CRISTINA ARENAS</t>
        </r>
      </text>
    </comment>
    <comment ref="BT31" authorId="2" shapeId="0">
      <text>
        <r>
          <rPr>
            <b/>
            <sz val="12"/>
            <color indexed="81"/>
            <rFont val="Tahoma"/>
            <family val="2"/>
          </rPr>
          <t>MAURICIO NAVARRO</t>
        </r>
      </text>
    </comment>
  </commentList>
</comments>
</file>

<file path=xl/comments6.xml><?xml version="1.0" encoding="utf-8"?>
<comments xmlns="http://schemas.openxmlformats.org/spreadsheetml/2006/main">
  <authors>
    <author>jespinoza</author>
    <author>yvila</author>
  </authors>
  <commentList>
    <comment ref="BS23" authorId="0" shapeId="0">
      <text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b/>
            <sz val="12"/>
            <color indexed="81"/>
            <rFont val="Tahoma"/>
            <family val="2"/>
          </rPr>
          <t>MN TEQUILA SUNRISE</t>
        </r>
      </text>
    </comment>
    <comment ref="AK31" authorId="1" shapeId="0">
      <text>
        <r>
          <rPr>
            <b/>
            <sz val="14"/>
            <color indexed="81"/>
            <rFont val="Tahoma"/>
            <family val="2"/>
          </rPr>
          <t>MAURICIO NAVARRO</t>
        </r>
      </text>
    </comment>
  </commentList>
</comments>
</file>

<file path=xl/comments7.xml><?xml version="1.0" encoding="utf-8"?>
<comments xmlns="http://schemas.openxmlformats.org/spreadsheetml/2006/main">
  <authors>
    <author>jespinoza</author>
    <author>yvila</author>
  </authors>
  <commentList>
    <comment ref="BS23" authorId="0" shapeId="0">
      <text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b/>
            <sz val="12"/>
            <color indexed="81"/>
            <rFont val="Tahoma"/>
            <family val="2"/>
          </rPr>
          <t>MN TEQUILA SUNRISE</t>
        </r>
      </text>
    </comment>
    <comment ref="C31" authorId="1" shapeId="0">
      <text>
        <r>
          <rPr>
            <b/>
            <sz val="12"/>
            <color indexed="81"/>
            <rFont val="Tahoma"/>
            <family val="2"/>
          </rPr>
          <t>CRISTINA ARENAS</t>
        </r>
      </text>
    </comment>
    <comment ref="BT31" authorId="1" shapeId="0">
      <text>
        <r>
          <rPr>
            <b/>
            <sz val="12"/>
            <color indexed="81"/>
            <rFont val="Tahoma"/>
            <family val="2"/>
          </rPr>
          <t>CRISTINA ARENAS</t>
        </r>
      </text>
    </comment>
  </commentList>
</comments>
</file>

<file path=xl/sharedStrings.xml><?xml version="1.0" encoding="utf-8"?>
<sst xmlns="http://schemas.openxmlformats.org/spreadsheetml/2006/main" count="2253" uniqueCount="141">
  <si>
    <t>SIMBOLOS</t>
  </si>
  <si>
    <t>PLANO DE PUERTO</t>
  </si>
  <si>
    <t>OOMM</t>
  </si>
  <si>
    <t>TECO</t>
  </si>
  <si>
    <t>OOTT</t>
  </si>
  <si>
    <t>Personas</t>
  </si>
  <si>
    <t>Demanda</t>
  </si>
  <si>
    <t>Oferta</t>
  </si>
  <si>
    <t>BLg</t>
  </si>
  <si>
    <t>Asignacion</t>
  </si>
  <si>
    <t>Areas</t>
  </si>
  <si>
    <t>Descripcion Faena</t>
  </si>
  <si>
    <t>Medidas Preventivas</t>
  </si>
  <si>
    <t>Teco</t>
  </si>
  <si>
    <t>A1</t>
  </si>
  <si>
    <t>A2</t>
  </si>
  <si>
    <t>A2 M</t>
  </si>
  <si>
    <t>A4</t>
  </si>
  <si>
    <t xml:space="preserve">Aforo </t>
  </si>
  <si>
    <t>Norte</t>
  </si>
  <si>
    <t>TOTAL</t>
  </si>
  <si>
    <t>TPA</t>
  </si>
  <si>
    <t>UP</t>
  </si>
  <si>
    <t>Dif</t>
  </si>
  <si>
    <t>A2 mineral</t>
  </si>
  <si>
    <t>Movilizador</t>
  </si>
  <si>
    <t>Sitio 2B</t>
  </si>
  <si>
    <t>Capataz</t>
  </si>
  <si>
    <t>Sitio 4</t>
  </si>
  <si>
    <t>Tarjador/Anotador/Internador/Traquista/Interchange</t>
  </si>
  <si>
    <t>Sitio 5</t>
  </si>
  <si>
    <t>Stacking</t>
  </si>
  <si>
    <t>Recepcion stacking/full</t>
  </si>
  <si>
    <t>Guarda Portalon</t>
  </si>
  <si>
    <t xml:space="preserve">Interno </t>
  </si>
  <si>
    <t>Oficinista</t>
  </si>
  <si>
    <t>A2 min.</t>
  </si>
  <si>
    <t>Recepcion y consolidado</t>
  </si>
  <si>
    <t>Op. Grúa Tierra</t>
  </si>
  <si>
    <t>Recepcion soya</t>
  </si>
  <si>
    <t>Stowage Planner</t>
  </si>
  <si>
    <t>Aforo</t>
  </si>
  <si>
    <t>Winchero</t>
  </si>
  <si>
    <t>Romana</t>
  </si>
  <si>
    <t>Recep. Graneles</t>
  </si>
  <si>
    <t>Portalonero</t>
  </si>
  <si>
    <t>Cont. Full</t>
  </si>
  <si>
    <t>Movilizador Chofer</t>
  </si>
  <si>
    <t>Carga Suelta</t>
  </si>
  <si>
    <t>Jefe Nave</t>
  </si>
  <si>
    <t>Desconsolidados</t>
  </si>
  <si>
    <t>Desconsolidados IMO</t>
  </si>
  <si>
    <t>Equipos</t>
  </si>
  <si>
    <t>Oferta Equipos</t>
  </si>
  <si>
    <t>Oferta Operadores</t>
  </si>
  <si>
    <t>Blg</t>
  </si>
  <si>
    <t>Asignación</t>
  </si>
  <si>
    <t>AG</t>
  </si>
  <si>
    <t>LP</t>
  </si>
  <si>
    <t>Total</t>
  </si>
  <si>
    <t>OO MM</t>
  </si>
  <si>
    <t>OO  MM</t>
  </si>
  <si>
    <t xml:space="preserve">GH </t>
  </si>
  <si>
    <t>GH 16</t>
  </si>
  <si>
    <t>Tractos</t>
  </si>
  <si>
    <t>RS</t>
  </si>
  <si>
    <t>TL</t>
  </si>
  <si>
    <t>Cargado Frontal</t>
  </si>
  <si>
    <t>Bulldozer</t>
  </si>
  <si>
    <t>Dulevo</t>
  </si>
  <si>
    <t>Barredora</t>
  </si>
  <si>
    <t>Tolvas</t>
  </si>
  <si>
    <t>Rampla Plana</t>
  </si>
  <si>
    <t>OM 1</t>
  </si>
  <si>
    <t>OM 2</t>
  </si>
  <si>
    <t>OM 3</t>
  </si>
  <si>
    <t>Minibus</t>
  </si>
  <si>
    <t>Almacen 2/8</t>
  </si>
  <si>
    <t>Sitio 3</t>
  </si>
  <si>
    <t xml:space="preserve">Almacen </t>
  </si>
  <si>
    <t>Sitio 4 / 5</t>
  </si>
  <si>
    <t>Resumen</t>
  </si>
  <si>
    <t>3er turno</t>
  </si>
  <si>
    <t>1er turno</t>
  </si>
  <si>
    <t>2do turno</t>
  </si>
  <si>
    <t>DDA</t>
  </si>
  <si>
    <t>Asig.</t>
  </si>
  <si>
    <t>1ER TURNO -24-04-2018</t>
  </si>
  <si>
    <t>2DO TURNO 24-04-2018</t>
  </si>
  <si>
    <t>3ER TURNO 24-04-2018</t>
  </si>
  <si>
    <t>1ER TURNO -25-04-2018</t>
  </si>
  <si>
    <t>2DO TURNO 25-04-2018</t>
  </si>
  <si>
    <t>3ER TURNO 25-04-2018</t>
  </si>
  <si>
    <t>1ER TURNO -26-04-2018</t>
  </si>
  <si>
    <t>2DO TURNO 26-04-2018</t>
  </si>
  <si>
    <t>3ER TURNO 26-04-2018</t>
  </si>
  <si>
    <t>VACIO NORTE/ REE3CP EXPO / 100 CARGUIOS/</t>
  </si>
  <si>
    <t xml:space="preserve">60 CARGUIOS/ RECEP EXPO </t>
  </si>
  <si>
    <t xml:space="preserve">TRASLADOS DE CARGA </t>
  </si>
  <si>
    <t>1ER TURNO -27-04-2018</t>
  </si>
  <si>
    <t>2DO TURNO 27-04-2018</t>
  </si>
  <si>
    <t>3ER TURNO 27-04-2018</t>
  </si>
  <si>
    <t>1ER TURNO -28-04-2018</t>
  </si>
  <si>
    <t>2DO TURNO 28-04-2018</t>
  </si>
  <si>
    <t>3ER TURNO 28-04-2018</t>
  </si>
  <si>
    <t>1ER TURNO -29-04-2018</t>
  </si>
  <si>
    <t>2DO TURNO 29-04-2018</t>
  </si>
  <si>
    <t>3ER TURNO 29-04-2018</t>
  </si>
  <si>
    <t>1ER TURNO 30-04-2018</t>
  </si>
  <si>
    <t>2DO TURNO 30-04-2018</t>
  </si>
  <si>
    <t>3ER TURNO 30-04-2018</t>
  </si>
  <si>
    <t xml:space="preserve">100 CARGUIOS/ DESPACHO VACIOS/RECEP EXPO </t>
  </si>
  <si>
    <t xml:space="preserve">90 TRASLADOS </t>
  </si>
  <si>
    <t xml:space="preserve">90 TRASLADOS/ TRASLADOS </t>
  </si>
  <si>
    <t>MN CENA FAITH</t>
  </si>
  <si>
    <t>MN BBC UTAH</t>
  </si>
  <si>
    <t xml:space="preserve">97 CARGUIOS/ RECEP EXPO </t>
  </si>
  <si>
    <t>24 despachos con 16// 3 despachos con grua de tierra</t>
  </si>
  <si>
    <t xml:space="preserve"> </t>
  </si>
  <si>
    <t>32 camiones</t>
  </si>
  <si>
    <t xml:space="preserve">Sitio 4 </t>
  </si>
  <si>
    <t>MNNORDIC BEIJING  UPORT</t>
  </si>
  <si>
    <t>MNNORDIC BEIJING UPORT</t>
  </si>
  <si>
    <t>MN CENA FAITH EMB. SOYA</t>
  </si>
  <si>
    <t>MN SUN MASTER</t>
  </si>
  <si>
    <t>MN MARGARETE SCHULTE</t>
  </si>
  <si>
    <t>ACOPIO SOYA CARGILL</t>
  </si>
  <si>
    <t xml:space="preserve">100 carguios / recep expo / diferidos </t>
  </si>
  <si>
    <t xml:space="preserve">ATENCION MV / TRASLADOS </t>
  </si>
  <si>
    <t>5 camiones c/ despacho de almacen// 3 internaciones MSL</t>
  </si>
  <si>
    <t>80 carguios full, recep expo, desp vacio norte, atencion nave</t>
  </si>
  <si>
    <t xml:space="preserve">80 carguios full, recep expo, </t>
  </si>
  <si>
    <t>traslado norte</t>
  </si>
  <si>
    <t>7 X 20MINERAL /ESTAÑO/BORATO</t>
  </si>
  <si>
    <t>BORATOS/FRIJOL/SESAMO/MADERA</t>
  </si>
  <si>
    <t xml:space="preserve">10 consolidado de sacas </t>
  </si>
  <si>
    <t>48 CAMIONES</t>
  </si>
  <si>
    <t xml:space="preserve">120 carguios/ despacho vacios / recepc expo </t>
  </si>
  <si>
    <t>traslado / recep Expo</t>
  </si>
  <si>
    <t>90 carguios</t>
  </si>
  <si>
    <t xml:space="preserve">5 camiones de almacen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</si>
</sst>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;\-0;;@"/>
  </numFmts>
  <fonts count="31" x14ac:knownFonts="1">
    <font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color theme="1"/>
      <name val="Century Gothic"/>
      <family val="2"/>
    </font>
    <font>
      <b/>
      <sz val="11"/>
      <color theme="1"/>
      <name val="Cambria"/>
      <family val="1"/>
    </font>
    <font>
      <b/>
      <sz val="2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  <font>
      <b/>
      <sz val="12"/>
      <color theme="1"/>
      <name val="Calibri"/>
      <family val="2"/>
    </font>
    <font>
      <sz val="18"/>
      <color theme="1"/>
      <name val="Calibri"/>
      <family val="2"/>
      <scheme val="minor"/>
    </font>
    <font>
      <b/>
      <sz val="12"/>
      <color rgb="FFFF0000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9"/>
      <color indexed="81"/>
      <name val="Tahoma"/>
      <family val="2"/>
    </font>
    <font>
      <b/>
      <sz val="12"/>
      <color indexed="81"/>
      <name val="Tahoma"/>
      <family val="2"/>
    </font>
    <font>
      <sz val="8"/>
      <color indexed="81"/>
      <name val="Tahoma"/>
      <family val="2"/>
    </font>
    <font>
      <b/>
      <sz val="8"/>
      <color indexed="81"/>
      <name val="Tahoma"/>
      <family val="2"/>
    </font>
    <font>
      <b/>
      <sz val="14"/>
      <color indexed="81"/>
      <name val="Tahoma"/>
      <family val="2"/>
    </font>
    <font>
      <sz val="9"/>
      <color indexed="81"/>
      <name val="Tahoma"/>
      <family val="2"/>
    </font>
    <font>
      <sz val="18"/>
      <color indexed="81"/>
      <name val="Tahoma"/>
      <family val="2"/>
    </font>
  </fonts>
  <fills count="14">
    <fill>
      <patternFill patternType="none"/>
    </fill>
    <fill>
      <patternFill patternType="gray125"/>
    </fill>
    <fill>
      <patternFill patternType="solid">
        <fgColor theme="4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0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7"/>
        <bgColor indexed="64"/>
      </patternFill>
    </fill>
  </fills>
  <borders count="57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</borders>
  <cellStyleXfs count="5">
    <xf numFmtId="0" fontId="0" fillId="0" borderId="0"/>
    <xf numFmtId="0" fontId="12" fillId="2" borderId="0" applyNumberFormat="0" applyBorder="0" applyAlignment="0" applyProtection="0"/>
    <xf numFmtId="0" fontId="12" fillId="3" borderId="0" applyNumberFormat="0" applyBorder="0" applyAlignment="0" applyProtection="0"/>
    <xf numFmtId="0" fontId="12" fillId="4" borderId="0" applyNumberFormat="0" applyBorder="0" applyAlignment="0" applyProtection="0"/>
    <xf numFmtId="0" fontId="12" fillId="5" borderId="0" applyNumberFormat="0" applyBorder="0" applyAlignment="0" applyProtection="0"/>
  </cellStyleXfs>
  <cellXfs count="258">
    <xf numFmtId="0" fontId="0" fillId="0" borderId="0" xfId="0"/>
    <xf numFmtId="0" fontId="0" fillId="6" borderId="0" xfId="0" applyFill="1" applyBorder="1"/>
    <xf numFmtId="0" fontId="15" fillId="6" borderId="0" xfId="0" applyFont="1" applyFill="1" applyBorder="1" applyAlignment="1">
      <alignment horizontal="center" vertical="center"/>
    </xf>
    <xf numFmtId="0" fontId="16" fillId="8" borderId="2" xfId="4" applyFont="1" applyFill="1" applyBorder="1" applyAlignment="1">
      <alignment horizontal="center" vertical="center" wrapText="1"/>
    </xf>
    <xf numFmtId="0" fontId="10" fillId="6" borderId="0" xfId="0" applyFont="1" applyFill="1" applyBorder="1" applyAlignment="1">
      <alignment horizontal="center" vertical="center"/>
    </xf>
    <xf numFmtId="0" fontId="16" fillId="4" borderId="13" xfId="3" applyFont="1" applyBorder="1" applyAlignment="1">
      <alignment horizontal="center" vertical="center" wrapText="1"/>
    </xf>
    <xf numFmtId="0" fontId="16" fillId="5" borderId="13" xfId="4" applyFont="1" applyBorder="1" applyAlignment="1">
      <alignment horizontal="center" vertical="center" wrapText="1"/>
    </xf>
    <xf numFmtId="0" fontId="16" fillId="8" borderId="13" xfId="4" applyFont="1" applyFill="1" applyBorder="1" applyAlignment="1">
      <alignment horizontal="center" vertical="center" wrapText="1"/>
    </xf>
    <xf numFmtId="0" fontId="17" fillId="0" borderId="13" xfId="0" applyFont="1" applyBorder="1" applyAlignment="1">
      <alignment horizontal="left" vertical="center" wrapText="1"/>
    </xf>
    <xf numFmtId="0" fontId="18" fillId="0" borderId="13" xfId="0" applyFont="1" applyBorder="1"/>
    <xf numFmtId="164" fontId="18" fillId="0" borderId="13" xfId="0" applyNumberFormat="1" applyFont="1" applyBorder="1"/>
    <xf numFmtId="0" fontId="18" fillId="0" borderId="13" xfId="0" applyFont="1" applyBorder="1" applyAlignment="1">
      <alignment vertical="center" wrapText="1"/>
    </xf>
    <xf numFmtId="0" fontId="18" fillId="6" borderId="0" xfId="0" applyFont="1" applyFill="1" applyBorder="1"/>
    <xf numFmtId="0" fontId="18" fillId="0" borderId="0" xfId="0" applyFont="1"/>
    <xf numFmtId="0" fontId="17" fillId="0" borderId="13" xfId="0" applyFont="1" applyBorder="1" applyAlignment="1">
      <alignment vertical="center" wrapText="1"/>
    </xf>
    <xf numFmtId="0" fontId="17" fillId="0" borderId="13" xfId="0" applyFont="1" applyBorder="1" applyAlignment="1">
      <alignment horizontal="center" vertical="center"/>
    </xf>
    <xf numFmtId="0" fontId="20" fillId="0" borderId="13" xfId="0" applyFont="1" applyBorder="1" applyAlignment="1">
      <alignment horizontal="center" vertical="center"/>
    </xf>
    <xf numFmtId="0" fontId="19" fillId="11" borderId="3" xfId="2" applyFont="1" applyFill="1" applyBorder="1" applyAlignment="1">
      <alignment horizontal="center" vertical="center" textRotation="90"/>
    </xf>
    <xf numFmtId="0" fontId="19" fillId="12" borderId="3" xfId="2" applyFont="1" applyFill="1" applyBorder="1" applyAlignment="1">
      <alignment horizontal="center" vertical="center" textRotation="90"/>
    </xf>
    <xf numFmtId="0" fontId="18" fillId="0" borderId="13" xfId="0" applyFont="1" applyFill="1" applyBorder="1"/>
    <xf numFmtId="0" fontId="18" fillId="0" borderId="13" xfId="0" applyFont="1" applyFill="1" applyBorder="1" applyAlignment="1">
      <alignment vertical="center" wrapText="1"/>
    </xf>
    <xf numFmtId="0" fontId="18" fillId="0" borderId="0" xfId="0" applyFont="1" applyFill="1" applyBorder="1"/>
    <xf numFmtId="0" fontId="18" fillId="0" borderId="0" xfId="0" applyFont="1" applyFill="1"/>
    <xf numFmtId="0" fontId="18" fillId="0" borderId="12" xfId="0" applyFont="1" applyBorder="1"/>
    <xf numFmtId="0" fontId="18" fillId="0" borderId="12" xfId="0" applyFont="1" applyBorder="1" applyAlignment="1">
      <alignment vertical="center" wrapText="1"/>
    </xf>
    <xf numFmtId="0" fontId="16" fillId="4" borderId="12" xfId="3" applyFont="1" applyBorder="1" applyAlignment="1">
      <alignment horizontal="center" vertical="center" wrapText="1"/>
    </xf>
    <xf numFmtId="0" fontId="16" fillId="9" borderId="12" xfId="0" applyFont="1" applyFill="1" applyBorder="1" applyAlignment="1">
      <alignment horizontal="center" vertical="center" wrapText="1"/>
    </xf>
    <xf numFmtId="0" fontId="16" fillId="0" borderId="0" xfId="1" applyFont="1" applyFill="1" applyBorder="1" applyAlignment="1"/>
    <xf numFmtId="0" fontId="16" fillId="4" borderId="25" xfId="3" applyFont="1" applyBorder="1" applyAlignment="1">
      <alignment horizontal="center" vertical="center" wrapText="1"/>
    </xf>
    <xf numFmtId="0" fontId="16" fillId="4" borderId="7" xfId="3" applyFont="1" applyBorder="1" applyAlignment="1">
      <alignment horizontal="center" vertical="center" wrapText="1"/>
    </xf>
    <xf numFmtId="0" fontId="16" fillId="5" borderId="26" xfId="4" applyFont="1" applyBorder="1" applyAlignment="1">
      <alignment horizontal="center" vertical="center" wrapText="1"/>
    </xf>
    <xf numFmtId="0" fontId="16" fillId="5" borderId="27" xfId="4" applyFont="1" applyBorder="1" applyAlignment="1">
      <alignment horizontal="center" vertical="center" wrapText="1"/>
    </xf>
    <xf numFmtId="0" fontId="16" fillId="5" borderId="28" xfId="4" applyFont="1" applyBorder="1" applyAlignment="1">
      <alignment horizontal="center" vertical="center" wrapText="1"/>
    </xf>
    <xf numFmtId="0" fontId="16" fillId="5" borderId="8" xfId="4" applyFont="1" applyBorder="1" applyAlignment="1">
      <alignment horizontal="center" vertical="center" wrapText="1"/>
    </xf>
    <xf numFmtId="0" fontId="16" fillId="5" borderId="25" xfId="4" applyFont="1" applyBorder="1" applyAlignment="1">
      <alignment horizontal="center" vertical="center" wrapText="1"/>
    </xf>
    <xf numFmtId="0" fontId="16" fillId="5" borderId="7" xfId="4" applyFont="1" applyBorder="1" applyAlignment="1">
      <alignment horizontal="center" vertical="center" wrapText="1"/>
    </xf>
    <xf numFmtId="0" fontId="16" fillId="9" borderId="8" xfId="0" applyFont="1" applyFill="1" applyBorder="1" applyAlignment="1">
      <alignment horizontal="center" vertical="center" wrapText="1"/>
    </xf>
    <xf numFmtId="0" fontId="16" fillId="9" borderId="25" xfId="0" applyFont="1" applyFill="1" applyBorder="1" applyAlignment="1">
      <alignment horizontal="center" vertical="center" wrapText="1"/>
    </xf>
    <xf numFmtId="0" fontId="16" fillId="9" borderId="14" xfId="0" applyFont="1" applyFill="1" applyBorder="1" applyAlignment="1">
      <alignment horizontal="center" vertical="center" wrapText="1"/>
    </xf>
    <xf numFmtId="0" fontId="16" fillId="8" borderId="31" xfId="0" applyFont="1" applyFill="1" applyBorder="1" applyAlignment="1">
      <alignment horizontal="center" vertical="center" wrapText="1"/>
    </xf>
    <xf numFmtId="0" fontId="16" fillId="0" borderId="0" xfId="1" applyFont="1" applyFill="1" applyBorder="1" applyAlignment="1">
      <alignment horizontal="center" vertical="center" wrapText="1"/>
    </xf>
    <xf numFmtId="0" fontId="16" fillId="5" borderId="19" xfId="4" applyFont="1" applyBorder="1" applyAlignment="1">
      <alignment horizontal="center" vertical="center" wrapText="1"/>
    </xf>
    <xf numFmtId="0" fontId="16" fillId="5" borderId="32" xfId="4" applyFont="1" applyBorder="1" applyAlignment="1">
      <alignment horizontal="center" vertical="center" wrapText="1"/>
    </xf>
    <xf numFmtId="0" fontId="16" fillId="8" borderId="33" xfId="0" applyFont="1" applyFill="1" applyBorder="1" applyAlignment="1">
      <alignment horizontal="center" vertical="center" wrapText="1"/>
    </xf>
    <xf numFmtId="0" fontId="17" fillId="0" borderId="1" xfId="0" applyFont="1" applyBorder="1" applyAlignment="1">
      <alignment vertical="center"/>
    </xf>
    <xf numFmtId="0" fontId="16" fillId="4" borderId="22" xfId="3" applyFont="1" applyBorder="1" applyAlignment="1">
      <alignment horizontal="center" vertical="center" wrapText="1"/>
    </xf>
    <xf numFmtId="0" fontId="16" fillId="5" borderId="37" xfId="4" applyFont="1" applyBorder="1" applyAlignment="1">
      <alignment horizontal="center" vertical="center" wrapText="1"/>
    </xf>
    <xf numFmtId="0" fontId="16" fillId="13" borderId="2" xfId="4" applyFont="1" applyFill="1" applyBorder="1" applyAlignment="1">
      <alignment horizontal="center" vertical="center" wrapText="1"/>
    </xf>
    <xf numFmtId="0" fontId="16" fillId="8" borderId="37" xfId="4" applyFont="1" applyFill="1" applyBorder="1" applyAlignment="1">
      <alignment horizontal="center" vertical="center" wrapText="1"/>
    </xf>
    <xf numFmtId="0" fontId="16" fillId="9" borderId="3" xfId="0" applyFont="1" applyFill="1" applyBorder="1" applyAlignment="1">
      <alignment horizontal="center" vertical="center" wrapText="1"/>
    </xf>
    <xf numFmtId="0" fontId="16" fillId="13" borderId="37" xfId="4" applyFont="1" applyFill="1" applyBorder="1" applyAlignment="1">
      <alignment horizontal="center" vertical="center" wrapText="1"/>
    </xf>
    <xf numFmtId="0" fontId="18" fillId="0" borderId="38" xfId="0" applyFont="1" applyBorder="1"/>
    <xf numFmtId="0" fontId="18" fillId="0" borderId="3" xfId="0" applyFont="1" applyBorder="1"/>
    <xf numFmtId="0" fontId="16" fillId="8" borderId="39" xfId="4" applyFont="1" applyFill="1" applyBorder="1" applyAlignment="1">
      <alignment horizontal="center" vertical="center" wrapText="1"/>
    </xf>
    <xf numFmtId="0" fontId="16" fillId="13" borderId="39" xfId="4" applyFont="1" applyFill="1" applyBorder="1" applyAlignment="1">
      <alignment horizontal="center" vertical="center" wrapText="1"/>
    </xf>
    <xf numFmtId="0" fontId="16" fillId="9" borderId="43" xfId="0" applyFont="1" applyFill="1" applyBorder="1" applyAlignment="1">
      <alignment horizontal="center" vertical="center" wrapText="1"/>
    </xf>
    <xf numFmtId="0" fontId="21" fillId="0" borderId="0" xfId="0" applyFont="1"/>
    <xf numFmtId="0" fontId="16" fillId="4" borderId="8" xfId="3" applyFont="1" applyBorder="1" applyAlignment="1">
      <alignment horizontal="center" vertical="center" wrapText="1"/>
    </xf>
    <xf numFmtId="0" fontId="16" fillId="5" borderId="45" xfId="4" applyFont="1" applyBorder="1" applyAlignment="1">
      <alignment horizontal="center" vertical="center" wrapText="1"/>
    </xf>
    <xf numFmtId="0" fontId="16" fillId="5" borderId="46" xfId="4" applyFont="1" applyBorder="1" applyAlignment="1">
      <alignment horizontal="center" vertical="center" wrapText="1"/>
    </xf>
    <xf numFmtId="0" fontId="18" fillId="0" borderId="48" xfId="0" applyFont="1" applyBorder="1"/>
    <xf numFmtId="0" fontId="18" fillId="0" borderId="49" xfId="0" applyFont="1" applyBorder="1"/>
    <xf numFmtId="0" fontId="18" fillId="0" borderId="50" xfId="0" applyFont="1" applyBorder="1"/>
    <xf numFmtId="0" fontId="16" fillId="4" borderId="52" xfId="3" applyFont="1" applyBorder="1" applyAlignment="1">
      <alignment horizontal="center" vertical="center" wrapText="1"/>
    </xf>
    <xf numFmtId="0" fontId="16" fillId="5" borderId="51" xfId="4" applyFont="1" applyBorder="1" applyAlignment="1">
      <alignment horizontal="center" vertical="center" wrapText="1"/>
    </xf>
    <xf numFmtId="0" fontId="16" fillId="13" borderId="20" xfId="4" applyFont="1" applyFill="1" applyBorder="1" applyAlignment="1">
      <alignment horizontal="center" vertical="center" wrapText="1"/>
    </xf>
    <xf numFmtId="0" fontId="16" fillId="8" borderId="30" xfId="4" applyFont="1" applyFill="1" applyBorder="1" applyAlignment="1">
      <alignment horizontal="center" vertical="center" wrapText="1"/>
    </xf>
    <xf numFmtId="0" fontId="16" fillId="4" borderId="54" xfId="3" applyFont="1" applyBorder="1" applyAlignment="1">
      <alignment horizontal="center" vertical="center" wrapText="1"/>
    </xf>
    <xf numFmtId="0" fontId="16" fillId="5" borderId="33" xfId="4" applyFont="1" applyBorder="1" applyAlignment="1">
      <alignment horizontal="center" vertical="center" wrapText="1"/>
    </xf>
    <xf numFmtId="0" fontId="16" fillId="5" borderId="39" xfId="4" applyFont="1" applyBorder="1" applyAlignment="1">
      <alignment horizontal="center" vertical="center" wrapText="1"/>
    </xf>
    <xf numFmtId="0" fontId="16" fillId="5" borderId="44" xfId="4" applyFont="1" applyBorder="1" applyAlignment="1">
      <alignment horizontal="center" vertical="center" wrapText="1"/>
    </xf>
    <xf numFmtId="164" fontId="18" fillId="0" borderId="40" xfId="0" applyNumberFormat="1" applyFont="1" applyBorder="1"/>
    <xf numFmtId="164" fontId="18" fillId="0" borderId="41" xfId="0" applyNumberFormat="1" applyFont="1" applyBorder="1"/>
    <xf numFmtId="0" fontId="16" fillId="8" borderId="53" xfId="4" applyFont="1" applyFill="1" applyBorder="1" applyAlignment="1">
      <alignment horizontal="center" vertical="center" wrapText="1"/>
    </xf>
    <xf numFmtId="0" fontId="16" fillId="8" borderId="35" xfId="4" applyFont="1" applyFill="1" applyBorder="1" applyAlignment="1">
      <alignment horizontal="center" vertical="center" wrapText="1"/>
    </xf>
    <xf numFmtId="0" fontId="16" fillId="8" borderId="33" xfId="4" applyFont="1" applyFill="1" applyBorder="1" applyAlignment="1">
      <alignment horizontal="center" vertical="center" wrapText="1"/>
    </xf>
    <xf numFmtId="0" fontId="16" fillId="5" borderId="35" xfId="4" applyFont="1" applyBorder="1" applyAlignment="1">
      <alignment horizontal="center" vertical="center" wrapText="1"/>
    </xf>
    <xf numFmtId="164" fontId="18" fillId="0" borderId="38" xfId="0" applyNumberFormat="1" applyFont="1" applyBorder="1"/>
    <xf numFmtId="0" fontId="16" fillId="8" borderId="55" xfId="0" applyFont="1" applyFill="1" applyBorder="1" applyAlignment="1">
      <alignment horizontal="center" vertical="center" wrapText="1"/>
    </xf>
    <xf numFmtId="0" fontId="16" fillId="9" borderId="49" xfId="0" applyFont="1" applyFill="1" applyBorder="1" applyAlignment="1">
      <alignment horizontal="center" vertical="center" wrapText="1"/>
    </xf>
    <xf numFmtId="0" fontId="16" fillId="4" borderId="56" xfId="3" applyFont="1" applyBorder="1" applyAlignment="1">
      <alignment horizontal="center" vertical="center" wrapText="1"/>
    </xf>
    <xf numFmtId="0" fontId="16" fillId="8" borderId="19" xfId="4" applyFont="1" applyFill="1" applyBorder="1" applyAlignment="1">
      <alignment horizontal="center" vertical="center" wrapText="1"/>
    </xf>
    <xf numFmtId="0" fontId="16" fillId="5" borderId="30" xfId="4" applyFont="1" applyBorder="1" applyAlignment="1">
      <alignment horizontal="center" vertical="center" wrapText="1"/>
    </xf>
    <xf numFmtId="0" fontId="8" fillId="0" borderId="13" xfId="0" applyFont="1" applyBorder="1" applyAlignment="1">
      <alignment vertical="center" wrapText="1"/>
    </xf>
    <xf numFmtId="0" fontId="7" fillId="0" borderId="13" xfId="0" applyFont="1" applyBorder="1" applyAlignment="1">
      <alignment vertical="center" wrapText="1"/>
    </xf>
    <xf numFmtId="0" fontId="17" fillId="0" borderId="13" xfId="0" applyFont="1" applyBorder="1" applyAlignment="1">
      <alignment horizontal="center"/>
    </xf>
    <xf numFmtId="0" fontId="7" fillId="0" borderId="13" xfId="0" applyFont="1" applyBorder="1"/>
    <xf numFmtId="0" fontId="17" fillId="0" borderId="13" xfId="0" applyFont="1" applyFill="1" applyBorder="1" applyAlignment="1">
      <alignment horizontal="center"/>
    </xf>
    <xf numFmtId="0" fontId="17" fillId="0" borderId="12" xfId="0" applyFont="1" applyBorder="1" applyAlignment="1">
      <alignment horizontal="center"/>
    </xf>
    <xf numFmtId="0" fontId="17" fillId="0" borderId="34" xfId="0" applyFont="1" applyBorder="1" applyAlignment="1">
      <alignment horizontal="center"/>
    </xf>
    <xf numFmtId="0" fontId="17" fillId="0" borderId="36" xfId="0" applyFont="1" applyBorder="1" applyAlignment="1">
      <alignment horizontal="center"/>
    </xf>
    <xf numFmtId="0" fontId="17" fillId="0" borderId="35" xfId="0" applyFont="1" applyBorder="1" applyAlignment="1">
      <alignment horizontal="center"/>
    </xf>
    <xf numFmtId="0" fontId="17" fillId="0" borderId="38" xfId="0" applyFont="1" applyBorder="1" applyAlignment="1">
      <alignment horizontal="center"/>
    </xf>
    <xf numFmtId="0" fontId="17" fillId="0" borderId="3" xfId="0" applyFont="1" applyBorder="1" applyAlignment="1">
      <alignment horizontal="center"/>
    </xf>
    <xf numFmtId="0" fontId="17" fillId="0" borderId="33" xfId="0" applyFont="1" applyBorder="1" applyAlignment="1">
      <alignment horizontal="center"/>
    </xf>
    <xf numFmtId="0" fontId="17" fillId="0" borderId="48" xfId="0" applyFont="1" applyBorder="1" applyAlignment="1">
      <alignment horizontal="center"/>
    </xf>
    <xf numFmtId="0" fontId="17" fillId="0" borderId="49" xfId="0" applyFont="1" applyBorder="1" applyAlignment="1">
      <alignment horizontal="center"/>
    </xf>
    <xf numFmtId="0" fontId="17" fillId="0" borderId="50" xfId="0" applyFont="1" applyBorder="1" applyAlignment="1">
      <alignment horizontal="center"/>
    </xf>
    <xf numFmtId="0" fontId="17" fillId="0" borderId="51" xfId="0" applyFont="1" applyBorder="1" applyAlignment="1">
      <alignment horizontal="center"/>
    </xf>
    <xf numFmtId="0" fontId="17" fillId="0" borderId="40" xfId="0" applyFont="1" applyBorder="1" applyAlignment="1">
      <alignment horizontal="center"/>
    </xf>
    <xf numFmtId="0" fontId="17" fillId="0" borderId="41" xfId="0" applyFont="1" applyBorder="1" applyAlignment="1">
      <alignment horizontal="center"/>
    </xf>
    <xf numFmtId="0" fontId="17" fillId="0" borderId="42" xfId="0" applyFont="1" applyBorder="1" applyAlignment="1">
      <alignment horizontal="center"/>
    </xf>
    <xf numFmtId="0" fontId="7" fillId="0" borderId="13" xfId="0" applyFont="1" applyFill="1" applyBorder="1"/>
    <xf numFmtId="0" fontId="7" fillId="0" borderId="12" xfId="0" applyFont="1" applyBorder="1"/>
    <xf numFmtId="0" fontId="0" fillId="0" borderId="13" xfId="0" applyBorder="1" applyAlignment="1">
      <alignment horizontal="center"/>
    </xf>
    <xf numFmtId="0" fontId="0" fillId="0" borderId="1" xfId="0" applyBorder="1" applyAlignment="1">
      <alignment horizontal="center"/>
    </xf>
    <xf numFmtId="0" fontId="0" fillId="0" borderId="3" xfId="0" applyBorder="1" applyAlignment="1">
      <alignment horizontal="center"/>
    </xf>
    <xf numFmtId="16" fontId="0" fillId="0" borderId="0" xfId="0" applyNumberFormat="1"/>
    <xf numFmtId="0" fontId="0" fillId="0" borderId="13" xfId="0" applyBorder="1"/>
    <xf numFmtId="0" fontId="5" fillId="0" borderId="13" xfId="0" applyFont="1" applyBorder="1"/>
    <xf numFmtId="0" fontId="4" fillId="0" borderId="13" xfId="0" applyFont="1" applyBorder="1" applyAlignment="1">
      <alignment vertical="center" wrapText="1"/>
    </xf>
    <xf numFmtId="0" fontId="17" fillId="0" borderId="13" xfId="0" applyFont="1" applyFill="1" applyBorder="1" applyAlignment="1">
      <alignment horizontal="center" vertical="center"/>
    </xf>
    <xf numFmtId="0" fontId="17" fillId="0" borderId="34" xfId="0" applyFont="1" applyBorder="1" applyAlignment="1">
      <alignment horizontal="center" vertical="center"/>
    </xf>
    <xf numFmtId="0" fontId="17" fillId="0" borderId="38" xfId="0" applyFont="1" applyBorder="1" applyAlignment="1">
      <alignment horizontal="center" vertical="center"/>
    </xf>
    <xf numFmtId="0" fontId="17" fillId="0" borderId="54" xfId="0" applyFont="1" applyBorder="1" applyAlignment="1">
      <alignment horizontal="center" vertical="center"/>
    </xf>
    <xf numFmtId="0" fontId="17" fillId="0" borderId="3" xfId="0" applyFont="1" applyBorder="1" applyAlignment="1">
      <alignment horizontal="center" vertical="center"/>
    </xf>
    <xf numFmtId="0" fontId="17" fillId="0" borderId="13" xfId="0" applyFont="1" applyBorder="1"/>
    <xf numFmtId="0" fontId="16" fillId="13" borderId="19" xfId="4" applyFont="1" applyFill="1" applyBorder="1" applyAlignment="1">
      <alignment horizontal="center" vertical="center" wrapText="1"/>
    </xf>
    <xf numFmtId="0" fontId="16" fillId="9" borderId="21" xfId="0" applyFont="1" applyFill="1" applyBorder="1" applyAlignment="1">
      <alignment horizontal="center" vertical="center" wrapText="1"/>
    </xf>
    <xf numFmtId="0" fontId="16" fillId="13" borderId="30" xfId="4" applyFont="1" applyFill="1" applyBorder="1" applyAlignment="1">
      <alignment horizontal="center" vertical="center" wrapText="1"/>
    </xf>
    <xf numFmtId="0" fontId="19" fillId="12" borderId="3" xfId="2" applyFont="1" applyFill="1" applyBorder="1" applyAlignment="1">
      <alignment horizontal="center" vertical="center" textRotation="90" wrapText="1"/>
    </xf>
    <xf numFmtId="0" fontId="16" fillId="9" borderId="13" xfId="0" applyFont="1" applyFill="1" applyBorder="1" applyAlignment="1">
      <alignment horizontal="center" vertical="center" wrapText="1"/>
    </xf>
    <xf numFmtId="0" fontId="11" fillId="0" borderId="0" xfId="0" applyFont="1" applyAlignment="1">
      <alignment horizontal="center"/>
    </xf>
    <xf numFmtId="0" fontId="16" fillId="13" borderId="19" xfId="4" applyFont="1" applyFill="1" applyBorder="1" applyAlignment="1">
      <alignment horizontal="center" vertical="center" wrapText="1"/>
    </xf>
    <xf numFmtId="0" fontId="16" fillId="9" borderId="21" xfId="0" applyFont="1" applyFill="1" applyBorder="1" applyAlignment="1">
      <alignment horizontal="center" vertical="center" wrapText="1"/>
    </xf>
    <xf numFmtId="0" fontId="16" fillId="13" borderId="30" xfId="4" applyFont="1" applyFill="1" applyBorder="1" applyAlignment="1">
      <alignment horizontal="center" vertical="center" wrapText="1"/>
    </xf>
    <xf numFmtId="0" fontId="19" fillId="12" borderId="3" xfId="2" applyFont="1" applyFill="1" applyBorder="1" applyAlignment="1">
      <alignment horizontal="center" vertical="center" textRotation="90" wrapText="1"/>
    </xf>
    <xf numFmtId="0" fontId="16" fillId="9" borderId="13" xfId="0" applyFont="1" applyFill="1" applyBorder="1" applyAlignment="1">
      <alignment horizontal="center" vertical="center" wrapText="1"/>
    </xf>
    <xf numFmtId="0" fontId="16" fillId="13" borderId="19" xfId="4" applyFont="1" applyFill="1" applyBorder="1" applyAlignment="1">
      <alignment horizontal="center" vertical="center" wrapText="1"/>
    </xf>
    <xf numFmtId="0" fontId="16" fillId="13" borderId="30" xfId="4" applyFont="1" applyFill="1" applyBorder="1" applyAlignment="1">
      <alignment horizontal="center" vertical="center" wrapText="1"/>
    </xf>
    <xf numFmtId="0" fontId="16" fillId="9" borderId="21" xfId="0" applyFont="1" applyFill="1" applyBorder="1" applyAlignment="1">
      <alignment horizontal="center" vertical="center" wrapText="1"/>
    </xf>
    <xf numFmtId="0" fontId="19" fillId="12" borderId="3" xfId="2" applyFont="1" applyFill="1" applyBorder="1" applyAlignment="1">
      <alignment horizontal="center" vertical="center" textRotation="90" wrapText="1"/>
    </xf>
    <xf numFmtId="0" fontId="16" fillId="9" borderId="13" xfId="0" applyFont="1" applyFill="1" applyBorder="1" applyAlignment="1">
      <alignment horizontal="center" vertical="center" wrapText="1"/>
    </xf>
    <xf numFmtId="0" fontId="3" fillId="0" borderId="13" xfId="0" applyFont="1" applyBorder="1" applyAlignment="1">
      <alignment vertical="center" wrapText="1"/>
    </xf>
    <xf numFmtId="0" fontId="2" fillId="0" borderId="13" xfId="0" applyFont="1" applyBorder="1" applyAlignment="1">
      <alignment vertical="center" wrapText="1"/>
    </xf>
    <xf numFmtId="0" fontId="1" fillId="0" borderId="13" xfId="0" applyFont="1" applyBorder="1" applyAlignment="1">
      <alignment vertical="center" wrapText="1"/>
    </xf>
    <xf numFmtId="0" fontId="17" fillId="0" borderId="12" xfId="0" applyFont="1" applyBorder="1" applyAlignment="1">
      <alignment horizontal="center" vertical="center"/>
    </xf>
    <xf numFmtId="0" fontId="7" fillId="0" borderId="12" xfId="0" applyFont="1" applyBorder="1" applyAlignment="1">
      <alignment horizontal="center" vertical="center"/>
    </xf>
    <xf numFmtId="0" fontId="13" fillId="0" borderId="1" xfId="0" applyFont="1" applyBorder="1" applyAlignment="1">
      <alignment horizontal="center" vertical="center"/>
    </xf>
    <xf numFmtId="0" fontId="13" fillId="0" borderId="2" xfId="0" applyFont="1" applyBorder="1" applyAlignment="1">
      <alignment horizontal="center" vertical="center"/>
    </xf>
    <xf numFmtId="0" fontId="13" fillId="0" borderId="3" xfId="0" applyFont="1" applyBorder="1" applyAlignment="1">
      <alignment horizontal="center" vertical="center"/>
    </xf>
    <xf numFmtId="0" fontId="11" fillId="0" borderId="4" xfId="0" applyFont="1" applyBorder="1" applyAlignment="1">
      <alignment horizontal="center" vertical="center"/>
    </xf>
    <xf numFmtId="0" fontId="11" fillId="0" borderId="5" xfId="0" applyFont="1" applyBorder="1" applyAlignment="1">
      <alignment horizontal="center" vertical="center"/>
    </xf>
    <xf numFmtId="0" fontId="11" fillId="0" borderId="6" xfId="0" applyFont="1" applyBorder="1" applyAlignment="1">
      <alignment horizontal="center" vertical="center"/>
    </xf>
    <xf numFmtId="0" fontId="11" fillId="0" borderId="7" xfId="0" applyFont="1" applyBorder="1" applyAlignment="1">
      <alignment horizontal="center" vertical="center"/>
    </xf>
    <xf numFmtId="0" fontId="11" fillId="0" borderId="0" xfId="0" applyFont="1" applyBorder="1" applyAlignment="1">
      <alignment horizontal="center" vertical="center"/>
    </xf>
    <xf numFmtId="0" fontId="11" fillId="0" borderId="8" xfId="0" applyFont="1" applyBorder="1" applyAlignment="1">
      <alignment horizontal="center" vertical="center"/>
    </xf>
    <xf numFmtId="0" fontId="11" fillId="0" borderId="9" xfId="0" applyFont="1" applyBorder="1" applyAlignment="1">
      <alignment horizontal="center" vertical="center"/>
    </xf>
    <xf numFmtId="0" fontId="11" fillId="0" borderId="10" xfId="0" applyFont="1" applyBorder="1" applyAlignment="1">
      <alignment horizontal="center" vertical="center"/>
    </xf>
    <xf numFmtId="0" fontId="11" fillId="0" borderId="11" xfId="0" applyFont="1" applyBorder="1" applyAlignment="1">
      <alignment horizontal="center" vertical="center"/>
    </xf>
    <xf numFmtId="0" fontId="0" fillId="0" borderId="4" xfId="0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6" xfId="0" applyBorder="1" applyAlignment="1">
      <alignment horizontal="center"/>
    </xf>
    <xf numFmtId="0" fontId="0" fillId="0" borderId="7" xfId="0" applyBorder="1" applyAlignment="1">
      <alignment horizontal="center"/>
    </xf>
    <xf numFmtId="0" fontId="0" fillId="0" borderId="0" xfId="0" applyBorder="1" applyAlignment="1">
      <alignment horizontal="center"/>
    </xf>
    <xf numFmtId="0" fontId="0" fillId="0" borderId="8" xfId="0" applyBorder="1" applyAlignment="1">
      <alignment horizontal="center"/>
    </xf>
    <xf numFmtId="0" fontId="0" fillId="0" borderId="9" xfId="0" applyBorder="1" applyAlignment="1">
      <alignment horizontal="center"/>
    </xf>
    <xf numFmtId="0" fontId="0" fillId="0" borderId="10" xfId="0" applyBorder="1" applyAlignment="1">
      <alignment horizontal="center"/>
    </xf>
    <xf numFmtId="0" fontId="0" fillId="0" borderId="11" xfId="0" applyBorder="1" applyAlignment="1">
      <alignment horizontal="center"/>
    </xf>
    <xf numFmtId="0" fontId="11" fillId="0" borderId="1" xfId="0" applyFont="1" applyBorder="1" applyAlignment="1">
      <alignment horizontal="center" vertical="center"/>
    </xf>
    <xf numFmtId="0" fontId="11" fillId="0" borderId="2" xfId="0" applyFont="1" applyBorder="1" applyAlignment="1">
      <alignment horizontal="center" vertical="center"/>
    </xf>
    <xf numFmtId="0" fontId="11" fillId="0" borderId="3" xfId="0" applyFont="1" applyBorder="1" applyAlignment="1">
      <alignment horizontal="center" vertical="center"/>
    </xf>
    <xf numFmtId="0" fontId="14" fillId="7" borderId="9" xfId="0" applyFont="1" applyFill="1" applyBorder="1" applyAlignment="1">
      <alignment horizontal="center" vertical="center"/>
    </xf>
    <xf numFmtId="0" fontId="14" fillId="7" borderId="10" xfId="0" applyFont="1" applyFill="1" applyBorder="1" applyAlignment="1">
      <alignment horizontal="center" vertical="center"/>
    </xf>
    <xf numFmtId="0" fontId="10" fillId="3" borderId="1" xfId="2" applyFont="1" applyBorder="1" applyAlignment="1">
      <alignment horizontal="center" vertical="center"/>
    </xf>
    <xf numFmtId="0" fontId="10" fillId="3" borderId="13" xfId="2" applyFont="1" applyBorder="1" applyAlignment="1">
      <alignment horizontal="center" vertical="center"/>
    </xf>
    <xf numFmtId="0" fontId="16" fillId="4" borderId="2" xfId="3" applyFont="1" applyBorder="1" applyAlignment="1" applyProtection="1">
      <alignment horizontal="center" vertical="center"/>
      <protection locked="0"/>
    </xf>
    <xf numFmtId="0" fontId="16" fillId="4" borderId="3" xfId="3" applyFont="1" applyBorder="1" applyAlignment="1" applyProtection="1">
      <alignment horizontal="center" vertical="center"/>
      <protection locked="0"/>
    </xf>
    <xf numFmtId="0" fontId="16" fillId="5" borderId="1" xfId="4" applyFont="1" applyBorder="1" applyAlignment="1">
      <alignment horizontal="center" vertical="center" wrapText="1"/>
    </xf>
    <xf numFmtId="0" fontId="16" fillId="5" borderId="2" xfId="4" applyFont="1" applyBorder="1" applyAlignment="1">
      <alignment horizontal="center" vertical="center" wrapText="1"/>
    </xf>
    <xf numFmtId="0" fontId="16" fillId="5" borderId="3" xfId="4" applyFont="1" applyBorder="1" applyAlignment="1">
      <alignment horizontal="center" vertical="center" wrapText="1"/>
    </xf>
    <xf numFmtId="0" fontId="16" fillId="9" borderId="1" xfId="0" applyFont="1" applyFill="1" applyBorder="1" applyAlignment="1" applyProtection="1">
      <alignment horizontal="center"/>
      <protection locked="0"/>
    </xf>
    <xf numFmtId="0" fontId="16" fillId="9" borderId="2" xfId="0" applyFont="1" applyFill="1" applyBorder="1" applyAlignment="1" applyProtection="1">
      <alignment horizontal="center"/>
      <protection locked="0"/>
    </xf>
    <xf numFmtId="0" fontId="16" fillId="9" borderId="3" xfId="0" applyFont="1" applyFill="1" applyBorder="1" applyAlignment="1" applyProtection="1">
      <alignment horizontal="center"/>
      <protection locked="0"/>
    </xf>
    <xf numFmtId="0" fontId="16" fillId="10" borderId="12" xfId="0" applyFont="1" applyFill="1" applyBorder="1" applyAlignment="1">
      <alignment horizontal="center" vertical="center" wrapText="1"/>
    </xf>
    <xf numFmtId="0" fontId="16" fillId="10" borderId="14" xfId="0" applyFont="1" applyFill="1" applyBorder="1" applyAlignment="1">
      <alignment horizontal="center" vertical="center" wrapText="1"/>
    </xf>
    <xf numFmtId="0" fontId="16" fillId="9" borderId="13" xfId="0" applyFont="1" applyFill="1" applyBorder="1" applyAlignment="1">
      <alignment horizontal="center" vertical="center"/>
    </xf>
    <xf numFmtId="0" fontId="16" fillId="9" borderId="13" xfId="0" applyFont="1" applyFill="1" applyBorder="1" applyAlignment="1">
      <alignment horizontal="center" vertical="center" wrapText="1"/>
    </xf>
    <xf numFmtId="0" fontId="16" fillId="9" borderId="4" xfId="0" applyFont="1" applyFill="1" applyBorder="1" applyAlignment="1">
      <alignment horizontal="center" vertical="center" wrapText="1"/>
    </xf>
    <xf numFmtId="0" fontId="16" fillId="9" borderId="5" xfId="0" applyFont="1" applyFill="1" applyBorder="1" applyAlignment="1">
      <alignment horizontal="center" vertical="center" wrapText="1"/>
    </xf>
    <xf numFmtId="0" fontId="16" fillId="9" borderId="6" xfId="0" applyFont="1" applyFill="1" applyBorder="1" applyAlignment="1">
      <alignment horizontal="center" vertical="center" wrapText="1"/>
    </xf>
    <xf numFmtId="0" fontId="16" fillId="9" borderId="9" xfId="0" applyFont="1" applyFill="1" applyBorder="1" applyAlignment="1">
      <alignment horizontal="center" vertical="center" wrapText="1"/>
    </xf>
    <xf numFmtId="0" fontId="16" fillId="9" borderId="10" xfId="0" applyFont="1" applyFill="1" applyBorder="1" applyAlignment="1">
      <alignment horizontal="center" vertical="center" wrapText="1"/>
    </xf>
    <xf numFmtId="0" fontId="16" fillId="9" borderId="11" xfId="0" applyFont="1" applyFill="1" applyBorder="1" applyAlignment="1">
      <alignment horizontal="center" vertical="center" wrapText="1"/>
    </xf>
    <xf numFmtId="0" fontId="19" fillId="8" borderId="3" xfId="2" applyFont="1" applyFill="1" applyBorder="1" applyAlignment="1">
      <alignment horizontal="center" vertical="center" textRotation="90"/>
    </xf>
    <xf numFmtId="0" fontId="17" fillId="0" borderId="1" xfId="0" applyFont="1" applyBorder="1" applyAlignment="1">
      <alignment horizontal="center" vertical="center" wrapText="1"/>
    </xf>
    <xf numFmtId="0" fontId="17" fillId="0" borderId="3" xfId="0" applyFont="1" applyBorder="1" applyAlignment="1">
      <alignment horizontal="center" vertical="center" wrapText="1"/>
    </xf>
    <xf numFmtId="0" fontId="4" fillId="6" borderId="1" xfId="0" applyFont="1" applyFill="1" applyBorder="1" applyAlignment="1">
      <alignment horizontal="center" wrapText="1"/>
    </xf>
    <xf numFmtId="0" fontId="18" fillId="6" borderId="2" xfId="0" applyFont="1" applyFill="1" applyBorder="1" applyAlignment="1">
      <alignment horizontal="center" wrapText="1"/>
    </xf>
    <xf numFmtId="0" fontId="18" fillId="6" borderId="3" xfId="0" applyFont="1" applyFill="1" applyBorder="1" applyAlignment="1">
      <alignment horizontal="center" wrapText="1"/>
    </xf>
    <xf numFmtId="0" fontId="22" fillId="6" borderId="1" xfId="0" applyFont="1" applyFill="1" applyBorder="1" applyAlignment="1">
      <alignment horizontal="center" wrapText="1"/>
    </xf>
    <xf numFmtId="0" fontId="22" fillId="6" borderId="2" xfId="0" applyFont="1" applyFill="1" applyBorder="1" applyAlignment="1">
      <alignment horizontal="center" wrapText="1"/>
    </xf>
    <xf numFmtId="0" fontId="22" fillId="6" borderId="3" xfId="0" applyFont="1" applyFill="1" applyBorder="1" applyAlignment="1">
      <alignment horizontal="center" wrapText="1"/>
    </xf>
    <xf numFmtId="0" fontId="18" fillId="0" borderId="13" xfId="0" applyFont="1" applyBorder="1" applyAlignment="1">
      <alignment horizontal="center" vertical="center" wrapText="1"/>
    </xf>
    <xf numFmtId="0" fontId="8" fillId="0" borderId="13" xfId="0" applyFont="1" applyBorder="1" applyAlignment="1">
      <alignment horizontal="center" vertical="center" wrapText="1"/>
    </xf>
    <xf numFmtId="0" fontId="22" fillId="6" borderId="1" xfId="0" applyFont="1" applyFill="1" applyBorder="1" applyAlignment="1">
      <alignment horizontal="center" vertical="center" wrapText="1"/>
    </xf>
    <xf numFmtId="0" fontId="22" fillId="6" borderId="2" xfId="0" applyFont="1" applyFill="1" applyBorder="1" applyAlignment="1">
      <alignment horizontal="center" vertical="center" wrapText="1"/>
    </xf>
    <xf numFmtId="0" fontId="22" fillId="6" borderId="3" xfId="0" applyFont="1" applyFill="1" applyBorder="1" applyAlignment="1">
      <alignment horizontal="center" vertical="center" wrapText="1"/>
    </xf>
    <xf numFmtId="0" fontId="20" fillId="0" borderId="1" xfId="0" applyFont="1" applyBorder="1" applyAlignment="1">
      <alignment horizontal="center" vertical="center" wrapText="1"/>
    </xf>
    <xf numFmtId="0" fontId="20" fillId="0" borderId="3" xfId="0" applyFont="1" applyBorder="1" applyAlignment="1">
      <alignment horizontal="center" vertical="center" wrapText="1"/>
    </xf>
    <xf numFmtId="0" fontId="23" fillId="0" borderId="13" xfId="0" applyFont="1" applyFill="1" applyBorder="1" applyAlignment="1">
      <alignment horizontal="center"/>
    </xf>
    <xf numFmtId="0" fontId="16" fillId="9" borderId="4" xfId="0" applyFont="1" applyFill="1" applyBorder="1" applyAlignment="1">
      <alignment horizontal="center" vertical="center"/>
    </xf>
    <xf numFmtId="0" fontId="16" fillId="9" borderId="6" xfId="0" applyFont="1" applyFill="1" applyBorder="1" applyAlignment="1">
      <alignment horizontal="center" vertical="center"/>
    </xf>
    <xf numFmtId="0" fontId="16" fillId="9" borderId="9" xfId="0" applyFont="1" applyFill="1" applyBorder="1" applyAlignment="1">
      <alignment horizontal="center" vertical="center"/>
    </xf>
    <xf numFmtId="0" fontId="16" fillId="9" borderId="11" xfId="0" applyFont="1" applyFill="1" applyBorder="1" applyAlignment="1">
      <alignment horizontal="center" vertical="center"/>
    </xf>
    <xf numFmtId="0" fontId="8" fillId="6" borderId="1" xfId="0" applyFont="1" applyFill="1" applyBorder="1" applyAlignment="1">
      <alignment horizontal="center" wrapText="1"/>
    </xf>
    <xf numFmtId="0" fontId="9" fillId="6" borderId="2" xfId="0" applyFont="1" applyFill="1" applyBorder="1" applyAlignment="1">
      <alignment horizontal="center" wrapText="1"/>
    </xf>
    <xf numFmtId="0" fontId="9" fillId="6" borderId="3" xfId="0" applyFont="1" applyFill="1" applyBorder="1" applyAlignment="1">
      <alignment horizontal="center" wrapText="1"/>
    </xf>
    <xf numFmtId="0" fontId="8" fillId="0" borderId="13" xfId="0" applyFont="1" applyFill="1" applyBorder="1" applyAlignment="1">
      <alignment horizontal="left" wrapText="1"/>
    </xf>
    <xf numFmtId="0" fontId="18" fillId="0" borderId="13" xfId="0" applyFont="1" applyFill="1" applyBorder="1" applyAlignment="1">
      <alignment horizontal="left" wrapText="1"/>
    </xf>
    <xf numFmtId="0" fontId="18" fillId="0" borderId="13" xfId="0" applyFont="1" applyFill="1" applyBorder="1" applyAlignment="1">
      <alignment horizontal="center"/>
    </xf>
    <xf numFmtId="0" fontId="18" fillId="6" borderId="1" xfId="0" applyFont="1" applyFill="1" applyBorder="1" applyAlignment="1">
      <alignment horizontal="center" wrapText="1"/>
    </xf>
    <xf numFmtId="0" fontId="3" fillId="0" borderId="1" xfId="0" applyFont="1" applyBorder="1" applyAlignment="1">
      <alignment horizontal="center" vertical="center" wrapText="1"/>
    </xf>
    <xf numFmtId="0" fontId="18" fillId="0" borderId="3" xfId="0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 wrapText="1"/>
    </xf>
    <xf numFmtId="0" fontId="18" fillId="0" borderId="1" xfId="0" applyFont="1" applyBorder="1" applyAlignment="1">
      <alignment horizontal="center" vertical="center" wrapText="1"/>
    </xf>
    <xf numFmtId="0" fontId="23" fillId="0" borderId="13" xfId="0" applyFont="1" applyBorder="1" applyAlignment="1">
      <alignment horizontal="center" vertical="center" wrapText="1"/>
    </xf>
    <xf numFmtId="0" fontId="19" fillId="12" borderId="6" xfId="2" applyFont="1" applyFill="1" applyBorder="1" applyAlignment="1">
      <alignment horizontal="center" vertical="center" textRotation="90" wrapText="1"/>
    </xf>
    <xf numFmtId="0" fontId="19" fillId="12" borderId="8" xfId="2" applyFont="1" applyFill="1" applyBorder="1" applyAlignment="1">
      <alignment horizontal="center" vertical="center" textRotation="90" wrapText="1"/>
    </xf>
    <xf numFmtId="0" fontId="19" fillId="12" borderId="11" xfId="2" applyFont="1" applyFill="1" applyBorder="1" applyAlignment="1">
      <alignment horizontal="center" vertical="center" textRotation="90" wrapText="1"/>
    </xf>
    <xf numFmtId="0" fontId="8" fillId="0" borderId="1" xfId="0" applyFont="1" applyBorder="1" applyAlignment="1">
      <alignment horizontal="center" vertical="center" wrapText="1"/>
    </xf>
    <xf numFmtId="0" fontId="8" fillId="0" borderId="13" xfId="0" applyFont="1" applyFill="1" applyBorder="1" applyAlignment="1">
      <alignment horizontal="center"/>
    </xf>
    <xf numFmtId="0" fontId="16" fillId="5" borderId="15" xfId="4" applyFont="1" applyBorder="1" applyAlignment="1">
      <alignment horizontal="center" vertical="center"/>
    </xf>
    <xf numFmtId="0" fontId="16" fillId="5" borderId="16" xfId="4" applyFont="1" applyBorder="1" applyAlignment="1">
      <alignment horizontal="center" vertical="center"/>
    </xf>
    <xf numFmtId="0" fontId="16" fillId="5" borderId="17" xfId="4" applyFont="1" applyBorder="1" applyAlignment="1">
      <alignment horizontal="center" vertical="center"/>
    </xf>
    <xf numFmtId="0" fontId="19" fillId="12" borderId="3" xfId="2" applyFont="1" applyFill="1" applyBorder="1" applyAlignment="1">
      <alignment horizontal="center" vertical="center" textRotation="90" wrapText="1"/>
    </xf>
    <xf numFmtId="0" fontId="6" fillId="6" borderId="1" xfId="0" applyFont="1" applyFill="1" applyBorder="1" applyAlignment="1">
      <alignment horizontal="center" wrapText="1"/>
    </xf>
    <xf numFmtId="0" fontId="22" fillId="0" borderId="13" xfId="0" applyFont="1" applyFill="1" applyBorder="1" applyAlignment="1">
      <alignment horizontal="center"/>
    </xf>
    <xf numFmtId="0" fontId="16" fillId="13" borderId="19" xfId="4" applyFont="1" applyFill="1" applyBorder="1" applyAlignment="1">
      <alignment horizontal="center" vertical="center" wrapText="1"/>
    </xf>
    <xf numFmtId="0" fontId="16" fillId="13" borderId="30" xfId="4" applyFont="1" applyFill="1" applyBorder="1" applyAlignment="1">
      <alignment horizontal="center" vertical="center" wrapText="1"/>
    </xf>
    <xf numFmtId="0" fontId="17" fillId="8" borderId="19" xfId="0" applyFont="1" applyFill="1" applyBorder="1" applyAlignment="1">
      <alignment horizontal="center" vertical="center" wrapText="1"/>
    </xf>
    <xf numFmtId="0" fontId="17" fillId="8" borderId="30" xfId="0" applyFont="1" applyFill="1" applyBorder="1" applyAlignment="1">
      <alignment horizontal="center" vertical="center" wrapText="1"/>
    </xf>
    <xf numFmtId="0" fontId="16" fillId="3" borderId="4" xfId="2" applyFont="1" applyBorder="1" applyAlignment="1">
      <alignment horizontal="center" vertical="center"/>
    </xf>
    <xf numFmtId="0" fontId="16" fillId="3" borderId="9" xfId="2" applyFont="1" applyBorder="1" applyAlignment="1">
      <alignment horizontal="center" vertical="center"/>
    </xf>
    <xf numFmtId="0" fontId="16" fillId="4" borderId="15" xfId="3" applyFont="1" applyBorder="1" applyAlignment="1">
      <alignment horizontal="center" vertical="center"/>
    </xf>
    <xf numFmtId="0" fontId="16" fillId="4" borderId="16" xfId="3" applyFont="1" applyBorder="1" applyAlignment="1">
      <alignment horizontal="center" vertical="center"/>
    </xf>
    <xf numFmtId="0" fontId="16" fillId="4" borderId="17" xfId="3" applyFont="1" applyBorder="1" applyAlignment="1">
      <alignment horizontal="center" vertical="center"/>
    </xf>
    <xf numFmtId="0" fontId="16" fillId="5" borderId="18" xfId="4" applyFont="1" applyBorder="1" applyAlignment="1">
      <alignment horizontal="center" vertical="center"/>
    </xf>
    <xf numFmtId="0" fontId="16" fillId="13" borderId="29" xfId="4" applyFont="1" applyFill="1" applyBorder="1" applyAlignment="1">
      <alignment horizontal="center" vertical="center" wrapText="1"/>
    </xf>
    <xf numFmtId="0" fontId="17" fillId="8" borderId="47" xfId="0" applyFont="1" applyFill="1" applyBorder="1" applyAlignment="1">
      <alignment horizontal="center" vertical="center" wrapText="1"/>
    </xf>
    <xf numFmtId="0" fontId="17" fillId="0" borderId="4" xfId="0" applyFont="1" applyBorder="1" applyAlignment="1">
      <alignment horizontal="center" vertical="center" wrapText="1"/>
    </xf>
    <xf numFmtId="0" fontId="17" fillId="0" borderId="6" xfId="0" applyFont="1" applyBorder="1" applyAlignment="1">
      <alignment horizontal="center" vertical="center" wrapText="1"/>
    </xf>
    <xf numFmtId="0" fontId="18" fillId="6" borderId="4" xfId="0" applyFont="1" applyFill="1" applyBorder="1" applyAlignment="1">
      <alignment horizontal="center" wrapText="1"/>
    </xf>
    <xf numFmtId="0" fontId="18" fillId="6" borderId="5" xfId="0" applyFont="1" applyFill="1" applyBorder="1" applyAlignment="1">
      <alignment horizontal="center" wrapText="1"/>
    </xf>
    <xf numFmtId="0" fontId="18" fillId="6" borderId="6" xfId="0" applyFont="1" applyFill="1" applyBorder="1" applyAlignment="1">
      <alignment horizontal="center" wrapText="1"/>
    </xf>
    <xf numFmtId="0" fontId="16" fillId="9" borderId="22" xfId="0" applyFont="1" applyFill="1" applyBorder="1" applyAlignment="1">
      <alignment horizontal="center" vertical="center" wrapText="1"/>
    </xf>
    <xf numFmtId="0" fontId="16" fillId="9" borderId="23" xfId="0" applyFont="1" applyFill="1" applyBorder="1" applyAlignment="1">
      <alignment horizontal="center" vertical="center" wrapText="1"/>
    </xf>
    <xf numFmtId="0" fontId="16" fillId="9" borderId="24" xfId="0" applyFont="1" applyFill="1" applyBorder="1" applyAlignment="1">
      <alignment horizontal="center" vertical="center" wrapText="1"/>
    </xf>
    <xf numFmtId="0" fontId="16" fillId="9" borderId="15" xfId="0" applyFont="1" applyFill="1" applyBorder="1" applyAlignment="1">
      <alignment horizontal="center" vertical="center" wrapText="1"/>
    </xf>
    <xf numFmtId="0" fontId="16" fillId="9" borderId="16" xfId="0" applyFont="1" applyFill="1" applyBorder="1" applyAlignment="1">
      <alignment horizontal="center" vertical="center" wrapText="1"/>
    </xf>
    <xf numFmtId="0" fontId="16" fillId="9" borderId="20" xfId="0" applyFont="1" applyFill="1" applyBorder="1" applyAlignment="1">
      <alignment horizontal="center" vertical="center" wrapText="1"/>
    </xf>
    <xf numFmtId="0" fontId="16" fillId="9" borderId="21" xfId="0" applyFont="1" applyFill="1" applyBorder="1" applyAlignment="1">
      <alignment horizontal="center" vertical="center" wrapText="1"/>
    </xf>
    <xf numFmtId="0" fontId="16" fillId="9" borderId="17" xfId="0" applyFont="1" applyFill="1" applyBorder="1" applyAlignment="1">
      <alignment horizontal="center" vertical="center" wrapText="1"/>
    </xf>
    <xf numFmtId="0" fontId="22" fillId="0" borderId="1" xfId="0" applyFont="1" applyBorder="1" applyAlignment="1">
      <alignment horizontal="center" vertical="center" wrapText="1"/>
    </xf>
    <xf numFmtId="0" fontId="22" fillId="0" borderId="3" xfId="0" applyFont="1" applyBorder="1" applyAlignment="1">
      <alignment horizontal="center" vertical="center" wrapText="1"/>
    </xf>
    <xf numFmtId="0" fontId="11" fillId="0" borderId="1" xfId="0" applyFont="1" applyBorder="1" applyAlignment="1">
      <alignment horizontal="center"/>
    </xf>
    <xf numFmtId="0" fontId="11" fillId="0" borderId="2" xfId="0" applyFont="1" applyBorder="1" applyAlignment="1">
      <alignment horizontal="center"/>
    </xf>
    <xf numFmtId="0" fontId="11" fillId="0" borderId="3" xfId="0" applyFont="1" applyBorder="1" applyAlignment="1">
      <alignment horizontal="center"/>
    </xf>
  </cellXfs>
  <cellStyles count="5">
    <cellStyle name="60% - Énfasis1" xfId="2" builtinId="32"/>
    <cellStyle name="Énfasis1" xfId="1" builtinId="29"/>
    <cellStyle name="Énfasis2" xfId="3" builtinId="33"/>
    <cellStyle name="Énfasis3" xfId="4" builtinId="37"/>
    <cellStyle name="Normal" xfId="0" builtinId="0"/>
  </cellStyles>
  <dxfs count="21">
    <dxf>
      <fill>
        <patternFill>
          <bgColor theme="9" tint="0.59996337778862885"/>
        </patternFill>
      </fill>
    </dxf>
    <dxf>
      <font>
        <color theme="1"/>
      </font>
      <fill>
        <patternFill>
          <bgColor theme="9" tint="0.59996337778862885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9" tint="0.59996337778862885"/>
        </patternFill>
      </fill>
    </dxf>
    <dxf>
      <font>
        <color theme="1"/>
      </font>
      <fill>
        <patternFill>
          <bgColor theme="9" tint="0.59996337778862885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9" tint="0.59996337778862885"/>
        </patternFill>
      </fill>
    </dxf>
    <dxf>
      <font>
        <color theme="1"/>
      </font>
      <fill>
        <patternFill>
          <bgColor theme="9" tint="0.59996337778862885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9" tint="0.59996337778862885"/>
        </patternFill>
      </fill>
    </dxf>
    <dxf>
      <font>
        <color theme="1"/>
      </font>
      <fill>
        <patternFill>
          <bgColor theme="9" tint="0.59996337778862885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9" tint="0.59996337778862885"/>
        </patternFill>
      </fill>
    </dxf>
    <dxf>
      <font>
        <color theme="1"/>
      </font>
      <fill>
        <patternFill>
          <bgColor theme="9" tint="0.59996337778862885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9" tint="0.59996337778862885"/>
        </patternFill>
      </fill>
    </dxf>
    <dxf>
      <font>
        <color theme="1"/>
      </font>
      <fill>
        <patternFill>
          <bgColor theme="9" tint="0.59996337778862885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9" tint="0.59996337778862885"/>
        </patternFill>
      </fill>
    </dxf>
    <dxf>
      <font>
        <color theme="1"/>
      </font>
      <fill>
        <patternFill>
          <bgColor theme="9" tint="0.59996337778862885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6.png"/><Relationship Id="rId13" Type="http://schemas.openxmlformats.org/officeDocument/2006/relationships/image" Target="../media/image9.png"/><Relationship Id="rId3" Type="http://schemas.openxmlformats.org/officeDocument/2006/relationships/image" Target="../media/image3.png"/><Relationship Id="rId7" Type="http://schemas.microsoft.com/office/2007/relationships/hdphoto" Target="../media/hdphoto2.wdp"/><Relationship Id="rId12" Type="http://schemas.openxmlformats.org/officeDocument/2006/relationships/image" Target="../media/image8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5.png"/><Relationship Id="rId11" Type="http://schemas.microsoft.com/office/2007/relationships/hdphoto" Target="../media/hdphoto4.wdp"/><Relationship Id="rId5" Type="http://schemas.microsoft.com/office/2007/relationships/hdphoto" Target="../media/hdphoto1.wdp"/><Relationship Id="rId15" Type="http://schemas.openxmlformats.org/officeDocument/2006/relationships/image" Target="../media/image11.png"/><Relationship Id="rId10" Type="http://schemas.openxmlformats.org/officeDocument/2006/relationships/image" Target="../media/image7.png"/><Relationship Id="rId4" Type="http://schemas.openxmlformats.org/officeDocument/2006/relationships/image" Target="../media/image4.png"/><Relationship Id="rId9" Type="http://schemas.microsoft.com/office/2007/relationships/hdphoto" Target="../media/hdphoto3.wdp"/><Relationship Id="rId14" Type="http://schemas.openxmlformats.org/officeDocument/2006/relationships/image" Target="../media/image10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6.png"/><Relationship Id="rId13" Type="http://schemas.openxmlformats.org/officeDocument/2006/relationships/image" Target="../media/image9.png"/><Relationship Id="rId3" Type="http://schemas.openxmlformats.org/officeDocument/2006/relationships/image" Target="../media/image3.png"/><Relationship Id="rId7" Type="http://schemas.microsoft.com/office/2007/relationships/hdphoto" Target="../media/hdphoto2.wdp"/><Relationship Id="rId12" Type="http://schemas.openxmlformats.org/officeDocument/2006/relationships/image" Target="../media/image8.png"/><Relationship Id="rId2" Type="http://schemas.openxmlformats.org/officeDocument/2006/relationships/image" Target="../media/image2.png"/><Relationship Id="rId16" Type="http://schemas.openxmlformats.org/officeDocument/2006/relationships/image" Target="../media/image12.png"/><Relationship Id="rId1" Type="http://schemas.openxmlformats.org/officeDocument/2006/relationships/image" Target="../media/image1.png"/><Relationship Id="rId6" Type="http://schemas.openxmlformats.org/officeDocument/2006/relationships/image" Target="../media/image5.png"/><Relationship Id="rId11" Type="http://schemas.microsoft.com/office/2007/relationships/hdphoto" Target="../media/hdphoto4.wdp"/><Relationship Id="rId5" Type="http://schemas.microsoft.com/office/2007/relationships/hdphoto" Target="../media/hdphoto1.wdp"/><Relationship Id="rId15" Type="http://schemas.openxmlformats.org/officeDocument/2006/relationships/image" Target="../media/image11.png"/><Relationship Id="rId10" Type="http://schemas.openxmlformats.org/officeDocument/2006/relationships/image" Target="../media/image7.png"/><Relationship Id="rId4" Type="http://schemas.openxmlformats.org/officeDocument/2006/relationships/image" Target="../media/image4.png"/><Relationship Id="rId9" Type="http://schemas.microsoft.com/office/2007/relationships/hdphoto" Target="../media/hdphoto3.wdp"/><Relationship Id="rId14" Type="http://schemas.openxmlformats.org/officeDocument/2006/relationships/image" Target="../media/image10.pn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6.png"/><Relationship Id="rId13" Type="http://schemas.openxmlformats.org/officeDocument/2006/relationships/image" Target="../media/image9.png"/><Relationship Id="rId3" Type="http://schemas.openxmlformats.org/officeDocument/2006/relationships/image" Target="../media/image3.png"/><Relationship Id="rId7" Type="http://schemas.microsoft.com/office/2007/relationships/hdphoto" Target="../media/hdphoto2.wdp"/><Relationship Id="rId12" Type="http://schemas.openxmlformats.org/officeDocument/2006/relationships/image" Target="../media/image8.png"/><Relationship Id="rId17" Type="http://schemas.openxmlformats.org/officeDocument/2006/relationships/image" Target="../media/image14.png"/><Relationship Id="rId2" Type="http://schemas.openxmlformats.org/officeDocument/2006/relationships/image" Target="../media/image2.png"/><Relationship Id="rId16" Type="http://schemas.openxmlformats.org/officeDocument/2006/relationships/image" Target="../media/image13.png"/><Relationship Id="rId1" Type="http://schemas.openxmlformats.org/officeDocument/2006/relationships/image" Target="../media/image1.png"/><Relationship Id="rId6" Type="http://schemas.openxmlformats.org/officeDocument/2006/relationships/image" Target="../media/image5.png"/><Relationship Id="rId11" Type="http://schemas.microsoft.com/office/2007/relationships/hdphoto" Target="../media/hdphoto4.wdp"/><Relationship Id="rId5" Type="http://schemas.microsoft.com/office/2007/relationships/hdphoto" Target="../media/hdphoto1.wdp"/><Relationship Id="rId15" Type="http://schemas.openxmlformats.org/officeDocument/2006/relationships/image" Target="../media/image11.png"/><Relationship Id="rId10" Type="http://schemas.openxmlformats.org/officeDocument/2006/relationships/image" Target="../media/image7.png"/><Relationship Id="rId4" Type="http://schemas.openxmlformats.org/officeDocument/2006/relationships/image" Target="../media/image4.png"/><Relationship Id="rId9" Type="http://schemas.microsoft.com/office/2007/relationships/hdphoto" Target="../media/hdphoto3.wdp"/><Relationship Id="rId14" Type="http://schemas.openxmlformats.org/officeDocument/2006/relationships/image" Target="../media/image10.png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image" Target="../media/image6.png"/><Relationship Id="rId13" Type="http://schemas.openxmlformats.org/officeDocument/2006/relationships/image" Target="../media/image9.png"/><Relationship Id="rId18" Type="http://schemas.openxmlformats.org/officeDocument/2006/relationships/image" Target="../media/image17.png"/><Relationship Id="rId3" Type="http://schemas.openxmlformats.org/officeDocument/2006/relationships/image" Target="../media/image3.png"/><Relationship Id="rId7" Type="http://schemas.microsoft.com/office/2007/relationships/hdphoto" Target="../media/hdphoto2.wdp"/><Relationship Id="rId12" Type="http://schemas.openxmlformats.org/officeDocument/2006/relationships/image" Target="../media/image8.png"/><Relationship Id="rId17" Type="http://schemas.openxmlformats.org/officeDocument/2006/relationships/image" Target="../media/image16.png"/><Relationship Id="rId2" Type="http://schemas.openxmlformats.org/officeDocument/2006/relationships/image" Target="../media/image2.png"/><Relationship Id="rId16" Type="http://schemas.openxmlformats.org/officeDocument/2006/relationships/image" Target="../media/image15.png"/><Relationship Id="rId1" Type="http://schemas.openxmlformats.org/officeDocument/2006/relationships/image" Target="../media/image1.png"/><Relationship Id="rId6" Type="http://schemas.openxmlformats.org/officeDocument/2006/relationships/image" Target="../media/image5.png"/><Relationship Id="rId11" Type="http://schemas.microsoft.com/office/2007/relationships/hdphoto" Target="../media/hdphoto4.wdp"/><Relationship Id="rId5" Type="http://schemas.microsoft.com/office/2007/relationships/hdphoto" Target="../media/hdphoto1.wdp"/><Relationship Id="rId15" Type="http://schemas.openxmlformats.org/officeDocument/2006/relationships/image" Target="../media/image11.png"/><Relationship Id="rId10" Type="http://schemas.openxmlformats.org/officeDocument/2006/relationships/image" Target="../media/image7.png"/><Relationship Id="rId4" Type="http://schemas.openxmlformats.org/officeDocument/2006/relationships/image" Target="../media/image4.png"/><Relationship Id="rId9" Type="http://schemas.microsoft.com/office/2007/relationships/hdphoto" Target="../media/hdphoto3.wdp"/><Relationship Id="rId14" Type="http://schemas.openxmlformats.org/officeDocument/2006/relationships/image" Target="../media/image10.png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image" Target="../media/image6.png"/><Relationship Id="rId13" Type="http://schemas.openxmlformats.org/officeDocument/2006/relationships/image" Target="../media/image9.png"/><Relationship Id="rId3" Type="http://schemas.openxmlformats.org/officeDocument/2006/relationships/image" Target="../media/image3.png"/><Relationship Id="rId7" Type="http://schemas.microsoft.com/office/2007/relationships/hdphoto" Target="../media/hdphoto2.wdp"/><Relationship Id="rId12" Type="http://schemas.openxmlformats.org/officeDocument/2006/relationships/image" Target="../media/image8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5.png"/><Relationship Id="rId11" Type="http://schemas.microsoft.com/office/2007/relationships/hdphoto" Target="../media/hdphoto4.wdp"/><Relationship Id="rId5" Type="http://schemas.microsoft.com/office/2007/relationships/hdphoto" Target="../media/hdphoto1.wdp"/><Relationship Id="rId15" Type="http://schemas.openxmlformats.org/officeDocument/2006/relationships/image" Target="../media/image11.png"/><Relationship Id="rId10" Type="http://schemas.openxmlformats.org/officeDocument/2006/relationships/image" Target="../media/image7.png"/><Relationship Id="rId4" Type="http://schemas.openxmlformats.org/officeDocument/2006/relationships/image" Target="../media/image4.png"/><Relationship Id="rId9" Type="http://schemas.microsoft.com/office/2007/relationships/hdphoto" Target="../media/hdphoto3.wdp"/><Relationship Id="rId14" Type="http://schemas.openxmlformats.org/officeDocument/2006/relationships/image" Target="../media/image10.png"/></Relationships>
</file>

<file path=xl/drawings/_rels/drawing6.xml.rels><?xml version="1.0" encoding="UTF-8" standalone="yes"?>
<Relationships xmlns="http://schemas.openxmlformats.org/package/2006/relationships"><Relationship Id="rId8" Type="http://schemas.openxmlformats.org/officeDocument/2006/relationships/image" Target="../media/image6.png"/><Relationship Id="rId13" Type="http://schemas.openxmlformats.org/officeDocument/2006/relationships/image" Target="../media/image9.png"/><Relationship Id="rId3" Type="http://schemas.openxmlformats.org/officeDocument/2006/relationships/image" Target="../media/image3.png"/><Relationship Id="rId7" Type="http://schemas.microsoft.com/office/2007/relationships/hdphoto" Target="../media/hdphoto2.wdp"/><Relationship Id="rId12" Type="http://schemas.openxmlformats.org/officeDocument/2006/relationships/image" Target="../media/image8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5.png"/><Relationship Id="rId11" Type="http://schemas.microsoft.com/office/2007/relationships/hdphoto" Target="../media/hdphoto4.wdp"/><Relationship Id="rId5" Type="http://schemas.microsoft.com/office/2007/relationships/hdphoto" Target="../media/hdphoto1.wdp"/><Relationship Id="rId15" Type="http://schemas.openxmlformats.org/officeDocument/2006/relationships/image" Target="../media/image11.png"/><Relationship Id="rId10" Type="http://schemas.openxmlformats.org/officeDocument/2006/relationships/image" Target="../media/image7.png"/><Relationship Id="rId4" Type="http://schemas.openxmlformats.org/officeDocument/2006/relationships/image" Target="../media/image4.png"/><Relationship Id="rId9" Type="http://schemas.microsoft.com/office/2007/relationships/hdphoto" Target="../media/hdphoto3.wdp"/><Relationship Id="rId14" Type="http://schemas.openxmlformats.org/officeDocument/2006/relationships/image" Target="../media/image10.png"/></Relationships>
</file>

<file path=xl/drawings/_rels/drawing7.xml.rels><?xml version="1.0" encoding="UTF-8" standalone="yes"?>
<Relationships xmlns="http://schemas.openxmlformats.org/package/2006/relationships"><Relationship Id="rId8" Type="http://schemas.openxmlformats.org/officeDocument/2006/relationships/image" Target="../media/image6.png"/><Relationship Id="rId13" Type="http://schemas.openxmlformats.org/officeDocument/2006/relationships/image" Target="../media/image9.png"/><Relationship Id="rId3" Type="http://schemas.openxmlformats.org/officeDocument/2006/relationships/image" Target="../media/image3.png"/><Relationship Id="rId7" Type="http://schemas.microsoft.com/office/2007/relationships/hdphoto" Target="../media/hdphoto2.wdp"/><Relationship Id="rId12" Type="http://schemas.openxmlformats.org/officeDocument/2006/relationships/image" Target="../media/image8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5.png"/><Relationship Id="rId11" Type="http://schemas.microsoft.com/office/2007/relationships/hdphoto" Target="../media/hdphoto4.wdp"/><Relationship Id="rId5" Type="http://schemas.microsoft.com/office/2007/relationships/hdphoto" Target="../media/hdphoto1.wdp"/><Relationship Id="rId15" Type="http://schemas.openxmlformats.org/officeDocument/2006/relationships/image" Target="../media/image11.png"/><Relationship Id="rId10" Type="http://schemas.openxmlformats.org/officeDocument/2006/relationships/image" Target="../media/image7.png"/><Relationship Id="rId4" Type="http://schemas.openxmlformats.org/officeDocument/2006/relationships/image" Target="../media/image4.png"/><Relationship Id="rId9" Type="http://schemas.microsoft.com/office/2007/relationships/hdphoto" Target="../media/hdphoto3.wdp"/><Relationship Id="rId14" Type="http://schemas.openxmlformats.org/officeDocument/2006/relationships/image" Target="../media/image10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81</xdr:col>
      <xdr:colOff>222251</xdr:colOff>
      <xdr:row>6</xdr:row>
      <xdr:rowOff>69850</xdr:rowOff>
    </xdr:from>
    <xdr:to>
      <xdr:col>82</xdr:col>
      <xdr:colOff>219075</xdr:colOff>
      <xdr:row>8</xdr:row>
      <xdr:rowOff>53975</xdr:rowOff>
    </xdr:to>
    <xdr:sp macro="" textlink="">
      <xdr:nvSpPr>
        <xdr:cNvPr id="2" name="1 Elipse"/>
        <xdr:cNvSpPr/>
      </xdr:nvSpPr>
      <xdr:spPr>
        <a:xfrm>
          <a:off x="40322501" y="1212850"/>
          <a:ext cx="377824" cy="365125"/>
        </a:xfrm>
        <a:prstGeom prst="ellipse">
          <a:avLst/>
        </a:prstGeom>
        <a:solidFill>
          <a:srgbClr val="00B0F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75</xdr:col>
      <xdr:colOff>31750</xdr:colOff>
      <xdr:row>18</xdr:row>
      <xdr:rowOff>174625</xdr:rowOff>
    </xdr:from>
    <xdr:to>
      <xdr:col>75</xdr:col>
      <xdr:colOff>279400</xdr:colOff>
      <xdr:row>20</xdr:row>
      <xdr:rowOff>279400</xdr:rowOff>
    </xdr:to>
    <xdr:sp macro="" textlink="">
      <xdr:nvSpPr>
        <xdr:cNvPr id="3" name="2 Flecha arriba y abajo"/>
        <xdr:cNvSpPr/>
      </xdr:nvSpPr>
      <xdr:spPr>
        <a:xfrm>
          <a:off x="37703125" y="3603625"/>
          <a:ext cx="247650" cy="485775"/>
        </a:xfrm>
        <a:prstGeom prst="upDownArrow">
          <a:avLst/>
        </a:prstGeom>
      </xdr:spPr>
      <xdr:style>
        <a:lnRef idx="2">
          <a:schemeClr val="accent2">
            <a:shade val="50000"/>
          </a:schemeClr>
        </a:lnRef>
        <a:fillRef idx="1">
          <a:schemeClr val="accent2"/>
        </a:fillRef>
        <a:effectRef idx="0">
          <a:schemeClr val="accent2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 editAs="oneCell">
    <xdr:from>
      <xdr:col>78</xdr:col>
      <xdr:colOff>47624</xdr:colOff>
      <xdr:row>0</xdr:row>
      <xdr:rowOff>126134</xdr:rowOff>
    </xdr:from>
    <xdr:to>
      <xdr:col>103</xdr:col>
      <xdr:colOff>137101</xdr:colOff>
      <xdr:row>19</xdr:row>
      <xdr:rowOff>158750</xdr:rowOff>
    </xdr:to>
    <xdr:pic>
      <xdr:nvPicPr>
        <xdr:cNvPr id="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8957249" y="126134"/>
          <a:ext cx="14662727" cy="3652116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twoCellAnchor editAs="oneCell">
    <xdr:from>
      <xdr:col>44</xdr:col>
      <xdr:colOff>24764</xdr:colOff>
      <xdr:row>1</xdr:row>
      <xdr:rowOff>31750</xdr:rowOff>
    </xdr:from>
    <xdr:to>
      <xdr:col>69</xdr:col>
      <xdr:colOff>2721</xdr:colOff>
      <xdr:row>20</xdr:row>
      <xdr:rowOff>7620</xdr:rowOff>
    </xdr:to>
    <xdr:pic>
      <xdr:nvPicPr>
        <xdr:cNvPr id="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1170264" y="222250"/>
          <a:ext cx="13903507" cy="3595370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twoCellAnchor>
    <xdr:from>
      <xdr:col>41</xdr:col>
      <xdr:colOff>53975</xdr:colOff>
      <xdr:row>18</xdr:row>
      <xdr:rowOff>104775</xdr:rowOff>
    </xdr:from>
    <xdr:to>
      <xdr:col>41</xdr:col>
      <xdr:colOff>295275</xdr:colOff>
      <xdr:row>20</xdr:row>
      <xdr:rowOff>234950</xdr:rowOff>
    </xdr:to>
    <xdr:sp macro="" textlink="">
      <xdr:nvSpPr>
        <xdr:cNvPr id="6" name="5 Flecha arriba y abajo"/>
        <xdr:cNvSpPr/>
      </xdr:nvSpPr>
      <xdr:spPr>
        <a:xfrm>
          <a:off x="20056475" y="3533775"/>
          <a:ext cx="241300" cy="511175"/>
        </a:xfrm>
        <a:prstGeom prst="upDownArrow">
          <a:avLst/>
        </a:prstGeom>
      </xdr:spPr>
      <xdr:style>
        <a:lnRef idx="2">
          <a:schemeClr val="accent2">
            <a:shade val="50000"/>
          </a:schemeClr>
        </a:lnRef>
        <a:fillRef idx="1">
          <a:schemeClr val="accent2"/>
        </a:fillRef>
        <a:effectRef idx="0">
          <a:schemeClr val="accent2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 editAs="oneCell">
    <xdr:from>
      <xdr:col>10</xdr:col>
      <xdr:colOff>28572</xdr:colOff>
      <xdr:row>1</xdr:row>
      <xdr:rowOff>15875</xdr:rowOff>
    </xdr:from>
    <xdr:to>
      <xdr:col>34</xdr:col>
      <xdr:colOff>460374</xdr:colOff>
      <xdr:row>20</xdr:row>
      <xdr:rowOff>5932</xdr:rowOff>
    </xdr:to>
    <xdr:pic>
      <xdr:nvPicPr>
        <xdr:cNvPr id="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314947" y="206375"/>
          <a:ext cx="12271377" cy="3609557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twoCellAnchor>
    <xdr:from>
      <xdr:col>6</xdr:col>
      <xdr:colOff>365126</xdr:colOff>
      <xdr:row>1</xdr:row>
      <xdr:rowOff>47626</xdr:rowOff>
    </xdr:from>
    <xdr:to>
      <xdr:col>7</xdr:col>
      <xdr:colOff>301625</xdr:colOff>
      <xdr:row>2</xdr:row>
      <xdr:rowOff>158750</xdr:rowOff>
    </xdr:to>
    <xdr:sp macro="" textlink="">
      <xdr:nvSpPr>
        <xdr:cNvPr id="8" name="7 Rectángulo"/>
        <xdr:cNvSpPr/>
      </xdr:nvSpPr>
      <xdr:spPr>
        <a:xfrm>
          <a:off x="4127501" y="238126"/>
          <a:ext cx="317499" cy="301624"/>
        </a:xfrm>
        <a:prstGeom prst="rect">
          <a:avLst/>
        </a:prstGeom>
        <a:solidFill>
          <a:schemeClr val="accent6">
            <a:lumMod val="75000"/>
          </a:schemeClr>
        </a:solidFill>
      </xdr:spPr>
      <xdr:style>
        <a:lnRef idx="3">
          <a:schemeClr val="lt1"/>
        </a:lnRef>
        <a:fillRef idx="1">
          <a:schemeClr val="accent6"/>
        </a:fillRef>
        <a:effectRef idx="1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15</xdr:col>
      <xdr:colOff>487250</xdr:colOff>
      <xdr:row>5</xdr:row>
      <xdr:rowOff>118457</xdr:rowOff>
    </xdr:from>
    <xdr:to>
      <xdr:col>17</xdr:col>
      <xdr:colOff>265000</xdr:colOff>
      <xdr:row>6</xdr:row>
      <xdr:rowOff>147887</xdr:rowOff>
    </xdr:to>
    <xdr:sp macro="" textlink="">
      <xdr:nvSpPr>
        <xdr:cNvPr id="9" name="8 Flecha arriba y abajo"/>
        <xdr:cNvSpPr/>
      </xdr:nvSpPr>
      <xdr:spPr>
        <a:xfrm rot="3816730">
          <a:off x="8124285" y="799922"/>
          <a:ext cx="219930" cy="762000"/>
        </a:xfrm>
        <a:prstGeom prst="upDownArrow">
          <a:avLst/>
        </a:prstGeom>
      </xdr:spPr>
      <xdr:style>
        <a:lnRef idx="2">
          <a:schemeClr val="accent2">
            <a:shade val="50000"/>
          </a:schemeClr>
        </a:lnRef>
        <a:fillRef idx="1">
          <a:schemeClr val="accent2"/>
        </a:fillRef>
        <a:effectRef idx="0">
          <a:schemeClr val="accent2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 editAs="oneCell">
    <xdr:from>
      <xdr:col>1</xdr:col>
      <xdr:colOff>76500</xdr:colOff>
      <xdr:row>10</xdr:row>
      <xdr:rowOff>97187</xdr:rowOff>
    </xdr:from>
    <xdr:to>
      <xdr:col>1</xdr:col>
      <xdr:colOff>1395157</xdr:colOff>
      <xdr:row>13</xdr:row>
      <xdr:rowOff>83580</xdr:rowOff>
    </xdr:to>
    <xdr:pic>
      <xdr:nvPicPr>
        <xdr:cNvPr id="10" name="Picture 2" descr="Resultado de imagen para san antonio express valparaiso ship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276525" y="2002187"/>
          <a:ext cx="1318657" cy="55789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47625</xdr:colOff>
      <xdr:row>5</xdr:row>
      <xdr:rowOff>142875</xdr:rowOff>
    </xdr:from>
    <xdr:to>
      <xdr:col>2</xdr:col>
      <xdr:colOff>42301</xdr:colOff>
      <xdr:row>11</xdr:row>
      <xdr:rowOff>99311</xdr:rowOff>
    </xdr:to>
    <xdr:pic>
      <xdr:nvPicPr>
        <xdr:cNvPr id="11" name="Picture 2" descr="Resultado de imagen para atlantis ship cientific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47625" y="1095375"/>
          <a:ext cx="1899676" cy="1099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422274</xdr:colOff>
      <xdr:row>15</xdr:row>
      <xdr:rowOff>161925</xdr:rowOff>
    </xdr:from>
    <xdr:to>
      <xdr:col>3</xdr:col>
      <xdr:colOff>371474</xdr:colOff>
      <xdr:row>18</xdr:row>
      <xdr:rowOff>31750</xdr:rowOff>
    </xdr:to>
    <xdr:sp macro="" textlink="">
      <xdr:nvSpPr>
        <xdr:cNvPr id="12" name="11 Sol"/>
        <xdr:cNvSpPr/>
      </xdr:nvSpPr>
      <xdr:spPr>
        <a:xfrm>
          <a:off x="2327274" y="3019425"/>
          <a:ext cx="454025" cy="44132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 editAs="oneCell">
    <xdr:from>
      <xdr:col>8</xdr:col>
      <xdr:colOff>274385</xdr:colOff>
      <xdr:row>17</xdr:row>
      <xdr:rowOff>26064</xdr:rowOff>
    </xdr:from>
    <xdr:to>
      <xdr:col>9</xdr:col>
      <xdr:colOff>311851</xdr:colOff>
      <xdr:row>19</xdr:row>
      <xdr:rowOff>91198</xdr:rowOff>
    </xdr:to>
    <xdr:pic>
      <xdr:nvPicPr>
        <xdr:cNvPr id="13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98760" y="3264564"/>
          <a:ext cx="418466" cy="4461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42</xdr:col>
      <xdr:colOff>199761</xdr:colOff>
      <xdr:row>19</xdr:row>
      <xdr:rowOff>102219</xdr:rowOff>
    </xdr:from>
    <xdr:to>
      <xdr:col>43</xdr:col>
      <xdr:colOff>173182</xdr:colOff>
      <xdr:row>20</xdr:row>
      <xdr:rowOff>305418</xdr:rowOff>
    </xdr:to>
    <xdr:sp macro="" textlink="">
      <xdr:nvSpPr>
        <xdr:cNvPr id="14" name="13 Sol"/>
        <xdr:cNvSpPr/>
      </xdr:nvSpPr>
      <xdr:spPr>
        <a:xfrm>
          <a:off x="20583261" y="3721719"/>
          <a:ext cx="354421" cy="393699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75</xdr:col>
      <xdr:colOff>24279</xdr:colOff>
      <xdr:row>16</xdr:row>
      <xdr:rowOff>101786</xdr:rowOff>
    </xdr:from>
    <xdr:to>
      <xdr:col>76</xdr:col>
      <xdr:colOff>11579</xdr:colOff>
      <xdr:row>18</xdr:row>
      <xdr:rowOff>117287</xdr:rowOff>
    </xdr:to>
    <xdr:sp macro="" textlink="">
      <xdr:nvSpPr>
        <xdr:cNvPr id="15" name="14 Sol"/>
        <xdr:cNvSpPr/>
      </xdr:nvSpPr>
      <xdr:spPr>
        <a:xfrm>
          <a:off x="37695654" y="3149786"/>
          <a:ext cx="368300" cy="396501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 editAs="oneCell">
    <xdr:from>
      <xdr:col>76</xdr:col>
      <xdr:colOff>331479</xdr:colOff>
      <xdr:row>15</xdr:row>
      <xdr:rowOff>158956</xdr:rowOff>
    </xdr:from>
    <xdr:to>
      <xdr:col>78</xdr:col>
      <xdr:colOff>18969</xdr:colOff>
      <xdr:row>18</xdr:row>
      <xdr:rowOff>90614</xdr:rowOff>
    </xdr:to>
    <xdr:pic>
      <xdr:nvPicPr>
        <xdr:cNvPr id="16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BEBA8EAE-BF5A-486C-A8C5-ECC9F3942E4B}">
              <a14:imgProps xmlns:a14="http://schemas.microsoft.com/office/drawing/2010/main">
                <a14:imgLayer r:embed="rId7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383854" y="3016456"/>
          <a:ext cx="449490" cy="5031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41</xdr:col>
      <xdr:colOff>3175</xdr:colOff>
      <xdr:row>1</xdr:row>
      <xdr:rowOff>53975</xdr:rowOff>
    </xdr:from>
    <xdr:to>
      <xdr:col>41</xdr:col>
      <xdr:colOff>301625</xdr:colOff>
      <xdr:row>2</xdr:row>
      <xdr:rowOff>127000</xdr:rowOff>
    </xdr:to>
    <xdr:sp macro="" textlink="">
      <xdr:nvSpPr>
        <xdr:cNvPr id="17" name="16 Rectángulo"/>
        <xdr:cNvSpPr/>
      </xdr:nvSpPr>
      <xdr:spPr>
        <a:xfrm>
          <a:off x="20005675" y="244475"/>
          <a:ext cx="298450" cy="263525"/>
        </a:xfrm>
        <a:prstGeom prst="rect">
          <a:avLst/>
        </a:prstGeom>
        <a:solidFill>
          <a:schemeClr val="accent6">
            <a:lumMod val="75000"/>
          </a:schemeClr>
        </a:solidFill>
      </xdr:spPr>
      <xdr:style>
        <a:lnRef idx="3">
          <a:schemeClr val="lt1"/>
        </a:lnRef>
        <a:fillRef idx="1">
          <a:schemeClr val="accent6"/>
        </a:fillRef>
        <a:effectRef idx="1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75</xdr:col>
      <xdr:colOff>34925</xdr:colOff>
      <xdr:row>1</xdr:row>
      <xdr:rowOff>17780</xdr:rowOff>
    </xdr:from>
    <xdr:to>
      <xdr:col>75</xdr:col>
      <xdr:colOff>333375</xdr:colOff>
      <xdr:row>2</xdr:row>
      <xdr:rowOff>127000</xdr:rowOff>
    </xdr:to>
    <xdr:sp macro="" textlink="">
      <xdr:nvSpPr>
        <xdr:cNvPr id="18" name="17 Rectángulo"/>
        <xdr:cNvSpPr/>
      </xdr:nvSpPr>
      <xdr:spPr>
        <a:xfrm>
          <a:off x="37706300" y="208280"/>
          <a:ext cx="298450" cy="299720"/>
        </a:xfrm>
        <a:prstGeom prst="rect">
          <a:avLst/>
        </a:prstGeom>
        <a:solidFill>
          <a:schemeClr val="accent6">
            <a:lumMod val="75000"/>
          </a:schemeClr>
        </a:solidFill>
      </xdr:spPr>
      <xdr:style>
        <a:lnRef idx="3">
          <a:schemeClr val="lt1"/>
        </a:lnRef>
        <a:fillRef idx="1">
          <a:schemeClr val="accent6"/>
        </a:fillRef>
        <a:effectRef idx="1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40</xdr:col>
      <xdr:colOff>339726</xdr:colOff>
      <xdr:row>10</xdr:row>
      <xdr:rowOff>101600</xdr:rowOff>
    </xdr:from>
    <xdr:to>
      <xdr:col>41</xdr:col>
      <xdr:colOff>288926</xdr:colOff>
      <xdr:row>11</xdr:row>
      <xdr:rowOff>184150</xdr:rowOff>
    </xdr:to>
    <xdr:sp macro="" textlink="">
      <xdr:nvSpPr>
        <xdr:cNvPr id="19" name="18 Elipse"/>
        <xdr:cNvSpPr/>
      </xdr:nvSpPr>
      <xdr:spPr>
        <a:xfrm>
          <a:off x="19961226" y="2006600"/>
          <a:ext cx="330200" cy="273050"/>
        </a:xfrm>
        <a:prstGeom prst="ellipse">
          <a:avLst/>
        </a:prstGeom>
        <a:solidFill>
          <a:srgbClr val="00B05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 editAs="oneCell">
    <xdr:from>
      <xdr:col>41</xdr:col>
      <xdr:colOff>44450</xdr:colOff>
      <xdr:row>15</xdr:row>
      <xdr:rowOff>88900</xdr:rowOff>
    </xdr:from>
    <xdr:to>
      <xdr:col>42</xdr:col>
      <xdr:colOff>76201</xdr:colOff>
      <xdr:row>17</xdr:row>
      <xdr:rowOff>153246</xdr:rowOff>
    </xdr:to>
    <xdr:pic>
      <xdr:nvPicPr>
        <xdr:cNvPr id="20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BEBA8EAE-BF5A-486C-A8C5-ECC9F3942E4B}">
              <a14:imgProps xmlns:a14="http://schemas.microsoft.com/office/drawing/2010/main">
                <a14:imgLayer r:embed="rId9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46950" y="2946400"/>
          <a:ext cx="412751" cy="44534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1697553</xdr:colOff>
      <xdr:row>15</xdr:row>
      <xdr:rowOff>178419</xdr:rowOff>
    </xdr:from>
    <xdr:to>
      <xdr:col>2</xdr:col>
      <xdr:colOff>467014</xdr:colOff>
      <xdr:row>18</xdr:row>
      <xdr:rowOff>48244</xdr:rowOff>
    </xdr:to>
    <xdr:sp macro="" textlink="">
      <xdr:nvSpPr>
        <xdr:cNvPr id="21" name="20 Sol"/>
        <xdr:cNvSpPr/>
      </xdr:nvSpPr>
      <xdr:spPr>
        <a:xfrm>
          <a:off x="1897578" y="3035919"/>
          <a:ext cx="474436" cy="44132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42</xdr:col>
      <xdr:colOff>201204</xdr:colOff>
      <xdr:row>19</xdr:row>
      <xdr:rowOff>115412</xdr:rowOff>
    </xdr:from>
    <xdr:to>
      <xdr:col>43</xdr:col>
      <xdr:colOff>156813</xdr:colOff>
      <xdr:row>20</xdr:row>
      <xdr:rowOff>318612</xdr:rowOff>
    </xdr:to>
    <xdr:sp macro="" textlink="">
      <xdr:nvSpPr>
        <xdr:cNvPr id="22" name="21 Sol"/>
        <xdr:cNvSpPr/>
      </xdr:nvSpPr>
      <xdr:spPr>
        <a:xfrm>
          <a:off x="20584704" y="3734912"/>
          <a:ext cx="336609" cy="393700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75</xdr:col>
      <xdr:colOff>176679</xdr:colOff>
      <xdr:row>17</xdr:row>
      <xdr:rowOff>63686</xdr:rowOff>
    </xdr:from>
    <xdr:to>
      <xdr:col>76</xdr:col>
      <xdr:colOff>163979</xdr:colOff>
      <xdr:row>19</xdr:row>
      <xdr:rowOff>79187</xdr:rowOff>
    </xdr:to>
    <xdr:sp macro="" textlink="">
      <xdr:nvSpPr>
        <xdr:cNvPr id="23" name="22 Sol"/>
        <xdr:cNvSpPr/>
      </xdr:nvSpPr>
      <xdr:spPr>
        <a:xfrm>
          <a:off x="37848054" y="3302186"/>
          <a:ext cx="368300" cy="396501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75</xdr:col>
      <xdr:colOff>231107</xdr:colOff>
      <xdr:row>18</xdr:row>
      <xdr:rowOff>109084</xdr:rowOff>
    </xdr:from>
    <xdr:to>
      <xdr:col>76</xdr:col>
      <xdr:colOff>218408</xdr:colOff>
      <xdr:row>20</xdr:row>
      <xdr:rowOff>124585</xdr:rowOff>
    </xdr:to>
    <xdr:sp macro="" textlink="">
      <xdr:nvSpPr>
        <xdr:cNvPr id="24" name="23 Sol"/>
        <xdr:cNvSpPr/>
      </xdr:nvSpPr>
      <xdr:spPr>
        <a:xfrm>
          <a:off x="37902482" y="3538084"/>
          <a:ext cx="368301" cy="396501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82</xdr:col>
      <xdr:colOff>2715</xdr:colOff>
      <xdr:row>8</xdr:row>
      <xdr:rowOff>130196</xdr:rowOff>
    </xdr:from>
    <xdr:to>
      <xdr:col>83</xdr:col>
      <xdr:colOff>901</xdr:colOff>
      <xdr:row>10</xdr:row>
      <xdr:rowOff>145698</xdr:rowOff>
    </xdr:to>
    <xdr:sp macro="" textlink="">
      <xdr:nvSpPr>
        <xdr:cNvPr id="25" name="24 Sol"/>
        <xdr:cNvSpPr/>
      </xdr:nvSpPr>
      <xdr:spPr>
        <a:xfrm>
          <a:off x="40579215" y="1654196"/>
          <a:ext cx="379186" cy="396502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75</xdr:col>
      <xdr:colOff>187325</xdr:colOff>
      <xdr:row>1</xdr:row>
      <xdr:rowOff>170180</xdr:rowOff>
    </xdr:from>
    <xdr:to>
      <xdr:col>76</xdr:col>
      <xdr:colOff>104775</xdr:colOff>
      <xdr:row>3</xdr:row>
      <xdr:rowOff>88900</xdr:rowOff>
    </xdr:to>
    <xdr:sp macro="" textlink="">
      <xdr:nvSpPr>
        <xdr:cNvPr id="26" name="25 Rectángulo"/>
        <xdr:cNvSpPr/>
      </xdr:nvSpPr>
      <xdr:spPr>
        <a:xfrm>
          <a:off x="37858700" y="360680"/>
          <a:ext cx="298450" cy="299720"/>
        </a:xfrm>
        <a:prstGeom prst="rect">
          <a:avLst/>
        </a:prstGeom>
        <a:solidFill>
          <a:schemeClr val="accent6">
            <a:lumMod val="75000"/>
          </a:schemeClr>
        </a:solidFill>
      </xdr:spPr>
      <xdr:style>
        <a:lnRef idx="3">
          <a:schemeClr val="lt1"/>
        </a:lnRef>
        <a:fillRef idx="1">
          <a:schemeClr val="accent6"/>
        </a:fillRef>
        <a:effectRef idx="1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 editAs="oneCell">
    <xdr:from>
      <xdr:col>76</xdr:col>
      <xdr:colOff>86714</xdr:colOff>
      <xdr:row>15</xdr:row>
      <xdr:rowOff>121145</xdr:rowOff>
    </xdr:from>
    <xdr:to>
      <xdr:col>77</xdr:col>
      <xdr:colOff>166089</xdr:colOff>
      <xdr:row>18</xdr:row>
      <xdr:rowOff>58244</xdr:rowOff>
    </xdr:to>
    <xdr:pic>
      <xdr:nvPicPr>
        <xdr:cNvPr id="27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BEBA8EAE-BF5A-486C-A8C5-ECC9F3942E4B}">
              <a14:imgProps xmlns:a14="http://schemas.microsoft.com/office/drawing/2010/main">
                <a14:imgLayer r:embed="rId11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39089" y="2978645"/>
          <a:ext cx="460375" cy="5085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41</xdr:col>
      <xdr:colOff>155575</xdr:colOff>
      <xdr:row>2</xdr:row>
      <xdr:rowOff>15875</xdr:rowOff>
    </xdr:from>
    <xdr:to>
      <xdr:col>42</xdr:col>
      <xdr:colOff>73025</xdr:colOff>
      <xdr:row>3</xdr:row>
      <xdr:rowOff>88900</xdr:rowOff>
    </xdr:to>
    <xdr:sp macro="" textlink="">
      <xdr:nvSpPr>
        <xdr:cNvPr id="28" name="27 Rectángulo"/>
        <xdr:cNvSpPr/>
      </xdr:nvSpPr>
      <xdr:spPr>
        <a:xfrm>
          <a:off x="20158075" y="396875"/>
          <a:ext cx="298450" cy="263525"/>
        </a:xfrm>
        <a:prstGeom prst="rect">
          <a:avLst/>
        </a:prstGeom>
        <a:solidFill>
          <a:schemeClr val="accent6">
            <a:lumMod val="75000"/>
          </a:schemeClr>
        </a:solidFill>
      </xdr:spPr>
      <xdr:style>
        <a:lnRef idx="3">
          <a:schemeClr val="lt1"/>
        </a:lnRef>
        <a:fillRef idx="1">
          <a:schemeClr val="accent6"/>
        </a:fillRef>
        <a:effectRef idx="1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40</xdr:col>
      <xdr:colOff>368383</xdr:colOff>
      <xdr:row>5</xdr:row>
      <xdr:rowOff>98755</xdr:rowOff>
    </xdr:from>
    <xdr:to>
      <xdr:col>41</xdr:col>
      <xdr:colOff>319397</xdr:colOff>
      <xdr:row>6</xdr:row>
      <xdr:rowOff>158717</xdr:rowOff>
    </xdr:to>
    <xdr:sp macro="" textlink="">
      <xdr:nvSpPr>
        <xdr:cNvPr id="29" name="28 Triángulo isósceles"/>
        <xdr:cNvSpPr/>
      </xdr:nvSpPr>
      <xdr:spPr>
        <a:xfrm>
          <a:off x="19989883" y="1051255"/>
          <a:ext cx="332014" cy="250462"/>
        </a:xfrm>
        <a:prstGeom prst="triangle">
          <a:avLst/>
        </a:prstGeom>
        <a:solidFill>
          <a:srgbClr val="00B0F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7</xdr:col>
      <xdr:colOff>184151</xdr:colOff>
      <xdr:row>1</xdr:row>
      <xdr:rowOff>168276</xdr:rowOff>
    </xdr:from>
    <xdr:to>
      <xdr:col>8</xdr:col>
      <xdr:colOff>120650</xdr:colOff>
      <xdr:row>3</xdr:row>
      <xdr:rowOff>88900</xdr:rowOff>
    </xdr:to>
    <xdr:sp macro="" textlink="">
      <xdr:nvSpPr>
        <xdr:cNvPr id="30" name="29 Rectángulo"/>
        <xdr:cNvSpPr/>
      </xdr:nvSpPr>
      <xdr:spPr>
        <a:xfrm>
          <a:off x="4327526" y="358776"/>
          <a:ext cx="317499" cy="301624"/>
        </a:xfrm>
        <a:prstGeom prst="rect">
          <a:avLst/>
        </a:prstGeom>
        <a:solidFill>
          <a:schemeClr val="accent6">
            <a:lumMod val="75000"/>
          </a:schemeClr>
        </a:solidFill>
      </xdr:spPr>
      <xdr:style>
        <a:lnRef idx="3">
          <a:schemeClr val="lt1"/>
        </a:lnRef>
        <a:fillRef idx="1">
          <a:schemeClr val="accent6"/>
        </a:fillRef>
        <a:effectRef idx="1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7</xdr:col>
      <xdr:colOff>29961</xdr:colOff>
      <xdr:row>6</xdr:row>
      <xdr:rowOff>14490</xdr:rowOff>
    </xdr:from>
    <xdr:to>
      <xdr:col>7</xdr:col>
      <xdr:colOff>355081</xdr:colOff>
      <xdr:row>7</xdr:row>
      <xdr:rowOff>72276</xdr:rowOff>
    </xdr:to>
    <xdr:sp macro="" textlink="">
      <xdr:nvSpPr>
        <xdr:cNvPr id="31" name="30 Triángulo isósceles"/>
        <xdr:cNvSpPr/>
      </xdr:nvSpPr>
      <xdr:spPr>
        <a:xfrm>
          <a:off x="4173336" y="1157490"/>
          <a:ext cx="325120" cy="248286"/>
        </a:xfrm>
        <a:prstGeom prst="triangle">
          <a:avLst/>
        </a:prstGeom>
        <a:solidFill>
          <a:srgbClr val="00B0F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r>
            <a:rPr lang="es-CL"/>
            <a:t>vvv</a:t>
          </a:r>
        </a:p>
      </xdr:txBody>
    </xdr:sp>
    <xdr:clientData/>
  </xdr:twoCellAnchor>
  <xdr:twoCellAnchor editAs="oneCell">
    <xdr:from>
      <xdr:col>0</xdr:col>
      <xdr:colOff>137929</xdr:colOff>
      <xdr:row>2</xdr:row>
      <xdr:rowOff>96958</xdr:rowOff>
    </xdr:from>
    <xdr:to>
      <xdr:col>2</xdr:col>
      <xdr:colOff>75989</xdr:colOff>
      <xdr:row>6</xdr:row>
      <xdr:rowOff>78760</xdr:rowOff>
    </xdr:to>
    <xdr:pic>
      <xdr:nvPicPr>
        <xdr:cNvPr id="32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137929" y="477958"/>
          <a:ext cx="1843060" cy="74380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48</xdr:col>
      <xdr:colOff>229164</xdr:colOff>
      <xdr:row>5</xdr:row>
      <xdr:rowOff>184736</xdr:rowOff>
    </xdr:from>
    <xdr:to>
      <xdr:col>51</xdr:col>
      <xdr:colOff>4893</xdr:colOff>
      <xdr:row>8</xdr:row>
      <xdr:rowOff>114235</xdr:rowOff>
    </xdr:to>
    <xdr:pic>
      <xdr:nvPicPr>
        <xdr:cNvPr id="33" name="32 Imagen" descr="CAMION SOYA.png"/>
        <xdr:cNvPicPr>
          <a:picLocks noChangeAspect="1"/>
        </xdr:cNvPicPr>
      </xdr:nvPicPr>
      <xdr:blipFill>
        <a:blip xmlns:r="http://schemas.openxmlformats.org/officeDocument/2006/relationships" r:embed="rId13" cstate="print"/>
        <a:stretch>
          <a:fillRect/>
        </a:stretch>
      </xdr:blipFill>
      <xdr:spPr>
        <a:xfrm rot="20572225">
          <a:off x="23089164" y="1137236"/>
          <a:ext cx="1045729" cy="5009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</xdr:row>
      <xdr:rowOff>140360</xdr:rowOff>
    </xdr:from>
    <xdr:to>
      <xdr:col>2</xdr:col>
      <xdr:colOff>349252</xdr:colOff>
      <xdr:row>17</xdr:row>
      <xdr:rowOff>124486</xdr:rowOff>
    </xdr:to>
    <xdr:pic>
      <xdr:nvPicPr>
        <xdr:cNvPr id="34" name="Picture 2" descr="Resultado de imagen para boudicca ship"/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 flipH="1">
          <a:off x="0" y="2235860"/>
          <a:ext cx="2254252" cy="112712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6</xdr:col>
      <xdr:colOff>380720</xdr:colOff>
      <xdr:row>10</xdr:row>
      <xdr:rowOff>143816</xdr:rowOff>
    </xdr:from>
    <xdr:to>
      <xdr:col>7</xdr:col>
      <xdr:colOff>340805</xdr:colOff>
      <xdr:row>12</xdr:row>
      <xdr:rowOff>41309</xdr:rowOff>
    </xdr:to>
    <xdr:sp macro="" textlink="">
      <xdr:nvSpPr>
        <xdr:cNvPr id="35" name="34 Elipse"/>
        <xdr:cNvSpPr/>
      </xdr:nvSpPr>
      <xdr:spPr>
        <a:xfrm>
          <a:off x="4143095" y="2048816"/>
          <a:ext cx="341085" cy="278493"/>
        </a:xfrm>
        <a:prstGeom prst="ellipse">
          <a:avLst/>
        </a:prstGeom>
        <a:solidFill>
          <a:srgbClr val="00B05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 editAs="oneCell">
    <xdr:from>
      <xdr:col>15</xdr:col>
      <xdr:colOff>415225</xdr:colOff>
      <xdr:row>11</xdr:row>
      <xdr:rowOff>23587</xdr:rowOff>
    </xdr:from>
    <xdr:to>
      <xdr:col>17</xdr:col>
      <xdr:colOff>451840</xdr:colOff>
      <xdr:row>12</xdr:row>
      <xdr:rowOff>123378</xdr:rowOff>
    </xdr:to>
    <xdr:pic>
      <xdr:nvPicPr>
        <xdr:cNvPr id="36" name="35 Imagen" descr="CAMION SIN BORDE.png"/>
        <xdr:cNvPicPr>
          <a:picLocks noChangeAspect="1"/>
        </xdr:cNvPicPr>
      </xdr:nvPicPr>
      <xdr:blipFill>
        <a:blip xmlns:r="http://schemas.openxmlformats.org/officeDocument/2006/relationships" r:embed="rId15" cstate="print"/>
        <a:stretch>
          <a:fillRect/>
        </a:stretch>
      </xdr:blipFill>
      <xdr:spPr>
        <a:xfrm rot="1300825">
          <a:off x="7781225" y="2119087"/>
          <a:ext cx="1020865" cy="290291"/>
        </a:xfrm>
        <a:prstGeom prst="rect">
          <a:avLst/>
        </a:prstGeom>
      </xdr:spPr>
    </xdr:pic>
    <xdr:clientData/>
  </xdr:twoCellAnchor>
  <xdr:twoCellAnchor editAs="oneCell">
    <xdr:from>
      <xdr:col>3</xdr:col>
      <xdr:colOff>328360</xdr:colOff>
      <xdr:row>15</xdr:row>
      <xdr:rowOff>16539</xdr:rowOff>
    </xdr:from>
    <xdr:to>
      <xdr:col>4</xdr:col>
      <xdr:colOff>254701</xdr:colOff>
      <xdr:row>17</xdr:row>
      <xdr:rowOff>81673</xdr:rowOff>
    </xdr:to>
    <xdr:pic>
      <xdr:nvPicPr>
        <xdr:cNvPr id="37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38185" y="2874039"/>
          <a:ext cx="412116" cy="4461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29</xdr:col>
      <xdr:colOff>749301</xdr:colOff>
      <xdr:row>9</xdr:row>
      <xdr:rowOff>114301</xdr:rowOff>
    </xdr:from>
    <xdr:to>
      <xdr:col>29</xdr:col>
      <xdr:colOff>1066800</xdr:colOff>
      <xdr:row>11</xdr:row>
      <xdr:rowOff>34925</xdr:rowOff>
    </xdr:to>
    <xdr:sp macro="" textlink="">
      <xdr:nvSpPr>
        <xdr:cNvPr id="38" name="37 Rectángulo"/>
        <xdr:cNvSpPr/>
      </xdr:nvSpPr>
      <xdr:spPr>
        <a:xfrm>
          <a:off x="14624051" y="1828801"/>
          <a:ext cx="317499" cy="301624"/>
        </a:xfrm>
        <a:prstGeom prst="rect">
          <a:avLst/>
        </a:prstGeom>
        <a:solidFill>
          <a:schemeClr val="accent6">
            <a:lumMod val="75000"/>
          </a:schemeClr>
        </a:solidFill>
      </xdr:spPr>
      <xdr:style>
        <a:lnRef idx="3">
          <a:schemeClr val="lt1"/>
        </a:lnRef>
        <a:fillRef idx="1">
          <a:schemeClr val="accent6"/>
        </a:fillRef>
        <a:effectRef idx="1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18</xdr:col>
      <xdr:colOff>28576</xdr:colOff>
      <xdr:row>3</xdr:row>
      <xdr:rowOff>28576</xdr:rowOff>
    </xdr:from>
    <xdr:to>
      <xdr:col>18</xdr:col>
      <xdr:colOff>346075</xdr:colOff>
      <xdr:row>4</xdr:row>
      <xdr:rowOff>139700</xdr:rowOff>
    </xdr:to>
    <xdr:sp macro="" textlink="">
      <xdr:nvSpPr>
        <xdr:cNvPr id="39" name="38 Rectángulo"/>
        <xdr:cNvSpPr/>
      </xdr:nvSpPr>
      <xdr:spPr>
        <a:xfrm>
          <a:off x="8839201" y="600076"/>
          <a:ext cx="317499" cy="301624"/>
        </a:xfrm>
        <a:prstGeom prst="rect">
          <a:avLst/>
        </a:prstGeom>
        <a:solidFill>
          <a:schemeClr val="accent6">
            <a:lumMod val="75000"/>
          </a:schemeClr>
        </a:solidFill>
      </xdr:spPr>
      <xdr:style>
        <a:lnRef idx="3">
          <a:schemeClr val="lt1"/>
        </a:lnRef>
        <a:fillRef idx="1">
          <a:schemeClr val="accent6"/>
        </a:fillRef>
        <a:effectRef idx="1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15</xdr:col>
      <xdr:colOff>38101</xdr:colOff>
      <xdr:row>6</xdr:row>
      <xdr:rowOff>22226</xdr:rowOff>
    </xdr:from>
    <xdr:to>
      <xdr:col>15</xdr:col>
      <xdr:colOff>355600</xdr:colOff>
      <xdr:row>7</xdr:row>
      <xdr:rowOff>133350</xdr:rowOff>
    </xdr:to>
    <xdr:sp macro="" textlink="">
      <xdr:nvSpPr>
        <xdr:cNvPr id="40" name="39 Rectángulo"/>
        <xdr:cNvSpPr/>
      </xdr:nvSpPr>
      <xdr:spPr>
        <a:xfrm>
          <a:off x="7404101" y="1165226"/>
          <a:ext cx="317499" cy="301624"/>
        </a:xfrm>
        <a:prstGeom prst="rect">
          <a:avLst/>
        </a:prstGeom>
        <a:solidFill>
          <a:schemeClr val="accent6">
            <a:lumMod val="75000"/>
          </a:schemeClr>
        </a:solidFill>
      </xdr:spPr>
      <xdr:style>
        <a:lnRef idx="3">
          <a:schemeClr val="lt1"/>
        </a:lnRef>
        <a:fillRef idx="1">
          <a:schemeClr val="accent6"/>
        </a:fillRef>
        <a:effectRef idx="1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24</xdr:col>
      <xdr:colOff>198236</xdr:colOff>
      <xdr:row>15</xdr:row>
      <xdr:rowOff>151015</xdr:rowOff>
    </xdr:from>
    <xdr:to>
      <xdr:col>25</xdr:col>
      <xdr:colOff>62981</xdr:colOff>
      <xdr:row>17</xdr:row>
      <xdr:rowOff>18301</xdr:rowOff>
    </xdr:to>
    <xdr:sp macro="" textlink="">
      <xdr:nvSpPr>
        <xdr:cNvPr id="41" name="40 Triángulo isósceles"/>
        <xdr:cNvSpPr/>
      </xdr:nvSpPr>
      <xdr:spPr>
        <a:xfrm>
          <a:off x="11421861" y="3008515"/>
          <a:ext cx="325120" cy="248286"/>
        </a:xfrm>
        <a:prstGeom prst="triangle">
          <a:avLst/>
        </a:prstGeom>
        <a:solidFill>
          <a:srgbClr val="00B0F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17</xdr:col>
      <xdr:colOff>1386</xdr:colOff>
      <xdr:row>14</xdr:row>
      <xdr:rowOff>112915</xdr:rowOff>
    </xdr:from>
    <xdr:to>
      <xdr:col>17</xdr:col>
      <xdr:colOff>326506</xdr:colOff>
      <xdr:row>15</xdr:row>
      <xdr:rowOff>170701</xdr:rowOff>
    </xdr:to>
    <xdr:sp macro="" textlink="">
      <xdr:nvSpPr>
        <xdr:cNvPr id="42" name="41 Triángulo isósceles"/>
        <xdr:cNvSpPr/>
      </xdr:nvSpPr>
      <xdr:spPr>
        <a:xfrm>
          <a:off x="8351636" y="2779915"/>
          <a:ext cx="325120" cy="248286"/>
        </a:xfrm>
        <a:prstGeom prst="triangle">
          <a:avLst/>
        </a:prstGeom>
        <a:solidFill>
          <a:srgbClr val="00B0F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15</xdr:col>
      <xdr:colOff>153786</xdr:colOff>
      <xdr:row>10</xdr:row>
      <xdr:rowOff>138315</xdr:rowOff>
    </xdr:from>
    <xdr:to>
      <xdr:col>15</xdr:col>
      <xdr:colOff>478906</xdr:colOff>
      <xdr:row>12</xdr:row>
      <xdr:rowOff>5601</xdr:rowOff>
    </xdr:to>
    <xdr:sp macro="" textlink="">
      <xdr:nvSpPr>
        <xdr:cNvPr id="43" name="42 Triángulo isósceles"/>
        <xdr:cNvSpPr/>
      </xdr:nvSpPr>
      <xdr:spPr>
        <a:xfrm>
          <a:off x="7519786" y="2043315"/>
          <a:ext cx="325120" cy="248286"/>
        </a:xfrm>
        <a:prstGeom prst="triangle">
          <a:avLst/>
        </a:prstGeom>
        <a:solidFill>
          <a:srgbClr val="00B0F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10</xdr:col>
      <xdr:colOff>401436</xdr:colOff>
      <xdr:row>9</xdr:row>
      <xdr:rowOff>100215</xdr:rowOff>
    </xdr:from>
    <xdr:to>
      <xdr:col>11</xdr:col>
      <xdr:colOff>282056</xdr:colOff>
      <xdr:row>10</xdr:row>
      <xdr:rowOff>158001</xdr:rowOff>
    </xdr:to>
    <xdr:sp macro="" textlink="">
      <xdr:nvSpPr>
        <xdr:cNvPr id="44" name="43 Triángulo isósceles"/>
        <xdr:cNvSpPr/>
      </xdr:nvSpPr>
      <xdr:spPr>
        <a:xfrm>
          <a:off x="5703686" y="1814715"/>
          <a:ext cx="325120" cy="248286"/>
        </a:xfrm>
        <a:prstGeom prst="triangle">
          <a:avLst/>
        </a:prstGeom>
        <a:solidFill>
          <a:srgbClr val="00B0F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15</xdr:col>
      <xdr:colOff>183870</xdr:colOff>
      <xdr:row>14</xdr:row>
      <xdr:rowOff>185091</xdr:rowOff>
    </xdr:from>
    <xdr:to>
      <xdr:col>16</xdr:col>
      <xdr:colOff>1080</xdr:colOff>
      <xdr:row>16</xdr:row>
      <xdr:rowOff>82584</xdr:rowOff>
    </xdr:to>
    <xdr:sp macro="" textlink="">
      <xdr:nvSpPr>
        <xdr:cNvPr id="45" name="44 Elipse"/>
        <xdr:cNvSpPr/>
      </xdr:nvSpPr>
      <xdr:spPr>
        <a:xfrm>
          <a:off x="7549870" y="2852091"/>
          <a:ext cx="341085" cy="278493"/>
        </a:xfrm>
        <a:prstGeom prst="ellipse">
          <a:avLst/>
        </a:prstGeom>
        <a:solidFill>
          <a:srgbClr val="00B05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19</xdr:col>
      <xdr:colOff>2895</xdr:colOff>
      <xdr:row>16</xdr:row>
      <xdr:rowOff>162866</xdr:rowOff>
    </xdr:from>
    <xdr:to>
      <xdr:col>19</xdr:col>
      <xdr:colOff>343980</xdr:colOff>
      <xdr:row>18</xdr:row>
      <xdr:rowOff>60359</xdr:rowOff>
    </xdr:to>
    <xdr:sp macro="" textlink="">
      <xdr:nvSpPr>
        <xdr:cNvPr id="46" name="45 Elipse"/>
        <xdr:cNvSpPr/>
      </xdr:nvSpPr>
      <xdr:spPr>
        <a:xfrm>
          <a:off x="9194520" y="3210866"/>
          <a:ext cx="341085" cy="278493"/>
        </a:xfrm>
        <a:prstGeom prst="ellipse">
          <a:avLst/>
        </a:prstGeom>
        <a:solidFill>
          <a:srgbClr val="00B05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28</xdr:col>
      <xdr:colOff>631545</xdr:colOff>
      <xdr:row>6</xdr:row>
      <xdr:rowOff>61266</xdr:rowOff>
    </xdr:from>
    <xdr:to>
      <xdr:col>28</xdr:col>
      <xdr:colOff>972630</xdr:colOff>
      <xdr:row>7</xdr:row>
      <xdr:rowOff>149259</xdr:rowOff>
    </xdr:to>
    <xdr:sp macro="" textlink="">
      <xdr:nvSpPr>
        <xdr:cNvPr id="47" name="46 Elipse"/>
        <xdr:cNvSpPr/>
      </xdr:nvSpPr>
      <xdr:spPr>
        <a:xfrm>
          <a:off x="13458545" y="1204266"/>
          <a:ext cx="341085" cy="278493"/>
        </a:xfrm>
        <a:prstGeom prst="ellipse">
          <a:avLst/>
        </a:prstGeom>
        <a:solidFill>
          <a:srgbClr val="00B05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20</xdr:col>
      <xdr:colOff>291820</xdr:colOff>
      <xdr:row>14</xdr:row>
      <xdr:rowOff>118416</xdr:rowOff>
    </xdr:from>
    <xdr:to>
      <xdr:col>21</xdr:col>
      <xdr:colOff>251905</xdr:colOff>
      <xdr:row>16</xdr:row>
      <xdr:rowOff>15909</xdr:rowOff>
    </xdr:to>
    <xdr:sp macro="" textlink="">
      <xdr:nvSpPr>
        <xdr:cNvPr id="48" name="47 Elipse"/>
        <xdr:cNvSpPr/>
      </xdr:nvSpPr>
      <xdr:spPr>
        <a:xfrm>
          <a:off x="9864445" y="2785416"/>
          <a:ext cx="341085" cy="278493"/>
        </a:xfrm>
        <a:prstGeom prst="ellipse">
          <a:avLst/>
        </a:prstGeom>
        <a:solidFill>
          <a:srgbClr val="00B05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2</xdr:col>
      <xdr:colOff>0</xdr:colOff>
      <xdr:row>16</xdr:row>
      <xdr:rowOff>0</xdr:rowOff>
    </xdr:from>
    <xdr:to>
      <xdr:col>2</xdr:col>
      <xdr:colOff>468086</xdr:colOff>
      <xdr:row>18</xdr:row>
      <xdr:rowOff>60325</xdr:rowOff>
    </xdr:to>
    <xdr:sp macro="" textlink="">
      <xdr:nvSpPr>
        <xdr:cNvPr id="49" name="48 Sol"/>
        <xdr:cNvSpPr/>
      </xdr:nvSpPr>
      <xdr:spPr>
        <a:xfrm>
          <a:off x="1905000" y="3048000"/>
          <a:ext cx="468086" cy="44132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2</xdr:col>
      <xdr:colOff>152400</xdr:colOff>
      <xdr:row>16</xdr:row>
      <xdr:rowOff>152400</xdr:rowOff>
    </xdr:from>
    <xdr:to>
      <xdr:col>3</xdr:col>
      <xdr:colOff>112486</xdr:colOff>
      <xdr:row>19</xdr:row>
      <xdr:rowOff>22225</xdr:rowOff>
    </xdr:to>
    <xdr:sp macro="" textlink="">
      <xdr:nvSpPr>
        <xdr:cNvPr id="50" name="49 Sol"/>
        <xdr:cNvSpPr/>
      </xdr:nvSpPr>
      <xdr:spPr>
        <a:xfrm>
          <a:off x="2057400" y="3200400"/>
          <a:ext cx="464911" cy="44132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2</xdr:col>
      <xdr:colOff>304800</xdr:colOff>
      <xdr:row>17</xdr:row>
      <xdr:rowOff>114300</xdr:rowOff>
    </xdr:from>
    <xdr:to>
      <xdr:col>3</xdr:col>
      <xdr:colOff>264886</xdr:colOff>
      <xdr:row>19</xdr:row>
      <xdr:rowOff>174625</xdr:rowOff>
    </xdr:to>
    <xdr:sp macro="" textlink="">
      <xdr:nvSpPr>
        <xdr:cNvPr id="51" name="50 Sol"/>
        <xdr:cNvSpPr/>
      </xdr:nvSpPr>
      <xdr:spPr>
        <a:xfrm>
          <a:off x="2209800" y="3352800"/>
          <a:ext cx="464911" cy="44132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2</xdr:col>
      <xdr:colOff>457200</xdr:colOff>
      <xdr:row>18</xdr:row>
      <xdr:rowOff>76200</xdr:rowOff>
    </xdr:from>
    <xdr:to>
      <xdr:col>3</xdr:col>
      <xdr:colOff>417286</xdr:colOff>
      <xdr:row>20</xdr:row>
      <xdr:rowOff>136525</xdr:rowOff>
    </xdr:to>
    <xdr:sp macro="" textlink="">
      <xdr:nvSpPr>
        <xdr:cNvPr id="52" name="51 Sol"/>
        <xdr:cNvSpPr/>
      </xdr:nvSpPr>
      <xdr:spPr>
        <a:xfrm>
          <a:off x="2362200" y="3505200"/>
          <a:ext cx="464911" cy="44132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3</xdr:col>
      <xdr:colOff>101600</xdr:colOff>
      <xdr:row>19</xdr:row>
      <xdr:rowOff>38100</xdr:rowOff>
    </xdr:from>
    <xdr:to>
      <xdr:col>4</xdr:col>
      <xdr:colOff>77561</xdr:colOff>
      <xdr:row>20</xdr:row>
      <xdr:rowOff>288925</xdr:rowOff>
    </xdr:to>
    <xdr:sp macro="" textlink="">
      <xdr:nvSpPr>
        <xdr:cNvPr id="53" name="52 Sol"/>
        <xdr:cNvSpPr/>
      </xdr:nvSpPr>
      <xdr:spPr>
        <a:xfrm>
          <a:off x="2511425" y="3657600"/>
          <a:ext cx="461736" cy="44132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3</xdr:col>
      <xdr:colOff>66674</xdr:colOff>
      <xdr:row>16</xdr:row>
      <xdr:rowOff>123825</xdr:rowOff>
    </xdr:from>
    <xdr:to>
      <xdr:col>4</xdr:col>
      <xdr:colOff>31749</xdr:colOff>
      <xdr:row>18</xdr:row>
      <xdr:rowOff>184150</xdr:rowOff>
    </xdr:to>
    <xdr:sp macro="" textlink="">
      <xdr:nvSpPr>
        <xdr:cNvPr id="54" name="53 Sol"/>
        <xdr:cNvSpPr/>
      </xdr:nvSpPr>
      <xdr:spPr>
        <a:xfrm>
          <a:off x="2476499" y="3171825"/>
          <a:ext cx="450850" cy="44132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3</xdr:col>
      <xdr:colOff>219074</xdr:colOff>
      <xdr:row>17</xdr:row>
      <xdr:rowOff>85725</xdr:rowOff>
    </xdr:from>
    <xdr:to>
      <xdr:col>4</xdr:col>
      <xdr:colOff>184149</xdr:colOff>
      <xdr:row>19</xdr:row>
      <xdr:rowOff>146050</xdr:rowOff>
    </xdr:to>
    <xdr:sp macro="" textlink="">
      <xdr:nvSpPr>
        <xdr:cNvPr id="55" name="54 Sol"/>
        <xdr:cNvSpPr/>
      </xdr:nvSpPr>
      <xdr:spPr>
        <a:xfrm>
          <a:off x="2628899" y="3324225"/>
          <a:ext cx="450850" cy="44132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3</xdr:col>
      <xdr:colOff>371474</xdr:colOff>
      <xdr:row>18</xdr:row>
      <xdr:rowOff>47625</xdr:rowOff>
    </xdr:from>
    <xdr:to>
      <xdr:col>4</xdr:col>
      <xdr:colOff>336549</xdr:colOff>
      <xdr:row>20</xdr:row>
      <xdr:rowOff>107950</xdr:rowOff>
    </xdr:to>
    <xdr:sp macro="" textlink="">
      <xdr:nvSpPr>
        <xdr:cNvPr id="56" name="55 Sol"/>
        <xdr:cNvSpPr/>
      </xdr:nvSpPr>
      <xdr:spPr>
        <a:xfrm>
          <a:off x="2781299" y="3476625"/>
          <a:ext cx="450850" cy="44132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4</xdr:col>
      <xdr:colOff>31749</xdr:colOff>
      <xdr:row>19</xdr:row>
      <xdr:rowOff>9525</xdr:rowOff>
    </xdr:from>
    <xdr:to>
      <xdr:col>4</xdr:col>
      <xdr:colOff>488949</xdr:colOff>
      <xdr:row>20</xdr:row>
      <xdr:rowOff>260350</xdr:rowOff>
    </xdr:to>
    <xdr:sp macro="" textlink="">
      <xdr:nvSpPr>
        <xdr:cNvPr id="57" name="56 Sol"/>
        <xdr:cNvSpPr/>
      </xdr:nvSpPr>
      <xdr:spPr>
        <a:xfrm>
          <a:off x="2927349" y="3629025"/>
          <a:ext cx="457200" cy="44132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 editAs="oneCell">
    <xdr:from>
      <xdr:col>3</xdr:col>
      <xdr:colOff>480760</xdr:colOff>
      <xdr:row>15</xdr:row>
      <xdr:rowOff>168939</xdr:rowOff>
    </xdr:from>
    <xdr:to>
      <xdr:col>4</xdr:col>
      <xdr:colOff>407101</xdr:colOff>
      <xdr:row>18</xdr:row>
      <xdr:rowOff>43573</xdr:rowOff>
    </xdr:to>
    <xdr:pic>
      <xdr:nvPicPr>
        <xdr:cNvPr id="58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90585" y="3026439"/>
          <a:ext cx="412116" cy="4461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141035</xdr:colOff>
      <xdr:row>16</xdr:row>
      <xdr:rowOff>130839</xdr:rowOff>
    </xdr:from>
    <xdr:to>
      <xdr:col>5</xdr:col>
      <xdr:colOff>67376</xdr:colOff>
      <xdr:row>19</xdr:row>
      <xdr:rowOff>5473</xdr:rowOff>
    </xdr:to>
    <xdr:pic>
      <xdr:nvPicPr>
        <xdr:cNvPr id="59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36635" y="3178839"/>
          <a:ext cx="412116" cy="4461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293435</xdr:colOff>
      <xdr:row>17</xdr:row>
      <xdr:rowOff>92739</xdr:rowOff>
    </xdr:from>
    <xdr:to>
      <xdr:col>5</xdr:col>
      <xdr:colOff>219776</xdr:colOff>
      <xdr:row>19</xdr:row>
      <xdr:rowOff>157873</xdr:rowOff>
    </xdr:to>
    <xdr:pic>
      <xdr:nvPicPr>
        <xdr:cNvPr id="60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89035" y="3331239"/>
          <a:ext cx="412116" cy="4461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445835</xdr:colOff>
      <xdr:row>18</xdr:row>
      <xdr:rowOff>54639</xdr:rowOff>
    </xdr:from>
    <xdr:to>
      <xdr:col>5</xdr:col>
      <xdr:colOff>372176</xdr:colOff>
      <xdr:row>20</xdr:row>
      <xdr:rowOff>119773</xdr:rowOff>
    </xdr:to>
    <xdr:pic>
      <xdr:nvPicPr>
        <xdr:cNvPr id="61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41435" y="3483639"/>
          <a:ext cx="412116" cy="4461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106110</xdr:colOff>
      <xdr:row>19</xdr:row>
      <xdr:rowOff>16539</xdr:rowOff>
    </xdr:from>
    <xdr:to>
      <xdr:col>6</xdr:col>
      <xdr:colOff>143576</xdr:colOff>
      <xdr:row>20</xdr:row>
      <xdr:rowOff>272173</xdr:rowOff>
    </xdr:to>
    <xdr:pic>
      <xdr:nvPicPr>
        <xdr:cNvPr id="62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87485" y="3636039"/>
          <a:ext cx="418466" cy="4461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41</xdr:col>
      <xdr:colOff>311150</xdr:colOff>
      <xdr:row>2</xdr:row>
      <xdr:rowOff>158750</xdr:rowOff>
    </xdr:from>
    <xdr:to>
      <xdr:col>42</xdr:col>
      <xdr:colOff>228600</xdr:colOff>
      <xdr:row>4</xdr:row>
      <xdr:rowOff>41275</xdr:rowOff>
    </xdr:to>
    <xdr:sp macro="" textlink="">
      <xdr:nvSpPr>
        <xdr:cNvPr id="63" name="62 Rectángulo"/>
        <xdr:cNvSpPr/>
      </xdr:nvSpPr>
      <xdr:spPr>
        <a:xfrm>
          <a:off x="20313650" y="539750"/>
          <a:ext cx="298450" cy="263525"/>
        </a:xfrm>
        <a:prstGeom prst="rect">
          <a:avLst/>
        </a:prstGeom>
        <a:solidFill>
          <a:schemeClr val="accent6">
            <a:lumMod val="75000"/>
          </a:schemeClr>
        </a:solidFill>
      </xdr:spPr>
      <xdr:style>
        <a:lnRef idx="3">
          <a:schemeClr val="lt1"/>
        </a:lnRef>
        <a:fillRef idx="1">
          <a:schemeClr val="accent6"/>
        </a:fillRef>
        <a:effectRef idx="1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42</xdr:col>
      <xdr:colOff>82550</xdr:colOff>
      <xdr:row>3</xdr:row>
      <xdr:rowOff>120650</xdr:rowOff>
    </xdr:from>
    <xdr:to>
      <xdr:col>43</xdr:col>
      <xdr:colOff>0</xdr:colOff>
      <xdr:row>5</xdr:row>
      <xdr:rowOff>3175</xdr:rowOff>
    </xdr:to>
    <xdr:sp macro="" textlink="">
      <xdr:nvSpPr>
        <xdr:cNvPr id="64" name="63 Rectángulo"/>
        <xdr:cNvSpPr/>
      </xdr:nvSpPr>
      <xdr:spPr>
        <a:xfrm>
          <a:off x="20466050" y="692150"/>
          <a:ext cx="298450" cy="263525"/>
        </a:xfrm>
        <a:prstGeom prst="rect">
          <a:avLst/>
        </a:prstGeom>
        <a:solidFill>
          <a:schemeClr val="accent6">
            <a:lumMod val="75000"/>
          </a:schemeClr>
        </a:solidFill>
      </xdr:spPr>
      <xdr:style>
        <a:lnRef idx="3">
          <a:schemeClr val="lt1"/>
        </a:lnRef>
        <a:fillRef idx="1">
          <a:schemeClr val="accent6"/>
        </a:fillRef>
        <a:effectRef idx="1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42</xdr:col>
      <xdr:colOff>234950</xdr:colOff>
      <xdr:row>4</xdr:row>
      <xdr:rowOff>82550</xdr:rowOff>
    </xdr:from>
    <xdr:to>
      <xdr:col>43</xdr:col>
      <xdr:colOff>152400</xdr:colOff>
      <xdr:row>5</xdr:row>
      <xdr:rowOff>155575</xdr:rowOff>
    </xdr:to>
    <xdr:sp macro="" textlink="">
      <xdr:nvSpPr>
        <xdr:cNvPr id="65" name="64 Rectángulo"/>
        <xdr:cNvSpPr/>
      </xdr:nvSpPr>
      <xdr:spPr>
        <a:xfrm>
          <a:off x="20618450" y="844550"/>
          <a:ext cx="298450" cy="263525"/>
        </a:xfrm>
        <a:prstGeom prst="rect">
          <a:avLst/>
        </a:prstGeom>
        <a:solidFill>
          <a:schemeClr val="accent6">
            <a:lumMod val="75000"/>
          </a:schemeClr>
        </a:solidFill>
      </xdr:spPr>
      <xdr:style>
        <a:lnRef idx="3">
          <a:schemeClr val="lt1"/>
        </a:lnRef>
        <a:fillRef idx="1">
          <a:schemeClr val="accent6"/>
        </a:fillRef>
        <a:effectRef idx="1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43</xdr:col>
      <xdr:colOff>6350</xdr:colOff>
      <xdr:row>5</xdr:row>
      <xdr:rowOff>44450</xdr:rowOff>
    </xdr:from>
    <xdr:to>
      <xdr:col>43</xdr:col>
      <xdr:colOff>304800</xdr:colOff>
      <xdr:row>6</xdr:row>
      <xdr:rowOff>117475</xdr:rowOff>
    </xdr:to>
    <xdr:sp macro="" textlink="">
      <xdr:nvSpPr>
        <xdr:cNvPr id="66" name="65 Rectángulo"/>
        <xdr:cNvSpPr/>
      </xdr:nvSpPr>
      <xdr:spPr>
        <a:xfrm>
          <a:off x="20770850" y="996950"/>
          <a:ext cx="298450" cy="263525"/>
        </a:xfrm>
        <a:prstGeom prst="rect">
          <a:avLst/>
        </a:prstGeom>
        <a:solidFill>
          <a:schemeClr val="accent6">
            <a:lumMod val="75000"/>
          </a:schemeClr>
        </a:solidFill>
      </xdr:spPr>
      <xdr:style>
        <a:lnRef idx="3">
          <a:schemeClr val="lt1"/>
        </a:lnRef>
        <a:fillRef idx="1">
          <a:schemeClr val="accent6"/>
        </a:fillRef>
        <a:effectRef idx="1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60</xdr:col>
      <xdr:colOff>489033</xdr:colOff>
      <xdr:row>15</xdr:row>
      <xdr:rowOff>187655</xdr:rowOff>
    </xdr:from>
    <xdr:to>
      <xdr:col>61</xdr:col>
      <xdr:colOff>328922</xdr:colOff>
      <xdr:row>17</xdr:row>
      <xdr:rowOff>57117</xdr:rowOff>
    </xdr:to>
    <xdr:sp macro="" textlink="">
      <xdr:nvSpPr>
        <xdr:cNvPr id="67" name="66 Triángulo isósceles"/>
        <xdr:cNvSpPr/>
      </xdr:nvSpPr>
      <xdr:spPr>
        <a:xfrm>
          <a:off x="28302033" y="3045155"/>
          <a:ext cx="332014" cy="250462"/>
        </a:xfrm>
        <a:prstGeom prst="triangle">
          <a:avLst/>
        </a:prstGeom>
        <a:solidFill>
          <a:srgbClr val="00B0F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47</xdr:col>
      <xdr:colOff>212808</xdr:colOff>
      <xdr:row>7</xdr:row>
      <xdr:rowOff>149555</xdr:rowOff>
    </xdr:from>
    <xdr:to>
      <xdr:col>48</xdr:col>
      <xdr:colOff>147947</xdr:colOff>
      <xdr:row>9</xdr:row>
      <xdr:rowOff>19017</xdr:rowOff>
    </xdr:to>
    <xdr:sp macro="" textlink="">
      <xdr:nvSpPr>
        <xdr:cNvPr id="68" name="67 Triángulo isósceles"/>
        <xdr:cNvSpPr/>
      </xdr:nvSpPr>
      <xdr:spPr>
        <a:xfrm>
          <a:off x="22675933" y="1483055"/>
          <a:ext cx="332014" cy="250462"/>
        </a:xfrm>
        <a:prstGeom prst="triangle">
          <a:avLst/>
        </a:prstGeom>
        <a:solidFill>
          <a:srgbClr val="00B0F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45</xdr:col>
      <xdr:colOff>254083</xdr:colOff>
      <xdr:row>9</xdr:row>
      <xdr:rowOff>143205</xdr:rowOff>
    </xdr:from>
    <xdr:to>
      <xdr:col>46</xdr:col>
      <xdr:colOff>125722</xdr:colOff>
      <xdr:row>11</xdr:row>
      <xdr:rowOff>12667</xdr:rowOff>
    </xdr:to>
    <xdr:sp macro="" textlink="">
      <xdr:nvSpPr>
        <xdr:cNvPr id="69" name="68 Triángulo isósceles"/>
        <xdr:cNvSpPr/>
      </xdr:nvSpPr>
      <xdr:spPr>
        <a:xfrm>
          <a:off x="21875833" y="1857705"/>
          <a:ext cx="332014" cy="250462"/>
        </a:xfrm>
        <a:prstGeom prst="triangle">
          <a:avLst/>
        </a:prstGeom>
        <a:solidFill>
          <a:srgbClr val="00B0F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49</xdr:col>
      <xdr:colOff>88983</xdr:colOff>
      <xdr:row>10</xdr:row>
      <xdr:rowOff>152730</xdr:rowOff>
    </xdr:from>
    <xdr:to>
      <xdr:col>50</xdr:col>
      <xdr:colOff>39997</xdr:colOff>
      <xdr:row>12</xdr:row>
      <xdr:rowOff>22192</xdr:rowOff>
    </xdr:to>
    <xdr:sp macro="" textlink="">
      <xdr:nvSpPr>
        <xdr:cNvPr id="70" name="69 Triángulo isósceles"/>
        <xdr:cNvSpPr/>
      </xdr:nvSpPr>
      <xdr:spPr>
        <a:xfrm>
          <a:off x="23329983" y="2057730"/>
          <a:ext cx="332014" cy="250462"/>
        </a:xfrm>
        <a:prstGeom prst="triangle">
          <a:avLst/>
        </a:prstGeom>
        <a:solidFill>
          <a:srgbClr val="00B0F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50</xdr:col>
      <xdr:colOff>495383</xdr:colOff>
      <xdr:row>14</xdr:row>
      <xdr:rowOff>67005</xdr:rowOff>
    </xdr:from>
    <xdr:to>
      <xdr:col>51</xdr:col>
      <xdr:colOff>319397</xdr:colOff>
      <xdr:row>15</xdr:row>
      <xdr:rowOff>126967</xdr:rowOff>
    </xdr:to>
    <xdr:sp macro="" textlink="">
      <xdr:nvSpPr>
        <xdr:cNvPr id="71" name="70 Triángulo isósceles"/>
        <xdr:cNvSpPr/>
      </xdr:nvSpPr>
      <xdr:spPr>
        <a:xfrm>
          <a:off x="24117383" y="2734005"/>
          <a:ext cx="332014" cy="250462"/>
        </a:xfrm>
        <a:prstGeom prst="triangle">
          <a:avLst/>
        </a:prstGeom>
        <a:solidFill>
          <a:srgbClr val="00B0F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41</xdr:col>
      <xdr:colOff>111126</xdr:colOff>
      <xdr:row>11</xdr:row>
      <xdr:rowOff>63500</xdr:rowOff>
    </xdr:from>
    <xdr:to>
      <xdr:col>42</xdr:col>
      <xdr:colOff>60326</xdr:colOff>
      <xdr:row>12</xdr:row>
      <xdr:rowOff>146050</xdr:rowOff>
    </xdr:to>
    <xdr:sp macro="" textlink="">
      <xdr:nvSpPr>
        <xdr:cNvPr id="72" name="71 Elipse"/>
        <xdr:cNvSpPr/>
      </xdr:nvSpPr>
      <xdr:spPr>
        <a:xfrm>
          <a:off x="20113626" y="2159000"/>
          <a:ext cx="330200" cy="273050"/>
        </a:xfrm>
        <a:prstGeom prst="ellipse">
          <a:avLst/>
        </a:prstGeom>
        <a:solidFill>
          <a:srgbClr val="00B05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41</xdr:col>
      <xdr:colOff>263526</xdr:colOff>
      <xdr:row>12</xdr:row>
      <xdr:rowOff>25400</xdr:rowOff>
    </xdr:from>
    <xdr:to>
      <xdr:col>42</xdr:col>
      <xdr:colOff>212726</xdr:colOff>
      <xdr:row>13</xdr:row>
      <xdr:rowOff>107950</xdr:rowOff>
    </xdr:to>
    <xdr:sp macro="" textlink="">
      <xdr:nvSpPr>
        <xdr:cNvPr id="73" name="72 Elipse"/>
        <xdr:cNvSpPr/>
      </xdr:nvSpPr>
      <xdr:spPr>
        <a:xfrm>
          <a:off x="20266026" y="2311400"/>
          <a:ext cx="330200" cy="273050"/>
        </a:xfrm>
        <a:prstGeom prst="ellipse">
          <a:avLst/>
        </a:prstGeom>
        <a:solidFill>
          <a:srgbClr val="00B05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49</xdr:col>
      <xdr:colOff>130176</xdr:colOff>
      <xdr:row>12</xdr:row>
      <xdr:rowOff>177800</xdr:rowOff>
    </xdr:from>
    <xdr:to>
      <xdr:col>50</xdr:col>
      <xdr:colOff>79376</xdr:colOff>
      <xdr:row>14</xdr:row>
      <xdr:rowOff>69850</xdr:rowOff>
    </xdr:to>
    <xdr:sp macro="" textlink="">
      <xdr:nvSpPr>
        <xdr:cNvPr id="74" name="73 Elipse"/>
        <xdr:cNvSpPr/>
      </xdr:nvSpPr>
      <xdr:spPr>
        <a:xfrm>
          <a:off x="23371176" y="2463800"/>
          <a:ext cx="330200" cy="273050"/>
        </a:xfrm>
        <a:prstGeom prst="ellipse">
          <a:avLst/>
        </a:prstGeom>
        <a:solidFill>
          <a:srgbClr val="00B05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46</xdr:col>
      <xdr:colOff>107951</xdr:colOff>
      <xdr:row>10</xdr:row>
      <xdr:rowOff>44450</xdr:rowOff>
    </xdr:from>
    <xdr:to>
      <xdr:col>47</xdr:col>
      <xdr:colOff>57151</xdr:colOff>
      <xdr:row>11</xdr:row>
      <xdr:rowOff>127000</xdr:rowOff>
    </xdr:to>
    <xdr:sp macro="" textlink="">
      <xdr:nvSpPr>
        <xdr:cNvPr id="75" name="74 Elipse"/>
        <xdr:cNvSpPr/>
      </xdr:nvSpPr>
      <xdr:spPr>
        <a:xfrm>
          <a:off x="22190076" y="1949450"/>
          <a:ext cx="330200" cy="273050"/>
        </a:xfrm>
        <a:prstGeom prst="ellipse">
          <a:avLst/>
        </a:prstGeom>
        <a:solidFill>
          <a:srgbClr val="00B05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55</xdr:col>
      <xdr:colOff>6351</xdr:colOff>
      <xdr:row>16</xdr:row>
      <xdr:rowOff>133350</xdr:rowOff>
    </xdr:from>
    <xdr:to>
      <xdr:col>55</xdr:col>
      <xdr:colOff>336551</xdr:colOff>
      <xdr:row>18</xdr:row>
      <xdr:rowOff>25400</xdr:rowOff>
    </xdr:to>
    <xdr:sp macro="" textlink="">
      <xdr:nvSpPr>
        <xdr:cNvPr id="76" name="75 Elipse"/>
        <xdr:cNvSpPr/>
      </xdr:nvSpPr>
      <xdr:spPr>
        <a:xfrm>
          <a:off x="25660351" y="3181350"/>
          <a:ext cx="330200" cy="273050"/>
        </a:xfrm>
        <a:prstGeom prst="ellipse">
          <a:avLst/>
        </a:prstGeom>
        <a:solidFill>
          <a:srgbClr val="00B05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36</xdr:col>
      <xdr:colOff>422274</xdr:colOff>
      <xdr:row>15</xdr:row>
      <xdr:rowOff>161925</xdr:rowOff>
    </xdr:from>
    <xdr:to>
      <xdr:col>37</xdr:col>
      <xdr:colOff>371474</xdr:colOff>
      <xdr:row>18</xdr:row>
      <xdr:rowOff>31750</xdr:rowOff>
    </xdr:to>
    <xdr:sp macro="" textlink="">
      <xdr:nvSpPr>
        <xdr:cNvPr id="77" name="76 Sol"/>
        <xdr:cNvSpPr/>
      </xdr:nvSpPr>
      <xdr:spPr>
        <a:xfrm>
          <a:off x="18262599" y="3019425"/>
          <a:ext cx="434975" cy="44132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35</xdr:col>
      <xdr:colOff>1697553</xdr:colOff>
      <xdr:row>15</xdr:row>
      <xdr:rowOff>178419</xdr:rowOff>
    </xdr:from>
    <xdr:to>
      <xdr:col>36</xdr:col>
      <xdr:colOff>467014</xdr:colOff>
      <xdr:row>18</xdr:row>
      <xdr:rowOff>48244</xdr:rowOff>
    </xdr:to>
    <xdr:sp macro="" textlink="">
      <xdr:nvSpPr>
        <xdr:cNvPr id="78" name="77 Sol"/>
        <xdr:cNvSpPr/>
      </xdr:nvSpPr>
      <xdr:spPr>
        <a:xfrm>
          <a:off x="17842428" y="3035919"/>
          <a:ext cx="464911" cy="44132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 editAs="oneCell">
    <xdr:from>
      <xdr:col>37</xdr:col>
      <xdr:colOff>328360</xdr:colOff>
      <xdr:row>15</xdr:row>
      <xdr:rowOff>16539</xdr:rowOff>
    </xdr:from>
    <xdr:to>
      <xdr:col>38</xdr:col>
      <xdr:colOff>254701</xdr:colOff>
      <xdr:row>17</xdr:row>
      <xdr:rowOff>81673</xdr:rowOff>
    </xdr:to>
    <xdr:pic>
      <xdr:nvPicPr>
        <xdr:cNvPr id="79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654460" y="2874039"/>
          <a:ext cx="374016" cy="4461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36</xdr:col>
      <xdr:colOff>0</xdr:colOff>
      <xdr:row>16</xdr:row>
      <xdr:rowOff>0</xdr:rowOff>
    </xdr:from>
    <xdr:to>
      <xdr:col>36</xdr:col>
      <xdr:colOff>468086</xdr:colOff>
      <xdr:row>18</xdr:row>
      <xdr:rowOff>60325</xdr:rowOff>
    </xdr:to>
    <xdr:sp macro="" textlink="">
      <xdr:nvSpPr>
        <xdr:cNvPr id="80" name="79 Sol"/>
        <xdr:cNvSpPr/>
      </xdr:nvSpPr>
      <xdr:spPr>
        <a:xfrm>
          <a:off x="17840325" y="3048000"/>
          <a:ext cx="468086" cy="44132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36</xdr:col>
      <xdr:colOff>152400</xdr:colOff>
      <xdr:row>16</xdr:row>
      <xdr:rowOff>152400</xdr:rowOff>
    </xdr:from>
    <xdr:to>
      <xdr:col>37</xdr:col>
      <xdr:colOff>112486</xdr:colOff>
      <xdr:row>19</xdr:row>
      <xdr:rowOff>22225</xdr:rowOff>
    </xdr:to>
    <xdr:sp macro="" textlink="">
      <xdr:nvSpPr>
        <xdr:cNvPr id="81" name="80 Sol"/>
        <xdr:cNvSpPr/>
      </xdr:nvSpPr>
      <xdr:spPr>
        <a:xfrm>
          <a:off x="17992725" y="3200400"/>
          <a:ext cx="445861" cy="44132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36</xdr:col>
      <xdr:colOff>304800</xdr:colOff>
      <xdr:row>17</xdr:row>
      <xdr:rowOff>114300</xdr:rowOff>
    </xdr:from>
    <xdr:to>
      <xdr:col>37</xdr:col>
      <xdr:colOff>264886</xdr:colOff>
      <xdr:row>19</xdr:row>
      <xdr:rowOff>174625</xdr:rowOff>
    </xdr:to>
    <xdr:sp macro="" textlink="">
      <xdr:nvSpPr>
        <xdr:cNvPr id="82" name="81 Sol"/>
        <xdr:cNvSpPr/>
      </xdr:nvSpPr>
      <xdr:spPr>
        <a:xfrm>
          <a:off x="18145125" y="3352800"/>
          <a:ext cx="445861" cy="44132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36</xdr:col>
      <xdr:colOff>457200</xdr:colOff>
      <xdr:row>18</xdr:row>
      <xdr:rowOff>76200</xdr:rowOff>
    </xdr:from>
    <xdr:to>
      <xdr:col>37</xdr:col>
      <xdr:colOff>417286</xdr:colOff>
      <xdr:row>20</xdr:row>
      <xdr:rowOff>136525</xdr:rowOff>
    </xdr:to>
    <xdr:sp macro="" textlink="">
      <xdr:nvSpPr>
        <xdr:cNvPr id="83" name="82 Sol"/>
        <xdr:cNvSpPr/>
      </xdr:nvSpPr>
      <xdr:spPr>
        <a:xfrm>
          <a:off x="18297525" y="3505200"/>
          <a:ext cx="445861" cy="44132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37</xdr:col>
      <xdr:colOff>101600</xdr:colOff>
      <xdr:row>19</xdr:row>
      <xdr:rowOff>38100</xdr:rowOff>
    </xdr:from>
    <xdr:to>
      <xdr:col>38</xdr:col>
      <xdr:colOff>77561</xdr:colOff>
      <xdr:row>20</xdr:row>
      <xdr:rowOff>288925</xdr:rowOff>
    </xdr:to>
    <xdr:sp macro="" textlink="">
      <xdr:nvSpPr>
        <xdr:cNvPr id="84" name="83 Sol"/>
        <xdr:cNvSpPr/>
      </xdr:nvSpPr>
      <xdr:spPr>
        <a:xfrm>
          <a:off x="18427700" y="3657600"/>
          <a:ext cx="423636" cy="44132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37</xdr:col>
      <xdr:colOff>66674</xdr:colOff>
      <xdr:row>16</xdr:row>
      <xdr:rowOff>123825</xdr:rowOff>
    </xdr:from>
    <xdr:to>
      <xdr:col>38</xdr:col>
      <xdr:colOff>31749</xdr:colOff>
      <xdr:row>18</xdr:row>
      <xdr:rowOff>184150</xdr:rowOff>
    </xdr:to>
    <xdr:sp macro="" textlink="">
      <xdr:nvSpPr>
        <xdr:cNvPr id="85" name="84 Sol"/>
        <xdr:cNvSpPr/>
      </xdr:nvSpPr>
      <xdr:spPr>
        <a:xfrm>
          <a:off x="18392774" y="3171825"/>
          <a:ext cx="412750" cy="44132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37</xdr:col>
      <xdr:colOff>219074</xdr:colOff>
      <xdr:row>17</xdr:row>
      <xdr:rowOff>85725</xdr:rowOff>
    </xdr:from>
    <xdr:to>
      <xdr:col>38</xdr:col>
      <xdr:colOff>184149</xdr:colOff>
      <xdr:row>19</xdr:row>
      <xdr:rowOff>146050</xdr:rowOff>
    </xdr:to>
    <xdr:sp macro="" textlink="">
      <xdr:nvSpPr>
        <xdr:cNvPr id="86" name="85 Sol"/>
        <xdr:cNvSpPr/>
      </xdr:nvSpPr>
      <xdr:spPr>
        <a:xfrm>
          <a:off x="18545174" y="3324225"/>
          <a:ext cx="412750" cy="44132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37</xdr:col>
      <xdr:colOff>371474</xdr:colOff>
      <xdr:row>18</xdr:row>
      <xdr:rowOff>47625</xdr:rowOff>
    </xdr:from>
    <xdr:to>
      <xdr:col>38</xdr:col>
      <xdr:colOff>336549</xdr:colOff>
      <xdr:row>20</xdr:row>
      <xdr:rowOff>107950</xdr:rowOff>
    </xdr:to>
    <xdr:sp macro="" textlink="">
      <xdr:nvSpPr>
        <xdr:cNvPr id="87" name="86 Sol"/>
        <xdr:cNvSpPr/>
      </xdr:nvSpPr>
      <xdr:spPr>
        <a:xfrm>
          <a:off x="18697574" y="3476625"/>
          <a:ext cx="412750" cy="44132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38</xdr:col>
      <xdr:colOff>31749</xdr:colOff>
      <xdr:row>19</xdr:row>
      <xdr:rowOff>9525</xdr:rowOff>
    </xdr:from>
    <xdr:to>
      <xdr:col>38</xdr:col>
      <xdr:colOff>488949</xdr:colOff>
      <xdr:row>20</xdr:row>
      <xdr:rowOff>260350</xdr:rowOff>
    </xdr:to>
    <xdr:sp macro="" textlink="">
      <xdr:nvSpPr>
        <xdr:cNvPr id="88" name="87 Sol"/>
        <xdr:cNvSpPr/>
      </xdr:nvSpPr>
      <xdr:spPr>
        <a:xfrm>
          <a:off x="18805524" y="3629025"/>
          <a:ext cx="438150" cy="44132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 editAs="oneCell">
    <xdr:from>
      <xdr:col>37</xdr:col>
      <xdr:colOff>480760</xdr:colOff>
      <xdr:row>15</xdr:row>
      <xdr:rowOff>168939</xdr:rowOff>
    </xdr:from>
    <xdr:to>
      <xdr:col>38</xdr:col>
      <xdr:colOff>407101</xdr:colOff>
      <xdr:row>18</xdr:row>
      <xdr:rowOff>43573</xdr:rowOff>
    </xdr:to>
    <xdr:pic>
      <xdr:nvPicPr>
        <xdr:cNvPr id="89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778285" y="3026439"/>
          <a:ext cx="402591" cy="4461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38</xdr:col>
      <xdr:colOff>141035</xdr:colOff>
      <xdr:row>16</xdr:row>
      <xdr:rowOff>130839</xdr:rowOff>
    </xdr:from>
    <xdr:to>
      <xdr:col>39</xdr:col>
      <xdr:colOff>67376</xdr:colOff>
      <xdr:row>19</xdr:row>
      <xdr:rowOff>5473</xdr:rowOff>
    </xdr:to>
    <xdr:pic>
      <xdr:nvPicPr>
        <xdr:cNvPr id="90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914810" y="3178839"/>
          <a:ext cx="393066" cy="4461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38</xdr:col>
      <xdr:colOff>293435</xdr:colOff>
      <xdr:row>17</xdr:row>
      <xdr:rowOff>92739</xdr:rowOff>
    </xdr:from>
    <xdr:to>
      <xdr:col>39</xdr:col>
      <xdr:colOff>219776</xdr:colOff>
      <xdr:row>19</xdr:row>
      <xdr:rowOff>157873</xdr:rowOff>
    </xdr:to>
    <xdr:pic>
      <xdr:nvPicPr>
        <xdr:cNvPr id="91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67210" y="3331239"/>
          <a:ext cx="393066" cy="4461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38</xdr:col>
      <xdr:colOff>445835</xdr:colOff>
      <xdr:row>18</xdr:row>
      <xdr:rowOff>54639</xdr:rowOff>
    </xdr:from>
    <xdr:to>
      <xdr:col>39</xdr:col>
      <xdr:colOff>372176</xdr:colOff>
      <xdr:row>20</xdr:row>
      <xdr:rowOff>119773</xdr:rowOff>
    </xdr:to>
    <xdr:pic>
      <xdr:nvPicPr>
        <xdr:cNvPr id="92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219610" y="3483639"/>
          <a:ext cx="393066" cy="4461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39</xdr:col>
      <xdr:colOff>106110</xdr:colOff>
      <xdr:row>19</xdr:row>
      <xdr:rowOff>16539</xdr:rowOff>
    </xdr:from>
    <xdr:to>
      <xdr:col>40</xdr:col>
      <xdr:colOff>143576</xdr:colOff>
      <xdr:row>20</xdr:row>
      <xdr:rowOff>272173</xdr:rowOff>
    </xdr:to>
    <xdr:pic>
      <xdr:nvPicPr>
        <xdr:cNvPr id="93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346610" y="3636039"/>
          <a:ext cx="418466" cy="4461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75</xdr:col>
      <xdr:colOff>3175</xdr:colOff>
      <xdr:row>1</xdr:row>
      <xdr:rowOff>53975</xdr:rowOff>
    </xdr:from>
    <xdr:to>
      <xdr:col>75</xdr:col>
      <xdr:colOff>301625</xdr:colOff>
      <xdr:row>2</xdr:row>
      <xdr:rowOff>127000</xdr:rowOff>
    </xdr:to>
    <xdr:sp macro="" textlink="">
      <xdr:nvSpPr>
        <xdr:cNvPr id="94" name="93 Rectángulo"/>
        <xdr:cNvSpPr/>
      </xdr:nvSpPr>
      <xdr:spPr>
        <a:xfrm>
          <a:off x="37674550" y="244475"/>
          <a:ext cx="298450" cy="263525"/>
        </a:xfrm>
        <a:prstGeom prst="rect">
          <a:avLst/>
        </a:prstGeom>
        <a:solidFill>
          <a:schemeClr val="accent6">
            <a:lumMod val="75000"/>
          </a:schemeClr>
        </a:solidFill>
      </xdr:spPr>
      <xdr:style>
        <a:lnRef idx="3">
          <a:schemeClr val="lt1"/>
        </a:lnRef>
        <a:fillRef idx="1">
          <a:schemeClr val="accent6"/>
        </a:fillRef>
        <a:effectRef idx="1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75</xdr:col>
      <xdr:colOff>155575</xdr:colOff>
      <xdr:row>2</xdr:row>
      <xdr:rowOff>15875</xdr:rowOff>
    </xdr:from>
    <xdr:to>
      <xdr:col>76</xdr:col>
      <xdr:colOff>73025</xdr:colOff>
      <xdr:row>3</xdr:row>
      <xdr:rowOff>88900</xdr:rowOff>
    </xdr:to>
    <xdr:sp macro="" textlink="">
      <xdr:nvSpPr>
        <xdr:cNvPr id="95" name="94 Rectángulo"/>
        <xdr:cNvSpPr/>
      </xdr:nvSpPr>
      <xdr:spPr>
        <a:xfrm>
          <a:off x="37826950" y="396875"/>
          <a:ext cx="298450" cy="263525"/>
        </a:xfrm>
        <a:prstGeom prst="rect">
          <a:avLst/>
        </a:prstGeom>
        <a:solidFill>
          <a:schemeClr val="accent6">
            <a:lumMod val="75000"/>
          </a:schemeClr>
        </a:solidFill>
      </xdr:spPr>
      <xdr:style>
        <a:lnRef idx="3">
          <a:schemeClr val="lt1"/>
        </a:lnRef>
        <a:fillRef idx="1">
          <a:schemeClr val="accent6"/>
        </a:fillRef>
        <a:effectRef idx="1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75</xdr:col>
      <xdr:colOff>311150</xdr:colOff>
      <xdr:row>2</xdr:row>
      <xdr:rowOff>158750</xdr:rowOff>
    </xdr:from>
    <xdr:to>
      <xdr:col>76</xdr:col>
      <xdr:colOff>228600</xdr:colOff>
      <xdr:row>4</xdr:row>
      <xdr:rowOff>41275</xdr:rowOff>
    </xdr:to>
    <xdr:sp macro="" textlink="">
      <xdr:nvSpPr>
        <xdr:cNvPr id="96" name="95 Rectángulo"/>
        <xdr:cNvSpPr/>
      </xdr:nvSpPr>
      <xdr:spPr>
        <a:xfrm>
          <a:off x="37982525" y="539750"/>
          <a:ext cx="298450" cy="263525"/>
        </a:xfrm>
        <a:prstGeom prst="rect">
          <a:avLst/>
        </a:prstGeom>
        <a:solidFill>
          <a:schemeClr val="accent6">
            <a:lumMod val="75000"/>
          </a:schemeClr>
        </a:solidFill>
      </xdr:spPr>
      <xdr:style>
        <a:lnRef idx="3">
          <a:schemeClr val="lt1"/>
        </a:lnRef>
        <a:fillRef idx="1">
          <a:schemeClr val="accent6"/>
        </a:fillRef>
        <a:effectRef idx="1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76</xdr:col>
      <xdr:colOff>82550</xdr:colOff>
      <xdr:row>3</xdr:row>
      <xdr:rowOff>120650</xdr:rowOff>
    </xdr:from>
    <xdr:to>
      <xdr:col>77</xdr:col>
      <xdr:colOff>0</xdr:colOff>
      <xdr:row>5</xdr:row>
      <xdr:rowOff>3175</xdr:rowOff>
    </xdr:to>
    <xdr:sp macro="" textlink="">
      <xdr:nvSpPr>
        <xdr:cNvPr id="97" name="96 Rectángulo"/>
        <xdr:cNvSpPr/>
      </xdr:nvSpPr>
      <xdr:spPr>
        <a:xfrm>
          <a:off x="38134925" y="692150"/>
          <a:ext cx="298450" cy="263525"/>
        </a:xfrm>
        <a:prstGeom prst="rect">
          <a:avLst/>
        </a:prstGeom>
        <a:solidFill>
          <a:schemeClr val="accent6">
            <a:lumMod val="75000"/>
          </a:schemeClr>
        </a:solidFill>
      </xdr:spPr>
      <xdr:style>
        <a:lnRef idx="3">
          <a:schemeClr val="lt1"/>
        </a:lnRef>
        <a:fillRef idx="1">
          <a:schemeClr val="accent6"/>
        </a:fillRef>
        <a:effectRef idx="1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76</xdr:col>
      <xdr:colOff>234950</xdr:colOff>
      <xdr:row>4</xdr:row>
      <xdr:rowOff>82550</xdr:rowOff>
    </xdr:from>
    <xdr:to>
      <xdr:col>77</xdr:col>
      <xdr:colOff>152400</xdr:colOff>
      <xdr:row>5</xdr:row>
      <xdr:rowOff>155575</xdr:rowOff>
    </xdr:to>
    <xdr:sp macro="" textlink="">
      <xdr:nvSpPr>
        <xdr:cNvPr id="98" name="97 Rectángulo"/>
        <xdr:cNvSpPr/>
      </xdr:nvSpPr>
      <xdr:spPr>
        <a:xfrm>
          <a:off x="38287325" y="844550"/>
          <a:ext cx="298450" cy="263525"/>
        </a:xfrm>
        <a:prstGeom prst="rect">
          <a:avLst/>
        </a:prstGeom>
        <a:solidFill>
          <a:schemeClr val="accent6">
            <a:lumMod val="75000"/>
          </a:schemeClr>
        </a:solidFill>
      </xdr:spPr>
      <xdr:style>
        <a:lnRef idx="3">
          <a:schemeClr val="lt1"/>
        </a:lnRef>
        <a:fillRef idx="1">
          <a:schemeClr val="accent6"/>
        </a:fillRef>
        <a:effectRef idx="1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77</xdr:col>
      <xdr:colOff>6350</xdr:colOff>
      <xdr:row>5</xdr:row>
      <xdr:rowOff>44450</xdr:rowOff>
    </xdr:from>
    <xdr:to>
      <xdr:col>77</xdr:col>
      <xdr:colOff>304800</xdr:colOff>
      <xdr:row>6</xdr:row>
      <xdr:rowOff>117475</xdr:rowOff>
    </xdr:to>
    <xdr:sp macro="" textlink="">
      <xdr:nvSpPr>
        <xdr:cNvPr id="99" name="98 Rectángulo"/>
        <xdr:cNvSpPr/>
      </xdr:nvSpPr>
      <xdr:spPr>
        <a:xfrm>
          <a:off x="38439725" y="996950"/>
          <a:ext cx="298450" cy="263525"/>
        </a:xfrm>
        <a:prstGeom prst="rect">
          <a:avLst/>
        </a:prstGeom>
        <a:solidFill>
          <a:schemeClr val="accent6">
            <a:lumMod val="75000"/>
          </a:schemeClr>
        </a:solidFill>
      </xdr:spPr>
      <xdr:style>
        <a:lnRef idx="3">
          <a:schemeClr val="lt1"/>
        </a:lnRef>
        <a:fillRef idx="1">
          <a:schemeClr val="accent6"/>
        </a:fillRef>
        <a:effectRef idx="1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74</xdr:col>
      <xdr:colOff>368383</xdr:colOff>
      <xdr:row>5</xdr:row>
      <xdr:rowOff>98755</xdr:rowOff>
    </xdr:from>
    <xdr:to>
      <xdr:col>75</xdr:col>
      <xdr:colOff>319397</xdr:colOff>
      <xdr:row>6</xdr:row>
      <xdr:rowOff>158717</xdr:rowOff>
    </xdr:to>
    <xdr:sp macro="" textlink="">
      <xdr:nvSpPr>
        <xdr:cNvPr id="100" name="99 Triángulo isósceles"/>
        <xdr:cNvSpPr/>
      </xdr:nvSpPr>
      <xdr:spPr>
        <a:xfrm>
          <a:off x="37658758" y="1051255"/>
          <a:ext cx="332014" cy="250462"/>
        </a:xfrm>
        <a:prstGeom prst="triangle">
          <a:avLst/>
        </a:prstGeom>
        <a:solidFill>
          <a:srgbClr val="00B0F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77</xdr:col>
      <xdr:colOff>6350</xdr:colOff>
      <xdr:row>5</xdr:row>
      <xdr:rowOff>44450</xdr:rowOff>
    </xdr:from>
    <xdr:to>
      <xdr:col>77</xdr:col>
      <xdr:colOff>304800</xdr:colOff>
      <xdr:row>6</xdr:row>
      <xdr:rowOff>117475</xdr:rowOff>
    </xdr:to>
    <xdr:sp macro="" textlink="">
      <xdr:nvSpPr>
        <xdr:cNvPr id="101" name="100 Rectángulo"/>
        <xdr:cNvSpPr/>
      </xdr:nvSpPr>
      <xdr:spPr>
        <a:xfrm>
          <a:off x="38439725" y="996950"/>
          <a:ext cx="298450" cy="263525"/>
        </a:xfrm>
        <a:prstGeom prst="rect">
          <a:avLst/>
        </a:prstGeom>
        <a:solidFill>
          <a:schemeClr val="accent6">
            <a:lumMod val="75000"/>
          </a:schemeClr>
        </a:solidFill>
      </xdr:spPr>
      <xdr:style>
        <a:lnRef idx="3">
          <a:schemeClr val="lt1"/>
        </a:lnRef>
        <a:fillRef idx="1">
          <a:schemeClr val="accent6"/>
        </a:fillRef>
        <a:effectRef idx="1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99</xdr:col>
      <xdr:colOff>187408</xdr:colOff>
      <xdr:row>12</xdr:row>
      <xdr:rowOff>92405</xdr:rowOff>
    </xdr:from>
    <xdr:to>
      <xdr:col>99</xdr:col>
      <xdr:colOff>519422</xdr:colOff>
      <xdr:row>13</xdr:row>
      <xdr:rowOff>152367</xdr:rowOff>
    </xdr:to>
    <xdr:sp macro="" textlink="">
      <xdr:nvSpPr>
        <xdr:cNvPr id="102" name="101 Triángulo isósceles"/>
        <xdr:cNvSpPr/>
      </xdr:nvSpPr>
      <xdr:spPr>
        <a:xfrm>
          <a:off x="51304908" y="2378405"/>
          <a:ext cx="332014" cy="250462"/>
        </a:xfrm>
        <a:prstGeom prst="triangle">
          <a:avLst/>
        </a:prstGeom>
        <a:solidFill>
          <a:srgbClr val="00B0F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85</xdr:col>
      <xdr:colOff>38183</xdr:colOff>
      <xdr:row>13</xdr:row>
      <xdr:rowOff>86055</xdr:rowOff>
    </xdr:from>
    <xdr:to>
      <xdr:col>85</xdr:col>
      <xdr:colOff>370197</xdr:colOff>
      <xdr:row>14</xdr:row>
      <xdr:rowOff>146017</xdr:rowOff>
    </xdr:to>
    <xdr:sp macro="" textlink="">
      <xdr:nvSpPr>
        <xdr:cNvPr id="103" name="102 Triángulo isósceles"/>
        <xdr:cNvSpPr/>
      </xdr:nvSpPr>
      <xdr:spPr>
        <a:xfrm>
          <a:off x="42043433" y="2562555"/>
          <a:ext cx="332014" cy="250462"/>
        </a:xfrm>
        <a:prstGeom prst="triangle">
          <a:avLst/>
        </a:prstGeom>
        <a:solidFill>
          <a:srgbClr val="00B0F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83</xdr:col>
      <xdr:colOff>476333</xdr:colOff>
      <xdr:row>10</xdr:row>
      <xdr:rowOff>16205</xdr:rowOff>
    </xdr:from>
    <xdr:to>
      <xdr:col>84</xdr:col>
      <xdr:colOff>189222</xdr:colOff>
      <xdr:row>11</xdr:row>
      <xdr:rowOff>76167</xdr:rowOff>
    </xdr:to>
    <xdr:sp macro="" textlink="">
      <xdr:nvSpPr>
        <xdr:cNvPr id="104" name="103 Triángulo isósceles"/>
        <xdr:cNvSpPr/>
      </xdr:nvSpPr>
      <xdr:spPr>
        <a:xfrm>
          <a:off x="41433833" y="1921205"/>
          <a:ext cx="332014" cy="250462"/>
        </a:xfrm>
        <a:prstGeom prst="triangle">
          <a:avLst/>
        </a:prstGeom>
        <a:solidFill>
          <a:srgbClr val="00B0F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79</xdr:col>
      <xdr:colOff>406483</xdr:colOff>
      <xdr:row>8</xdr:row>
      <xdr:rowOff>136855</xdr:rowOff>
    </xdr:from>
    <xdr:to>
      <xdr:col>80</xdr:col>
      <xdr:colOff>278122</xdr:colOff>
      <xdr:row>10</xdr:row>
      <xdr:rowOff>6317</xdr:rowOff>
    </xdr:to>
    <xdr:sp macro="" textlink="">
      <xdr:nvSpPr>
        <xdr:cNvPr id="105" name="104 Triángulo isósceles"/>
        <xdr:cNvSpPr/>
      </xdr:nvSpPr>
      <xdr:spPr>
        <a:xfrm>
          <a:off x="39760608" y="1660855"/>
          <a:ext cx="332014" cy="250462"/>
        </a:xfrm>
        <a:prstGeom prst="triangle">
          <a:avLst/>
        </a:prstGeom>
        <a:solidFill>
          <a:srgbClr val="00B0F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81</xdr:col>
      <xdr:colOff>257258</xdr:colOff>
      <xdr:row>6</xdr:row>
      <xdr:rowOff>162255</xdr:rowOff>
    </xdr:from>
    <xdr:to>
      <xdr:col>82</xdr:col>
      <xdr:colOff>208272</xdr:colOff>
      <xdr:row>8</xdr:row>
      <xdr:rowOff>31717</xdr:rowOff>
    </xdr:to>
    <xdr:sp macro="" textlink="">
      <xdr:nvSpPr>
        <xdr:cNvPr id="106" name="105 Triángulo isósceles"/>
        <xdr:cNvSpPr/>
      </xdr:nvSpPr>
      <xdr:spPr>
        <a:xfrm>
          <a:off x="40452758" y="1305255"/>
          <a:ext cx="332014" cy="250462"/>
        </a:xfrm>
        <a:prstGeom prst="triangle">
          <a:avLst/>
        </a:prstGeom>
        <a:solidFill>
          <a:srgbClr val="00B0F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74</xdr:col>
      <xdr:colOff>339726</xdr:colOff>
      <xdr:row>10</xdr:row>
      <xdr:rowOff>101600</xdr:rowOff>
    </xdr:from>
    <xdr:to>
      <xdr:col>75</xdr:col>
      <xdr:colOff>288926</xdr:colOff>
      <xdr:row>11</xdr:row>
      <xdr:rowOff>184150</xdr:rowOff>
    </xdr:to>
    <xdr:sp macro="" textlink="">
      <xdr:nvSpPr>
        <xdr:cNvPr id="107" name="106 Elipse"/>
        <xdr:cNvSpPr/>
      </xdr:nvSpPr>
      <xdr:spPr>
        <a:xfrm>
          <a:off x="37630101" y="2006600"/>
          <a:ext cx="330200" cy="273050"/>
        </a:xfrm>
        <a:prstGeom prst="ellipse">
          <a:avLst/>
        </a:prstGeom>
        <a:solidFill>
          <a:srgbClr val="00B05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75</xdr:col>
      <xdr:colOff>111126</xdr:colOff>
      <xdr:row>11</xdr:row>
      <xdr:rowOff>63500</xdr:rowOff>
    </xdr:from>
    <xdr:to>
      <xdr:col>76</xdr:col>
      <xdr:colOff>60326</xdr:colOff>
      <xdr:row>12</xdr:row>
      <xdr:rowOff>146050</xdr:rowOff>
    </xdr:to>
    <xdr:sp macro="" textlink="">
      <xdr:nvSpPr>
        <xdr:cNvPr id="108" name="107 Elipse"/>
        <xdr:cNvSpPr/>
      </xdr:nvSpPr>
      <xdr:spPr>
        <a:xfrm>
          <a:off x="37782501" y="2159000"/>
          <a:ext cx="330200" cy="273050"/>
        </a:xfrm>
        <a:prstGeom prst="ellipse">
          <a:avLst/>
        </a:prstGeom>
        <a:solidFill>
          <a:srgbClr val="00B05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75</xdr:col>
      <xdr:colOff>263526</xdr:colOff>
      <xdr:row>12</xdr:row>
      <xdr:rowOff>25400</xdr:rowOff>
    </xdr:from>
    <xdr:to>
      <xdr:col>76</xdr:col>
      <xdr:colOff>212726</xdr:colOff>
      <xdr:row>13</xdr:row>
      <xdr:rowOff>107950</xdr:rowOff>
    </xdr:to>
    <xdr:sp macro="" textlink="">
      <xdr:nvSpPr>
        <xdr:cNvPr id="109" name="108 Elipse"/>
        <xdr:cNvSpPr/>
      </xdr:nvSpPr>
      <xdr:spPr>
        <a:xfrm>
          <a:off x="37934901" y="2311400"/>
          <a:ext cx="330200" cy="273050"/>
        </a:xfrm>
        <a:prstGeom prst="ellipse">
          <a:avLst/>
        </a:prstGeom>
        <a:solidFill>
          <a:srgbClr val="00B05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76</xdr:col>
      <xdr:colOff>34926</xdr:colOff>
      <xdr:row>12</xdr:row>
      <xdr:rowOff>177800</xdr:rowOff>
    </xdr:from>
    <xdr:to>
      <xdr:col>76</xdr:col>
      <xdr:colOff>365126</xdr:colOff>
      <xdr:row>14</xdr:row>
      <xdr:rowOff>69850</xdr:rowOff>
    </xdr:to>
    <xdr:sp macro="" textlink="">
      <xdr:nvSpPr>
        <xdr:cNvPr id="110" name="109 Elipse"/>
        <xdr:cNvSpPr/>
      </xdr:nvSpPr>
      <xdr:spPr>
        <a:xfrm>
          <a:off x="38087301" y="2463800"/>
          <a:ext cx="330200" cy="273050"/>
        </a:xfrm>
        <a:prstGeom prst="ellipse">
          <a:avLst/>
        </a:prstGeom>
        <a:solidFill>
          <a:srgbClr val="00B05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76</xdr:col>
      <xdr:colOff>187326</xdr:colOff>
      <xdr:row>13</xdr:row>
      <xdr:rowOff>139700</xdr:rowOff>
    </xdr:from>
    <xdr:to>
      <xdr:col>77</xdr:col>
      <xdr:colOff>136526</xdr:colOff>
      <xdr:row>15</xdr:row>
      <xdr:rowOff>31750</xdr:rowOff>
    </xdr:to>
    <xdr:sp macro="" textlink="">
      <xdr:nvSpPr>
        <xdr:cNvPr id="111" name="110 Elipse"/>
        <xdr:cNvSpPr/>
      </xdr:nvSpPr>
      <xdr:spPr>
        <a:xfrm>
          <a:off x="38239701" y="2616200"/>
          <a:ext cx="330200" cy="273050"/>
        </a:xfrm>
        <a:prstGeom prst="ellipse">
          <a:avLst/>
        </a:prstGeom>
        <a:solidFill>
          <a:srgbClr val="00B05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76</xdr:col>
      <xdr:colOff>339726</xdr:colOff>
      <xdr:row>14</xdr:row>
      <xdr:rowOff>101600</xdr:rowOff>
    </xdr:from>
    <xdr:to>
      <xdr:col>77</xdr:col>
      <xdr:colOff>288926</xdr:colOff>
      <xdr:row>15</xdr:row>
      <xdr:rowOff>184150</xdr:rowOff>
    </xdr:to>
    <xdr:sp macro="" textlink="">
      <xdr:nvSpPr>
        <xdr:cNvPr id="112" name="111 Elipse"/>
        <xdr:cNvSpPr/>
      </xdr:nvSpPr>
      <xdr:spPr>
        <a:xfrm>
          <a:off x="38392101" y="2768600"/>
          <a:ext cx="330200" cy="273050"/>
        </a:xfrm>
        <a:prstGeom prst="ellipse">
          <a:avLst/>
        </a:prstGeom>
        <a:solidFill>
          <a:srgbClr val="00B05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70</xdr:col>
      <xdr:colOff>422274</xdr:colOff>
      <xdr:row>15</xdr:row>
      <xdr:rowOff>161925</xdr:rowOff>
    </xdr:from>
    <xdr:to>
      <xdr:col>71</xdr:col>
      <xdr:colOff>371474</xdr:colOff>
      <xdr:row>18</xdr:row>
      <xdr:rowOff>31750</xdr:rowOff>
    </xdr:to>
    <xdr:sp macro="" textlink="">
      <xdr:nvSpPr>
        <xdr:cNvPr id="113" name="112 Sol"/>
        <xdr:cNvSpPr/>
      </xdr:nvSpPr>
      <xdr:spPr>
        <a:xfrm>
          <a:off x="35874324" y="3019425"/>
          <a:ext cx="434975" cy="44132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69</xdr:col>
      <xdr:colOff>1697553</xdr:colOff>
      <xdr:row>15</xdr:row>
      <xdr:rowOff>178419</xdr:rowOff>
    </xdr:from>
    <xdr:to>
      <xdr:col>70</xdr:col>
      <xdr:colOff>467014</xdr:colOff>
      <xdr:row>18</xdr:row>
      <xdr:rowOff>48244</xdr:rowOff>
    </xdr:to>
    <xdr:sp macro="" textlink="">
      <xdr:nvSpPr>
        <xdr:cNvPr id="114" name="113 Sol"/>
        <xdr:cNvSpPr/>
      </xdr:nvSpPr>
      <xdr:spPr>
        <a:xfrm>
          <a:off x="35454153" y="3035919"/>
          <a:ext cx="464911" cy="44132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 editAs="oneCell">
    <xdr:from>
      <xdr:col>71</xdr:col>
      <xdr:colOff>328360</xdr:colOff>
      <xdr:row>15</xdr:row>
      <xdr:rowOff>16539</xdr:rowOff>
    </xdr:from>
    <xdr:to>
      <xdr:col>72</xdr:col>
      <xdr:colOff>254701</xdr:colOff>
      <xdr:row>17</xdr:row>
      <xdr:rowOff>81673</xdr:rowOff>
    </xdr:to>
    <xdr:pic>
      <xdr:nvPicPr>
        <xdr:cNvPr id="115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266185" y="2874039"/>
          <a:ext cx="412116" cy="4461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70</xdr:col>
      <xdr:colOff>0</xdr:colOff>
      <xdr:row>16</xdr:row>
      <xdr:rowOff>0</xdr:rowOff>
    </xdr:from>
    <xdr:to>
      <xdr:col>70</xdr:col>
      <xdr:colOff>468086</xdr:colOff>
      <xdr:row>18</xdr:row>
      <xdr:rowOff>60325</xdr:rowOff>
    </xdr:to>
    <xdr:sp macro="" textlink="">
      <xdr:nvSpPr>
        <xdr:cNvPr id="116" name="115 Sol"/>
        <xdr:cNvSpPr/>
      </xdr:nvSpPr>
      <xdr:spPr>
        <a:xfrm>
          <a:off x="35452050" y="3048000"/>
          <a:ext cx="468086" cy="44132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70</xdr:col>
      <xdr:colOff>152400</xdr:colOff>
      <xdr:row>16</xdr:row>
      <xdr:rowOff>152400</xdr:rowOff>
    </xdr:from>
    <xdr:to>
      <xdr:col>71</xdr:col>
      <xdr:colOff>112486</xdr:colOff>
      <xdr:row>19</xdr:row>
      <xdr:rowOff>22225</xdr:rowOff>
    </xdr:to>
    <xdr:sp macro="" textlink="">
      <xdr:nvSpPr>
        <xdr:cNvPr id="117" name="116 Sol"/>
        <xdr:cNvSpPr/>
      </xdr:nvSpPr>
      <xdr:spPr>
        <a:xfrm>
          <a:off x="35604450" y="3200400"/>
          <a:ext cx="445861" cy="44132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70</xdr:col>
      <xdr:colOff>304800</xdr:colOff>
      <xdr:row>17</xdr:row>
      <xdr:rowOff>114300</xdr:rowOff>
    </xdr:from>
    <xdr:to>
      <xdr:col>71</xdr:col>
      <xdr:colOff>264886</xdr:colOff>
      <xdr:row>19</xdr:row>
      <xdr:rowOff>174625</xdr:rowOff>
    </xdr:to>
    <xdr:sp macro="" textlink="">
      <xdr:nvSpPr>
        <xdr:cNvPr id="118" name="117 Sol"/>
        <xdr:cNvSpPr/>
      </xdr:nvSpPr>
      <xdr:spPr>
        <a:xfrm>
          <a:off x="35756850" y="3352800"/>
          <a:ext cx="445861" cy="44132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70</xdr:col>
      <xdr:colOff>457200</xdr:colOff>
      <xdr:row>18</xdr:row>
      <xdr:rowOff>76200</xdr:rowOff>
    </xdr:from>
    <xdr:to>
      <xdr:col>71</xdr:col>
      <xdr:colOff>417286</xdr:colOff>
      <xdr:row>20</xdr:row>
      <xdr:rowOff>136525</xdr:rowOff>
    </xdr:to>
    <xdr:sp macro="" textlink="">
      <xdr:nvSpPr>
        <xdr:cNvPr id="119" name="118 Sol"/>
        <xdr:cNvSpPr/>
      </xdr:nvSpPr>
      <xdr:spPr>
        <a:xfrm>
          <a:off x="35909250" y="3505200"/>
          <a:ext cx="445861" cy="44132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71</xdr:col>
      <xdr:colOff>101600</xdr:colOff>
      <xdr:row>19</xdr:row>
      <xdr:rowOff>38100</xdr:rowOff>
    </xdr:from>
    <xdr:to>
      <xdr:col>72</xdr:col>
      <xdr:colOff>77561</xdr:colOff>
      <xdr:row>20</xdr:row>
      <xdr:rowOff>288925</xdr:rowOff>
    </xdr:to>
    <xdr:sp macro="" textlink="">
      <xdr:nvSpPr>
        <xdr:cNvPr id="120" name="119 Sol"/>
        <xdr:cNvSpPr/>
      </xdr:nvSpPr>
      <xdr:spPr>
        <a:xfrm>
          <a:off x="36039425" y="3657600"/>
          <a:ext cx="461736" cy="44132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71</xdr:col>
      <xdr:colOff>66674</xdr:colOff>
      <xdr:row>16</xdr:row>
      <xdr:rowOff>123825</xdr:rowOff>
    </xdr:from>
    <xdr:to>
      <xdr:col>72</xdr:col>
      <xdr:colOff>31749</xdr:colOff>
      <xdr:row>18</xdr:row>
      <xdr:rowOff>184150</xdr:rowOff>
    </xdr:to>
    <xdr:sp macro="" textlink="">
      <xdr:nvSpPr>
        <xdr:cNvPr id="121" name="120 Sol"/>
        <xdr:cNvSpPr/>
      </xdr:nvSpPr>
      <xdr:spPr>
        <a:xfrm>
          <a:off x="36004499" y="3171825"/>
          <a:ext cx="450850" cy="44132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71</xdr:col>
      <xdr:colOff>219074</xdr:colOff>
      <xdr:row>17</xdr:row>
      <xdr:rowOff>85725</xdr:rowOff>
    </xdr:from>
    <xdr:to>
      <xdr:col>72</xdr:col>
      <xdr:colOff>184149</xdr:colOff>
      <xdr:row>19</xdr:row>
      <xdr:rowOff>146050</xdr:rowOff>
    </xdr:to>
    <xdr:sp macro="" textlink="">
      <xdr:nvSpPr>
        <xdr:cNvPr id="122" name="121 Sol"/>
        <xdr:cNvSpPr/>
      </xdr:nvSpPr>
      <xdr:spPr>
        <a:xfrm>
          <a:off x="36156899" y="3324225"/>
          <a:ext cx="450850" cy="44132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71</xdr:col>
      <xdr:colOff>371474</xdr:colOff>
      <xdr:row>18</xdr:row>
      <xdr:rowOff>47625</xdr:rowOff>
    </xdr:from>
    <xdr:to>
      <xdr:col>72</xdr:col>
      <xdr:colOff>336549</xdr:colOff>
      <xdr:row>20</xdr:row>
      <xdr:rowOff>107950</xdr:rowOff>
    </xdr:to>
    <xdr:sp macro="" textlink="">
      <xdr:nvSpPr>
        <xdr:cNvPr id="123" name="122 Sol"/>
        <xdr:cNvSpPr/>
      </xdr:nvSpPr>
      <xdr:spPr>
        <a:xfrm>
          <a:off x="36309299" y="3476625"/>
          <a:ext cx="450850" cy="44132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72</xdr:col>
      <xdr:colOff>31749</xdr:colOff>
      <xdr:row>19</xdr:row>
      <xdr:rowOff>9525</xdr:rowOff>
    </xdr:from>
    <xdr:to>
      <xdr:col>72</xdr:col>
      <xdr:colOff>488949</xdr:colOff>
      <xdr:row>20</xdr:row>
      <xdr:rowOff>260350</xdr:rowOff>
    </xdr:to>
    <xdr:sp macro="" textlink="">
      <xdr:nvSpPr>
        <xdr:cNvPr id="124" name="123 Sol"/>
        <xdr:cNvSpPr/>
      </xdr:nvSpPr>
      <xdr:spPr>
        <a:xfrm>
          <a:off x="36455349" y="3629025"/>
          <a:ext cx="457200" cy="44132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 editAs="oneCell">
    <xdr:from>
      <xdr:col>71</xdr:col>
      <xdr:colOff>480760</xdr:colOff>
      <xdr:row>15</xdr:row>
      <xdr:rowOff>168939</xdr:rowOff>
    </xdr:from>
    <xdr:to>
      <xdr:col>72</xdr:col>
      <xdr:colOff>407101</xdr:colOff>
      <xdr:row>18</xdr:row>
      <xdr:rowOff>43573</xdr:rowOff>
    </xdr:to>
    <xdr:pic>
      <xdr:nvPicPr>
        <xdr:cNvPr id="125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418585" y="3026439"/>
          <a:ext cx="412116" cy="4461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72</xdr:col>
      <xdr:colOff>141035</xdr:colOff>
      <xdr:row>16</xdr:row>
      <xdr:rowOff>130839</xdr:rowOff>
    </xdr:from>
    <xdr:to>
      <xdr:col>73</xdr:col>
      <xdr:colOff>67376</xdr:colOff>
      <xdr:row>19</xdr:row>
      <xdr:rowOff>5473</xdr:rowOff>
    </xdr:to>
    <xdr:pic>
      <xdr:nvPicPr>
        <xdr:cNvPr id="126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564635" y="3178839"/>
          <a:ext cx="412116" cy="4461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72</xdr:col>
      <xdr:colOff>293435</xdr:colOff>
      <xdr:row>17</xdr:row>
      <xdr:rowOff>92739</xdr:rowOff>
    </xdr:from>
    <xdr:to>
      <xdr:col>73</xdr:col>
      <xdr:colOff>219776</xdr:colOff>
      <xdr:row>19</xdr:row>
      <xdr:rowOff>157873</xdr:rowOff>
    </xdr:to>
    <xdr:pic>
      <xdr:nvPicPr>
        <xdr:cNvPr id="127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717035" y="3331239"/>
          <a:ext cx="412116" cy="4461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72</xdr:col>
      <xdr:colOff>445835</xdr:colOff>
      <xdr:row>18</xdr:row>
      <xdr:rowOff>54639</xdr:rowOff>
    </xdr:from>
    <xdr:to>
      <xdr:col>73</xdr:col>
      <xdr:colOff>372176</xdr:colOff>
      <xdr:row>20</xdr:row>
      <xdr:rowOff>119773</xdr:rowOff>
    </xdr:to>
    <xdr:pic>
      <xdr:nvPicPr>
        <xdr:cNvPr id="128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869435" y="3483639"/>
          <a:ext cx="412116" cy="4461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81</xdr:col>
      <xdr:colOff>58485</xdr:colOff>
      <xdr:row>8</xdr:row>
      <xdr:rowOff>664</xdr:rowOff>
    </xdr:from>
    <xdr:to>
      <xdr:col>82</xdr:col>
      <xdr:colOff>95951</xdr:colOff>
      <xdr:row>10</xdr:row>
      <xdr:rowOff>65798</xdr:rowOff>
    </xdr:to>
    <xdr:pic>
      <xdr:nvPicPr>
        <xdr:cNvPr id="129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253985" y="1524664"/>
          <a:ext cx="418466" cy="4461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7</xdr:col>
      <xdr:colOff>0</xdr:colOff>
      <xdr:row>6</xdr:row>
      <xdr:rowOff>0</xdr:rowOff>
    </xdr:from>
    <xdr:to>
      <xdr:col>7</xdr:col>
      <xdr:colOff>325120</xdr:colOff>
      <xdr:row>7</xdr:row>
      <xdr:rowOff>57786</xdr:rowOff>
    </xdr:to>
    <xdr:sp macro="" textlink="">
      <xdr:nvSpPr>
        <xdr:cNvPr id="130" name="129 Triángulo isósceles"/>
        <xdr:cNvSpPr/>
      </xdr:nvSpPr>
      <xdr:spPr>
        <a:xfrm>
          <a:off x="4159250" y="1143000"/>
          <a:ext cx="325120" cy="248286"/>
        </a:xfrm>
        <a:prstGeom prst="triangle">
          <a:avLst/>
        </a:prstGeom>
        <a:solidFill>
          <a:srgbClr val="00B0F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r>
            <a:rPr lang="es-CL"/>
            <a:t>vvv</a:t>
          </a:r>
        </a:p>
      </xdr:txBody>
    </xdr:sp>
    <xdr:clientData/>
  </xdr:twoCellAnchor>
  <xdr:twoCellAnchor>
    <xdr:from>
      <xdr:col>7</xdr:col>
      <xdr:colOff>152400</xdr:colOff>
      <xdr:row>6</xdr:row>
      <xdr:rowOff>152400</xdr:rowOff>
    </xdr:from>
    <xdr:to>
      <xdr:col>8</xdr:col>
      <xdr:colOff>96520</xdr:colOff>
      <xdr:row>8</xdr:row>
      <xdr:rowOff>19686</xdr:rowOff>
    </xdr:to>
    <xdr:sp macro="" textlink="">
      <xdr:nvSpPr>
        <xdr:cNvPr id="131" name="130 Triángulo isósceles"/>
        <xdr:cNvSpPr/>
      </xdr:nvSpPr>
      <xdr:spPr>
        <a:xfrm>
          <a:off x="4311650" y="1295400"/>
          <a:ext cx="325120" cy="248286"/>
        </a:xfrm>
        <a:prstGeom prst="triangle">
          <a:avLst/>
        </a:prstGeom>
        <a:solidFill>
          <a:srgbClr val="00B0F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r>
            <a:rPr lang="es-CL"/>
            <a:t>vvv</a:t>
          </a:r>
        </a:p>
      </xdr:txBody>
    </xdr:sp>
    <xdr:clientData/>
  </xdr:twoCellAnchor>
  <xdr:twoCellAnchor>
    <xdr:from>
      <xdr:col>30</xdr:col>
      <xdr:colOff>479425</xdr:colOff>
      <xdr:row>12</xdr:row>
      <xdr:rowOff>146050</xdr:rowOff>
    </xdr:from>
    <xdr:to>
      <xdr:col>31</xdr:col>
      <xdr:colOff>201295</xdr:colOff>
      <xdr:row>14</xdr:row>
      <xdr:rowOff>13336</xdr:rowOff>
    </xdr:to>
    <xdr:sp macro="" textlink="">
      <xdr:nvSpPr>
        <xdr:cNvPr id="132" name="131 Triángulo isósceles"/>
        <xdr:cNvSpPr/>
      </xdr:nvSpPr>
      <xdr:spPr>
        <a:xfrm>
          <a:off x="15719425" y="2432050"/>
          <a:ext cx="325120" cy="248286"/>
        </a:xfrm>
        <a:prstGeom prst="triangle">
          <a:avLst/>
        </a:prstGeom>
        <a:solidFill>
          <a:srgbClr val="00B0F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r>
            <a:rPr lang="es-CL"/>
            <a:t>vvv</a:t>
          </a:r>
        </a:p>
      </xdr:txBody>
    </xdr:sp>
    <xdr:clientData/>
  </xdr:twoCellAnchor>
  <xdr:twoCellAnchor>
    <xdr:from>
      <xdr:col>31</xdr:col>
      <xdr:colOff>221970</xdr:colOff>
      <xdr:row>13</xdr:row>
      <xdr:rowOff>143816</xdr:rowOff>
    </xdr:from>
    <xdr:to>
      <xdr:col>32</xdr:col>
      <xdr:colOff>39180</xdr:colOff>
      <xdr:row>15</xdr:row>
      <xdr:rowOff>41309</xdr:rowOff>
    </xdr:to>
    <xdr:sp macro="" textlink="">
      <xdr:nvSpPr>
        <xdr:cNvPr id="133" name="132 Elipse"/>
        <xdr:cNvSpPr/>
      </xdr:nvSpPr>
      <xdr:spPr>
        <a:xfrm>
          <a:off x="16065220" y="2620316"/>
          <a:ext cx="341085" cy="278493"/>
        </a:xfrm>
        <a:prstGeom prst="ellipse">
          <a:avLst/>
        </a:prstGeom>
        <a:solidFill>
          <a:srgbClr val="00B05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29</xdr:col>
      <xdr:colOff>882370</xdr:colOff>
      <xdr:row>15</xdr:row>
      <xdr:rowOff>153341</xdr:rowOff>
    </xdr:from>
    <xdr:to>
      <xdr:col>29</xdr:col>
      <xdr:colOff>1223455</xdr:colOff>
      <xdr:row>17</xdr:row>
      <xdr:rowOff>50834</xdr:rowOff>
    </xdr:to>
    <xdr:sp macro="" textlink="">
      <xdr:nvSpPr>
        <xdr:cNvPr id="134" name="133 Elipse"/>
        <xdr:cNvSpPr/>
      </xdr:nvSpPr>
      <xdr:spPr>
        <a:xfrm>
          <a:off x="14757120" y="3010841"/>
          <a:ext cx="341085" cy="278493"/>
        </a:xfrm>
        <a:prstGeom prst="ellipse">
          <a:avLst/>
        </a:prstGeom>
        <a:solidFill>
          <a:srgbClr val="00B05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11</xdr:col>
      <xdr:colOff>193395</xdr:colOff>
      <xdr:row>8</xdr:row>
      <xdr:rowOff>67616</xdr:rowOff>
    </xdr:from>
    <xdr:to>
      <xdr:col>12</xdr:col>
      <xdr:colOff>74105</xdr:colOff>
      <xdr:row>9</xdr:row>
      <xdr:rowOff>155609</xdr:rowOff>
    </xdr:to>
    <xdr:sp macro="" textlink="">
      <xdr:nvSpPr>
        <xdr:cNvPr id="135" name="134 Elipse"/>
        <xdr:cNvSpPr/>
      </xdr:nvSpPr>
      <xdr:spPr>
        <a:xfrm>
          <a:off x="5940145" y="1591616"/>
          <a:ext cx="341085" cy="278493"/>
        </a:xfrm>
        <a:prstGeom prst="ellipse">
          <a:avLst/>
        </a:prstGeom>
        <a:solidFill>
          <a:srgbClr val="00B05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19</xdr:col>
      <xdr:colOff>44170</xdr:colOff>
      <xdr:row>2</xdr:row>
      <xdr:rowOff>108891</xdr:rowOff>
    </xdr:from>
    <xdr:to>
      <xdr:col>20</xdr:col>
      <xdr:colOff>4255</xdr:colOff>
      <xdr:row>4</xdr:row>
      <xdr:rowOff>6384</xdr:rowOff>
    </xdr:to>
    <xdr:sp macro="" textlink="">
      <xdr:nvSpPr>
        <xdr:cNvPr id="136" name="135 Elipse"/>
        <xdr:cNvSpPr/>
      </xdr:nvSpPr>
      <xdr:spPr>
        <a:xfrm>
          <a:off x="9235795" y="489891"/>
          <a:ext cx="341085" cy="278493"/>
        </a:xfrm>
        <a:prstGeom prst="ellipse">
          <a:avLst/>
        </a:prstGeom>
        <a:solidFill>
          <a:srgbClr val="00B05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 editAs="oneCell">
    <xdr:from>
      <xdr:col>50</xdr:col>
      <xdr:colOff>91374</xdr:colOff>
      <xdr:row>10</xdr:row>
      <xdr:rowOff>160112</xdr:rowOff>
    </xdr:from>
    <xdr:to>
      <xdr:col>52</xdr:col>
      <xdr:colOff>223239</xdr:colOff>
      <xdr:row>12</xdr:row>
      <xdr:rowOff>69403</xdr:rowOff>
    </xdr:to>
    <xdr:pic>
      <xdr:nvPicPr>
        <xdr:cNvPr id="137" name="136 Imagen" descr="CAMION SIN BORDE.png"/>
        <xdr:cNvPicPr>
          <a:picLocks noChangeAspect="1"/>
        </xdr:cNvPicPr>
      </xdr:nvPicPr>
      <xdr:blipFill>
        <a:blip xmlns:r="http://schemas.openxmlformats.org/officeDocument/2006/relationships" r:embed="rId15" cstate="print"/>
        <a:stretch>
          <a:fillRect/>
        </a:stretch>
      </xdr:blipFill>
      <xdr:spPr>
        <a:xfrm rot="1300825">
          <a:off x="23713374" y="2065112"/>
          <a:ext cx="1020865" cy="290291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81</xdr:col>
      <xdr:colOff>222251</xdr:colOff>
      <xdr:row>6</xdr:row>
      <xdr:rowOff>69850</xdr:rowOff>
    </xdr:from>
    <xdr:to>
      <xdr:col>82</xdr:col>
      <xdr:colOff>219075</xdr:colOff>
      <xdr:row>8</xdr:row>
      <xdr:rowOff>53975</xdr:rowOff>
    </xdr:to>
    <xdr:sp macro="" textlink="">
      <xdr:nvSpPr>
        <xdr:cNvPr id="2" name="1 Elipse"/>
        <xdr:cNvSpPr/>
      </xdr:nvSpPr>
      <xdr:spPr>
        <a:xfrm>
          <a:off x="40322501" y="1212850"/>
          <a:ext cx="377824" cy="365125"/>
        </a:xfrm>
        <a:prstGeom prst="ellipse">
          <a:avLst/>
        </a:prstGeom>
        <a:solidFill>
          <a:srgbClr val="00B0F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75</xdr:col>
      <xdr:colOff>31750</xdr:colOff>
      <xdr:row>18</xdr:row>
      <xdr:rowOff>174625</xdr:rowOff>
    </xdr:from>
    <xdr:to>
      <xdr:col>75</xdr:col>
      <xdr:colOff>279400</xdr:colOff>
      <xdr:row>20</xdr:row>
      <xdr:rowOff>279400</xdr:rowOff>
    </xdr:to>
    <xdr:sp macro="" textlink="">
      <xdr:nvSpPr>
        <xdr:cNvPr id="3" name="2 Flecha arriba y abajo"/>
        <xdr:cNvSpPr/>
      </xdr:nvSpPr>
      <xdr:spPr>
        <a:xfrm>
          <a:off x="37703125" y="3603625"/>
          <a:ext cx="247650" cy="485775"/>
        </a:xfrm>
        <a:prstGeom prst="upDownArrow">
          <a:avLst/>
        </a:prstGeom>
      </xdr:spPr>
      <xdr:style>
        <a:lnRef idx="2">
          <a:schemeClr val="accent2">
            <a:shade val="50000"/>
          </a:schemeClr>
        </a:lnRef>
        <a:fillRef idx="1">
          <a:schemeClr val="accent2"/>
        </a:fillRef>
        <a:effectRef idx="0">
          <a:schemeClr val="accent2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 editAs="oneCell">
    <xdr:from>
      <xdr:col>77</xdr:col>
      <xdr:colOff>332302</xdr:colOff>
      <xdr:row>0</xdr:row>
      <xdr:rowOff>126134</xdr:rowOff>
    </xdr:from>
    <xdr:to>
      <xdr:col>103</xdr:col>
      <xdr:colOff>137102</xdr:colOff>
      <xdr:row>19</xdr:row>
      <xdr:rowOff>158750</xdr:rowOff>
    </xdr:to>
    <xdr:pic>
      <xdr:nvPicPr>
        <xdr:cNvPr id="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8860927" y="126134"/>
          <a:ext cx="14759050" cy="3652116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twoCellAnchor editAs="oneCell">
    <xdr:from>
      <xdr:col>44</xdr:col>
      <xdr:colOff>24764</xdr:colOff>
      <xdr:row>1</xdr:row>
      <xdr:rowOff>31750</xdr:rowOff>
    </xdr:from>
    <xdr:to>
      <xdr:col>69</xdr:col>
      <xdr:colOff>2721</xdr:colOff>
      <xdr:row>20</xdr:row>
      <xdr:rowOff>7620</xdr:rowOff>
    </xdr:to>
    <xdr:pic>
      <xdr:nvPicPr>
        <xdr:cNvPr id="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1170264" y="222250"/>
          <a:ext cx="13903507" cy="3595370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twoCellAnchor>
    <xdr:from>
      <xdr:col>41</xdr:col>
      <xdr:colOff>53975</xdr:colOff>
      <xdr:row>18</xdr:row>
      <xdr:rowOff>104775</xdr:rowOff>
    </xdr:from>
    <xdr:to>
      <xdr:col>41</xdr:col>
      <xdr:colOff>295275</xdr:colOff>
      <xdr:row>20</xdr:row>
      <xdr:rowOff>234950</xdr:rowOff>
    </xdr:to>
    <xdr:sp macro="" textlink="">
      <xdr:nvSpPr>
        <xdr:cNvPr id="6" name="5 Flecha arriba y abajo"/>
        <xdr:cNvSpPr/>
      </xdr:nvSpPr>
      <xdr:spPr>
        <a:xfrm>
          <a:off x="20056475" y="3533775"/>
          <a:ext cx="241300" cy="511175"/>
        </a:xfrm>
        <a:prstGeom prst="upDownArrow">
          <a:avLst/>
        </a:prstGeom>
      </xdr:spPr>
      <xdr:style>
        <a:lnRef idx="2">
          <a:schemeClr val="accent2">
            <a:shade val="50000"/>
          </a:schemeClr>
        </a:lnRef>
        <a:fillRef idx="1">
          <a:schemeClr val="accent2"/>
        </a:fillRef>
        <a:effectRef idx="0">
          <a:schemeClr val="accent2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 editAs="oneCell">
    <xdr:from>
      <xdr:col>10</xdr:col>
      <xdr:colOff>92072</xdr:colOff>
      <xdr:row>0</xdr:row>
      <xdr:rowOff>168275</xdr:rowOff>
    </xdr:from>
    <xdr:to>
      <xdr:col>35</xdr:col>
      <xdr:colOff>15874</xdr:colOff>
      <xdr:row>19</xdr:row>
      <xdr:rowOff>158332</xdr:rowOff>
    </xdr:to>
    <xdr:pic>
      <xdr:nvPicPr>
        <xdr:cNvPr id="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553072" y="168275"/>
          <a:ext cx="12649202" cy="3368257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twoCellAnchor>
    <xdr:from>
      <xdr:col>6</xdr:col>
      <xdr:colOff>365126</xdr:colOff>
      <xdr:row>1</xdr:row>
      <xdr:rowOff>47626</xdr:rowOff>
    </xdr:from>
    <xdr:to>
      <xdr:col>7</xdr:col>
      <xdr:colOff>301625</xdr:colOff>
      <xdr:row>2</xdr:row>
      <xdr:rowOff>158750</xdr:rowOff>
    </xdr:to>
    <xdr:sp macro="" textlink="">
      <xdr:nvSpPr>
        <xdr:cNvPr id="8" name="7 Rectángulo"/>
        <xdr:cNvSpPr/>
      </xdr:nvSpPr>
      <xdr:spPr>
        <a:xfrm>
          <a:off x="4127501" y="238126"/>
          <a:ext cx="317499" cy="301624"/>
        </a:xfrm>
        <a:prstGeom prst="rect">
          <a:avLst/>
        </a:prstGeom>
        <a:solidFill>
          <a:schemeClr val="accent6">
            <a:lumMod val="75000"/>
          </a:schemeClr>
        </a:solidFill>
      </xdr:spPr>
      <xdr:style>
        <a:lnRef idx="3">
          <a:schemeClr val="lt1"/>
        </a:lnRef>
        <a:fillRef idx="1">
          <a:schemeClr val="accent6"/>
        </a:fillRef>
        <a:effectRef idx="1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7</xdr:col>
      <xdr:colOff>53976</xdr:colOff>
      <xdr:row>19</xdr:row>
      <xdr:rowOff>15875</xdr:rowOff>
    </xdr:from>
    <xdr:to>
      <xdr:col>7</xdr:col>
      <xdr:colOff>238126</xdr:colOff>
      <xdr:row>20</xdr:row>
      <xdr:rowOff>317500</xdr:rowOff>
    </xdr:to>
    <xdr:sp macro="" textlink="">
      <xdr:nvSpPr>
        <xdr:cNvPr id="9" name="8 Flecha arriba y abajo"/>
        <xdr:cNvSpPr/>
      </xdr:nvSpPr>
      <xdr:spPr>
        <a:xfrm>
          <a:off x="4197351" y="3635375"/>
          <a:ext cx="184150" cy="492125"/>
        </a:xfrm>
        <a:prstGeom prst="upDownArrow">
          <a:avLst/>
        </a:prstGeom>
      </xdr:spPr>
      <xdr:style>
        <a:lnRef idx="2">
          <a:schemeClr val="accent2">
            <a:shade val="50000"/>
          </a:schemeClr>
        </a:lnRef>
        <a:fillRef idx="1">
          <a:schemeClr val="accent2"/>
        </a:fillRef>
        <a:effectRef idx="0">
          <a:schemeClr val="accent2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 editAs="oneCell">
    <xdr:from>
      <xdr:col>1</xdr:col>
      <xdr:colOff>187625</xdr:colOff>
      <xdr:row>8</xdr:row>
      <xdr:rowOff>17812</xdr:rowOff>
    </xdr:from>
    <xdr:to>
      <xdr:col>1</xdr:col>
      <xdr:colOff>1506282</xdr:colOff>
      <xdr:row>11</xdr:row>
      <xdr:rowOff>4205</xdr:rowOff>
    </xdr:to>
    <xdr:pic>
      <xdr:nvPicPr>
        <xdr:cNvPr id="10" name="Picture 2" descr="Resultado de imagen para san antonio express valparaiso ship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394000" y="1541812"/>
          <a:ext cx="1318657" cy="55789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127000</xdr:colOff>
      <xdr:row>2</xdr:row>
      <xdr:rowOff>127000</xdr:rowOff>
    </xdr:from>
    <xdr:to>
      <xdr:col>2</xdr:col>
      <xdr:colOff>121676</xdr:colOff>
      <xdr:row>8</xdr:row>
      <xdr:rowOff>83436</xdr:rowOff>
    </xdr:to>
    <xdr:pic>
      <xdr:nvPicPr>
        <xdr:cNvPr id="11" name="Picture 2" descr="Resultado de imagen para atlantis ship cientific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7000" y="508000"/>
          <a:ext cx="1899676" cy="1099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422274</xdr:colOff>
      <xdr:row>15</xdr:row>
      <xdr:rowOff>161925</xdr:rowOff>
    </xdr:from>
    <xdr:to>
      <xdr:col>3</xdr:col>
      <xdr:colOff>371474</xdr:colOff>
      <xdr:row>18</xdr:row>
      <xdr:rowOff>31750</xdr:rowOff>
    </xdr:to>
    <xdr:sp macro="" textlink="">
      <xdr:nvSpPr>
        <xdr:cNvPr id="12" name="11 Sol"/>
        <xdr:cNvSpPr/>
      </xdr:nvSpPr>
      <xdr:spPr>
        <a:xfrm>
          <a:off x="2327274" y="3019425"/>
          <a:ext cx="454025" cy="44132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 editAs="oneCell">
    <xdr:from>
      <xdr:col>11</xdr:col>
      <xdr:colOff>274385</xdr:colOff>
      <xdr:row>7</xdr:row>
      <xdr:rowOff>168939</xdr:rowOff>
    </xdr:from>
    <xdr:to>
      <xdr:col>12</xdr:col>
      <xdr:colOff>232476</xdr:colOff>
      <xdr:row>10</xdr:row>
      <xdr:rowOff>43573</xdr:rowOff>
    </xdr:to>
    <xdr:pic>
      <xdr:nvPicPr>
        <xdr:cNvPr id="13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21135" y="1502439"/>
          <a:ext cx="418466" cy="4461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42</xdr:col>
      <xdr:colOff>199761</xdr:colOff>
      <xdr:row>19</xdr:row>
      <xdr:rowOff>102219</xdr:rowOff>
    </xdr:from>
    <xdr:to>
      <xdr:col>43</xdr:col>
      <xdr:colOff>173182</xdr:colOff>
      <xdr:row>20</xdr:row>
      <xdr:rowOff>305418</xdr:rowOff>
    </xdr:to>
    <xdr:sp macro="" textlink="">
      <xdr:nvSpPr>
        <xdr:cNvPr id="14" name="13 Sol"/>
        <xdr:cNvSpPr/>
      </xdr:nvSpPr>
      <xdr:spPr>
        <a:xfrm>
          <a:off x="20583261" y="3721719"/>
          <a:ext cx="354421" cy="393699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75</xdr:col>
      <xdr:colOff>24279</xdr:colOff>
      <xdr:row>16</xdr:row>
      <xdr:rowOff>101786</xdr:rowOff>
    </xdr:from>
    <xdr:to>
      <xdr:col>76</xdr:col>
      <xdr:colOff>11579</xdr:colOff>
      <xdr:row>18</xdr:row>
      <xdr:rowOff>117287</xdr:rowOff>
    </xdr:to>
    <xdr:sp macro="" textlink="">
      <xdr:nvSpPr>
        <xdr:cNvPr id="15" name="14 Sol"/>
        <xdr:cNvSpPr/>
      </xdr:nvSpPr>
      <xdr:spPr>
        <a:xfrm>
          <a:off x="37695654" y="3149786"/>
          <a:ext cx="368300" cy="396501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 editAs="oneCell">
    <xdr:from>
      <xdr:col>86</xdr:col>
      <xdr:colOff>204479</xdr:colOff>
      <xdr:row>12</xdr:row>
      <xdr:rowOff>47831</xdr:rowOff>
    </xdr:from>
    <xdr:to>
      <xdr:col>87</xdr:col>
      <xdr:colOff>272969</xdr:colOff>
      <xdr:row>14</xdr:row>
      <xdr:rowOff>169989</xdr:rowOff>
    </xdr:to>
    <xdr:pic>
      <xdr:nvPicPr>
        <xdr:cNvPr id="16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BEBA8EAE-BF5A-486C-A8C5-ECC9F3942E4B}">
              <a14:imgProps xmlns:a14="http://schemas.microsoft.com/office/drawing/2010/main">
                <a14:imgLayer r:embed="rId7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590729" y="2333831"/>
          <a:ext cx="449490" cy="5031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41</xdr:col>
      <xdr:colOff>3175</xdr:colOff>
      <xdr:row>1</xdr:row>
      <xdr:rowOff>53975</xdr:rowOff>
    </xdr:from>
    <xdr:to>
      <xdr:col>41</xdr:col>
      <xdr:colOff>301625</xdr:colOff>
      <xdr:row>2</xdr:row>
      <xdr:rowOff>127000</xdr:rowOff>
    </xdr:to>
    <xdr:sp macro="" textlink="">
      <xdr:nvSpPr>
        <xdr:cNvPr id="17" name="16 Rectángulo"/>
        <xdr:cNvSpPr/>
      </xdr:nvSpPr>
      <xdr:spPr>
        <a:xfrm>
          <a:off x="20005675" y="244475"/>
          <a:ext cx="298450" cy="263525"/>
        </a:xfrm>
        <a:prstGeom prst="rect">
          <a:avLst/>
        </a:prstGeom>
        <a:solidFill>
          <a:schemeClr val="accent6">
            <a:lumMod val="75000"/>
          </a:schemeClr>
        </a:solidFill>
      </xdr:spPr>
      <xdr:style>
        <a:lnRef idx="3">
          <a:schemeClr val="lt1"/>
        </a:lnRef>
        <a:fillRef idx="1">
          <a:schemeClr val="accent6"/>
        </a:fillRef>
        <a:effectRef idx="1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75</xdr:col>
      <xdr:colOff>34925</xdr:colOff>
      <xdr:row>1</xdr:row>
      <xdr:rowOff>17780</xdr:rowOff>
    </xdr:from>
    <xdr:to>
      <xdr:col>75</xdr:col>
      <xdr:colOff>333375</xdr:colOff>
      <xdr:row>2</xdr:row>
      <xdr:rowOff>127000</xdr:rowOff>
    </xdr:to>
    <xdr:sp macro="" textlink="">
      <xdr:nvSpPr>
        <xdr:cNvPr id="18" name="17 Rectángulo"/>
        <xdr:cNvSpPr/>
      </xdr:nvSpPr>
      <xdr:spPr>
        <a:xfrm>
          <a:off x="37706300" y="208280"/>
          <a:ext cx="298450" cy="299720"/>
        </a:xfrm>
        <a:prstGeom prst="rect">
          <a:avLst/>
        </a:prstGeom>
        <a:solidFill>
          <a:schemeClr val="accent6">
            <a:lumMod val="75000"/>
          </a:schemeClr>
        </a:solidFill>
      </xdr:spPr>
      <xdr:style>
        <a:lnRef idx="3">
          <a:schemeClr val="lt1"/>
        </a:lnRef>
        <a:fillRef idx="1">
          <a:schemeClr val="accent6"/>
        </a:fillRef>
        <a:effectRef idx="1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40</xdr:col>
      <xdr:colOff>339726</xdr:colOff>
      <xdr:row>10</xdr:row>
      <xdr:rowOff>101600</xdr:rowOff>
    </xdr:from>
    <xdr:to>
      <xdr:col>41</xdr:col>
      <xdr:colOff>288926</xdr:colOff>
      <xdr:row>11</xdr:row>
      <xdr:rowOff>184150</xdr:rowOff>
    </xdr:to>
    <xdr:sp macro="" textlink="">
      <xdr:nvSpPr>
        <xdr:cNvPr id="19" name="18 Elipse"/>
        <xdr:cNvSpPr/>
      </xdr:nvSpPr>
      <xdr:spPr>
        <a:xfrm>
          <a:off x="19961226" y="2006600"/>
          <a:ext cx="330200" cy="273050"/>
        </a:xfrm>
        <a:prstGeom prst="ellipse">
          <a:avLst/>
        </a:prstGeom>
        <a:solidFill>
          <a:srgbClr val="00B05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 editAs="oneCell">
    <xdr:from>
      <xdr:col>41</xdr:col>
      <xdr:colOff>44450</xdr:colOff>
      <xdr:row>15</xdr:row>
      <xdr:rowOff>88900</xdr:rowOff>
    </xdr:from>
    <xdr:to>
      <xdr:col>42</xdr:col>
      <xdr:colOff>76201</xdr:colOff>
      <xdr:row>17</xdr:row>
      <xdr:rowOff>153246</xdr:rowOff>
    </xdr:to>
    <xdr:pic>
      <xdr:nvPicPr>
        <xdr:cNvPr id="20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BEBA8EAE-BF5A-486C-A8C5-ECC9F3942E4B}">
              <a14:imgProps xmlns:a14="http://schemas.microsoft.com/office/drawing/2010/main">
                <a14:imgLayer r:embed="rId9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46950" y="2946400"/>
          <a:ext cx="412751" cy="44534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1697553</xdr:colOff>
      <xdr:row>15</xdr:row>
      <xdr:rowOff>178419</xdr:rowOff>
    </xdr:from>
    <xdr:to>
      <xdr:col>2</xdr:col>
      <xdr:colOff>467014</xdr:colOff>
      <xdr:row>18</xdr:row>
      <xdr:rowOff>48244</xdr:rowOff>
    </xdr:to>
    <xdr:sp macro="" textlink="">
      <xdr:nvSpPr>
        <xdr:cNvPr id="21" name="20 Sol"/>
        <xdr:cNvSpPr/>
      </xdr:nvSpPr>
      <xdr:spPr>
        <a:xfrm>
          <a:off x="1897578" y="3035919"/>
          <a:ext cx="474436" cy="44132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45</xdr:col>
      <xdr:colOff>169454</xdr:colOff>
      <xdr:row>9</xdr:row>
      <xdr:rowOff>4287</xdr:rowOff>
    </xdr:from>
    <xdr:to>
      <xdr:col>46</xdr:col>
      <xdr:colOff>45688</xdr:colOff>
      <xdr:row>11</xdr:row>
      <xdr:rowOff>16987</xdr:rowOff>
    </xdr:to>
    <xdr:sp macro="" textlink="">
      <xdr:nvSpPr>
        <xdr:cNvPr id="22" name="21 Sol"/>
        <xdr:cNvSpPr/>
      </xdr:nvSpPr>
      <xdr:spPr>
        <a:xfrm>
          <a:off x="21791204" y="1718787"/>
          <a:ext cx="336609" cy="393700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75</xdr:col>
      <xdr:colOff>176679</xdr:colOff>
      <xdr:row>17</xdr:row>
      <xdr:rowOff>63686</xdr:rowOff>
    </xdr:from>
    <xdr:to>
      <xdr:col>76</xdr:col>
      <xdr:colOff>163979</xdr:colOff>
      <xdr:row>19</xdr:row>
      <xdr:rowOff>79187</xdr:rowOff>
    </xdr:to>
    <xdr:sp macro="" textlink="">
      <xdr:nvSpPr>
        <xdr:cNvPr id="23" name="22 Sol"/>
        <xdr:cNvSpPr/>
      </xdr:nvSpPr>
      <xdr:spPr>
        <a:xfrm>
          <a:off x="37848054" y="3302186"/>
          <a:ext cx="368300" cy="396501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76</xdr:col>
      <xdr:colOff>358107</xdr:colOff>
      <xdr:row>19</xdr:row>
      <xdr:rowOff>131309</xdr:rowOff>
    </xdr:from>
    <xdr:to>
      <xdr:col>77</xdr:col>
      <xdr:colOff>345408</xdr:colOff>
      <xdr:row>20</xdr:row>
      <xdr:rowOff>324610</xdr:rowOff>
    </xdr:to>
    <xdr:sp macro="" textlink="">
      <xdr:nvSpPr>
        <xdr:cNvPr id="24" name="23 Sol"/>
        <xdr:cNvSpPr/>
      </xdr:nvSpPr>
      <xdr:spPr>
        <a:xfrm>
          <a:off x="39639207" y="3509509"/>
          <a:ext cx="381001" cy="371101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76</xdr:col>
      <xdr:colOff>110665</xdr:colOff>
      <xdr:row>18</xdr:row>
      <xdr:rowOff>104796</xdr:rowOff>
    </xdr:from>
    <xdr:to>
      <xdr:col>77</xdr:col>
      <xdr:colOff>105676</xdr:colOff>
      <xdr:row>20</xdr:row>
      <xdr:rowOff>120298</xdr:rowOff>
    </xdr:to>
    <xdr:sp macro="" textlink="">
      <xdr:nvSpPr>
        <xdr:cNvPr id="25" name="24 Sol"/>
        <xdr:cNvSpPr/>
      </xdr:nvSpPr>
      <xdr:spPr>
        <a:xfrm>
          <a:off x="39391765" y="3305196"/>
          <a:ext cx="388711" cy="371102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75</xdr:col>
      <xdr:colOff>187325</xdr:colOff>
      <xdr:row>1</xdr:row>
      <xdr:rowOff>170180</xdr:rowOff>
    </xdr:from>
    <xdr:to>
      <xdr:col>76</xdr:col>
      <xdr:colOff>104775</xdr:colOff>
      <xdr:row>3</xdr:row>
      <xdr:rowOff>88900</xdr:rowOff>
    </xdr:to>
    <xdr:sp macro="" textlink="">
      <xdr:nvSpPr>
        <xdr:cNvPr id="26" name="25 Rectángulo"/>
        <xdr:cNvSpPr/>
      </xdr:nvSpPr>
      <xdr:spPr>
        <a:xfrm>
          <a:off x="37858700" y="360680"/>
          <a:ext cx="298450" cy="299720"/>
        </a:xfrm>
        <a:prstGeom prst="rect">
          <a:avLst/>
        </a:prstGeom>
        <a:solidFill>
          <a:schemeClr val="accent6">
            <a:lumMod val="75000"/>
          </a:schemeClr>
        </a:solidFill>
      </xdr:spPr>
      <xdr:style>
        <a:lnRef idx="3">
          <a:schemeClr val="lt1"/>
        </a:lnRef>
        <a:fillRef idx="1">
          <a:schemeClr val="accent6"/>
        </a:fillRef>
        <a:effectRef idx="1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 editAs="oneCell">
    <xdr:from>
      <xdr:col>80</xdr:col>
      <xdr:colOff>181964</xdr:colOff>
      <xdr:row>7</xdr:row>
      <xdr:rowOff>152895</xdr:rowOff>
    </xdr:from>
    <xdr:to>
      <xdr:col>81</xdr:col>
      <xdr:colOff>261339</xdr:colOff>
      <xdr:row>10</xdr:row>
      <xdr:rowOff>89994</xdr:rowOff>
    </xdr:to>
    <xdr:pic>
      <xdr:nvPicPr>
        <xdr:cNvPr id="27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BEBA8EAE-BF5A-486C-A8C5-ECC9F3942E4B}">
              <a14:imgProps xmlns:a14="http://schemas.microsoft.com/office/drawing/2010/main">
                <a14:imgLayer r:embed="rId11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996464" y="1486395"/>
          <a:ext cx="460375" cy="5085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41</xdr:col>
      <xdr:colOff>155575</xdr:colOff>
      <xdr:row>2</xdr:row>
      <xdr:rowOff>15875</xdr:rowOff>
    </xdr:from>
    <xdr:to>
      <xdr:col>42</xdr:col>
      <xdr:colOff>73025</xdr:colOff>
      <xdr:row>3</xdr:row>
      <xdr:rowOff>88900</xdr:rowOff>
    </xdr:to>
    <xdr:sp macro="" textlink="">
      <xdr:nvSpPr>
        <xdr:cNvPr id="28" name="27 Rectángulo"/>
        <xdr:cNvSpPr/>
      </xdr:nvSpPr>
      <xdr:spPr>
        <a:xfrm>
          <a:off x="20158075" y="396875"/>
          <a:ext cx="298450" cy="263525"/>
        </a:xfrm>
        <a:prstGeom prst="rect">
          <a:avLst/>
        </a:prstGeom>
        <a:solidFill>
          <a:schemeClr val="accent6">
            <a:lumMod val="75000"/>
          </a:schemeClr>
        </a:solidFill>
      </xdr:spPr>
      <xdr:style>
        <a:lnRef idx="3">
          <a:schemeClr val="lt1"/>
        </a:lnRef>
        <a:fillRef idx="1">
          <a:schemeClr val="accent6"/>
        </a:fillRef>
        <a:effectRef idx="1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40</xdr:col>
      <xdr:colOff>368383</xdr:colOff>
      <xdr:row>5</xdr:row>
      <xdr:rowOff>98755</xdr:rowOff>
    </xdr:from>
    <xdr:to>
      <xdr:col>41</xdr:col>
      <xdr:colOff>319397</xdr:colOff>
      <xdr:row>6</xdr:row>
      <xdr:rowOff>158717</xdr:rowOff>
    </xdr:to>
    <xdr:sp macro="" textlink="">
      <xdr:nvSpPr>
        <xdr:cNvPr id="29" name="28 Triángulo isósceles"/>
        <xdr:cNvSpPr/>
      </xdr:nvSpPr>
      <xdr:spPr>
        <a:xfrm>
          <a:off x="19989883" y="1051255"/>
          <a:ext cx="332014" cy="250462"/>
        </a:xfrm>
        <a:prstGeom prst="triangle">
          <a:avLst/>
        </a:prstGeom>
        <a:solidFill>
          <a:srgbClr val="00B0F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7</xdr:col>
      <xdr:colOff>184151</xdr:colOff>
      <xdr:row>1</xdr:row>
      <xdr:rowOff>168276</xdr:rowOff>
    </xdr:from>
    <xdr:to>
      <xdr:col>8</xdr:col>
      <xdr:colOff>120650</xdr:colOff>
      <xdr:row>3</xdr:row>
      <xdr:rowOff>88900</xdr:rowOff>
    </xdr:to>
    <xdr:sp macro="" textlink="">
      <xdr:nvSpPr>
        <xdr:cNvPr id="30" name="29 Rectángulo"/>
        <xdr:cNvSpPr/>
      </xdr:nvSpPr>
      <xdr:spPr>
        <a:xfrm>
          <a:off x="4327526" y="358776"/>
          <a:ext cx="317499" cy="301624"/>
        </a:xfrm>
        <a:prstGeom prst="rect">
          <a:avLst/>
        </a:prstGeom>
        <a:solidFill>
          <a:schemeClr val="accent6">
            <a:lumMod val="75000"/>
          </a:schemeClr>
        </a:solidFill>
      </xdr:spPr>
      <xdr:style>
        <a:lnRef idx="3">
          <a:schemeClr val="lt1"/>
        </a:lnRef>
        <a:fillRef idx="1">
          <a:schemeClr val="accent6"/>
        </a:fillRef>
        <a:effectRef idx="1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7</xdr:col>
      <xdr:colOff>29961</xdr:colOff>
      <xdr:row>6</xdr:row>
      <xdr:rowOff>14490</xdr:rowOff>
    </xdr:from>
    <xdr:to>
      <xdr:col>7</xdr:col>
      <xdr:colOff>355081</xdr:colOff>
      <xdr:row>7</xdr:row>
      <xdr:rowOff>72276</xdr:rowOff>
    </xdr:to>
    <xdr:sp macro="" textlink="">
      <xdr:nvSpPr>
        <xdr:cNvPr id="31" name="30 Triángulo isósceles"/>
        <xdr:cNvSpPr/>
      </xdr:nvSpPr>
      <xdr:spPr>
        <a:xfrm>
          <a:off x="4173336" y="1157490"/>
          <a:ext cx="325120" cy="248286"/>
        </a:xfrm>
        <a:prstGeom prst="triangle">
          <a:avLst/>
        </a:prstGeom>
        <a:solidFill>
          <a:srgbClr val="00B0F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 editAs="oneCell">
    <xdr:from>
      <xdr:col>0</xdr:col>
      <xdr:colOff>106179</xdr:colOff>
      <xdr:row>0</xdr:row>
      <xdr:rowOff>0</xdr:rowOff>
    </xdr:from>
    <xdr:to>
      <xdr:col>2</xdr:col>
      <xdr:colOff>44239</xdr:colOff>
      <xdr:row>3</xdr:row>
      <xdr:rowOff>172302</xdr:rowOff>
    </xdr:to>
    <xdr:pic>
      <xdr:nvPicPr>
        <xdr:cNvPr id="32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106179" y="0"/>
          <a:ext cx="1843060" cy="74380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20</xdr:col>
      <xdr:colOff>332455</xdr:colOff>
      <xdr:row>9</xdr:row>
      <xdr:rowOff>88922</xdr:rowOff>
    </xdr:from>
    <xdr:to>
      <xdr:col>23</xdr:col>
      <xdr:colOff>223856</xdr:colOff>
      <xdr:row>12</xdr:row>
      <xdr:rowOff>5721</xdr:rowOff>
    </xdr:to>
    <xdr:pic>
      <xdr:nvPicPr>
        <xdr:cNvPr id="33" name="32 Imagen" descr="CAMION SOYA.png"/>
        <xdr:cNvPicPr>
          <a:picLocks noChangeAspect="1"/>
        </xdr:cNvPicPr>
      </xdr:nvPicPr>
      <xdr:blipFill>
        <a:blip xmlns:r="http://schemas.openxmlformats.org/officeDocument/2006/relationships" r:embed="rId13" cstate="print"/>
        <a:stretch>
          <a:fillRect/>
        </a:stretch>
      </xdr:blipFill>
      <xdr:spPr>
        <a:xfrm rot="21445250" flipH="1">
          <a:off x="9905080" y="1803422"/>
          <a:ext cx="1034401" cy="4882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</xdr:row>
      <xdr:rowOff>13360</xdr:rowOff>
    </xdr:from>
    <xdr:to>
      <xdr:col>2</xdr:col>
      <xdr:colOff>349252</xdr:colOff>
      <xdr:row>17</xdr:row>
      <xdr:rowOff>2566</xdr:rowOff>
    </xdr:to>
    <xdr:pic>
      <xdr:nvPicPr>
        <xdr:cNvPr id="34" name="Picture 2" descr="Resultado de imagen para boudicca ship"/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 flipH="1">
          <a:off x="0" y="2108860"/>
          <a:ext cx="2254252" cy="112712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13</xdr:col>
      <xdr:colOff>63220</xdr:colOff>
      <xdr:row>11</xdr:row>
      <xdr:rowOff>118416</xdr:rowOff>
    </xdr:from>
    <xdr:to>
      <xdr:col>14</xdr:col>
      <xdr:colOff>10605</xdr:colOff>
      <xdr:row>13</xdr:row>
      <xdr:rowOff>15909</xdr:rowOff>
    </xdr:to>
    <xdr:sp macro="" textlink="">
      <xdr:nvSpPr>
        <xdr:cNvPr id="35" name="34 Elipse"/>
        <xdr:cNvSpPr/>
      </xdr:nvSpPr>
      <xdr:spPr>
        <a:xfrm>
          <a:off x="6845020" y="2074216"/>
          <a:ext cx="353785" cy="253093"/>
        </a:xfrm>
        <a:prstGeom prst="ellipse">
          <a:avLst/>
        </a:prstGeom>
        <a:solidFill>
          <a:srgbClr val="00B05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 editAs="oneCell">
    <xdr:from>
      <xdr:col>1</xdr:col>
      <xdr:colOff>231023</xdr:colOff>
      <xdr:row>17</xdr:row>
      <xdr:rowOff>44201</xdr:rowOff>
    </xdr:from>
    <xdr:to>
      <xdr:col>1</xdr:col>
      <xdr:colOff>1251888</xdr:colOff>
      <xdr:row>19</xdr:row>
      <xdr:rowOff>178856</xdr:rowOff>
    </xdr:to>
    <xdr:pic>
      <xdr:nvPicPr>
        <xdr:cNvPr id="36" name="35 Imagen" descr="CAMION SIN BORDE.png"/>
        <xdr:cNvPicPr>
          <a:picLocks noChangeAspect="1"/>
        </xdr:cNvPicPr>
      </xdr:nvPicPr>
      <xdr:blipFill>
        <a:blip xmlns:r="http://schemas.openxmlformats.org/officeDocument/2006/relationships" r:embed="rId15" cstate="print"/>
        <a:stretch>
          <a:fillRect/>
        </a:stretch>
      </xdr:blipFill>
      <xdr:spPr>
        <a:xfrm>
          <a:off x="437398" y="3282701"/>
          <a:ext cx="1020865" cy="515655"/>
        </a:xfrm>
        <a:prstGeom prst="rect">
          <a:avLst/>
        </a:prstGeom>
      </xdr:spPr>
    </xdr:pic>
    <xdr:clientData/>
  </xdr:twoCellAnchor>
  <xdr:twoCellAnchor editAs="oneCell">
    <xdr:from>
      <xdr:col>3</xdr:col>
      <xdr:colOff>328360</xdr:colOff>
      <xdr:row>15</xdr:row>
      <xdr:rowOff>16539</xdr:rowOff>
    </xdr:from>
    <xdr:to>
      <xdr:col>4</xdr:col>
      <xdr:colOff>254701</xdr:colOff>
      <xdr:row>17</xdr:row>
      <xdr:rowOff>81673</xdr:rowOff>
    </xdr:to>
    <xdr:pic>
      <xdr:nvPicPr>
        <xdr:cNvPr id="37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38185" y="2874039"/>
          <a:ext cx="412116" cy="4461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7</xdr:col>
      <xdr:colOff>336551</xdr:colOff>
      <xdr:row>2</xdr:row>
      <xdr:rowOff>130176</xdr:rowOff>
    </xdr:from>
    <xdr:to>
      <xdr:col>8</xdr:col>
      <xdr:colOff>273050</xdr:colOff>
      <xdr:row>4</xdr:row>
      <xdr:rowOff>50800</xdr:rowOff>
    </xdr:to>
    <xdr:sp macro="" textlink="">
      <xdr:nvSpPr>
        <xdr:cNvPr id="38" name="37 Rectángulo"/>
        <xdr:cNvSpPr/>
      </xdr:nvSpPr>
      <xdr:spPr>
        <a:xfrm>
          <a:off x="4479926" y="511176"/>
          <a:ext cx="317499" cy="301624"/>
        </a:xfrm>
        <a:prstGeom prst="rect">
          <a:avLst/>
        </a:prstGeom>
        <a:solidFill>
          <a:schemeClr val="accent6">
            <a:lumMod val="75000"/>
          </a:schemeClr>
        </a:solidFill>
      </xdr:spPr>
      <xdr:style>
        <a:lnRef idx="3">
          <a:schemeClr val="lt1"/>
        </a:lnRef>
        <a:fillRef idx="1">
          <a:schemeClr val="accent6"/>
        </a:fillRef>
        <a:effectRef idx="1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8</xdr:col>
      <xdr:colOff>107951</xdr:colOff>
      <xdr:row>3</xdr:row>
      <xdr:rowOff>92076</xdr:rowOff>
    </xdr:from>
    <xdr:to>
      <xdr:col>9</xdr:col>
      <xdr:colOff>44450</xdr:colOff>
      <xdr:row>5</xdr:row>
      <xdr:rowOff>12700</xdr:rowOff>
    </xdr:to>
    <xdr:sp macro="" textlink="">
      <xdr:nvSpPr>
        <xdr:cNvPr id="39" name="38 Rectángulo"/>
        <xdr:cNvSpPr/>
      </xdr:nvSpPr>
      <xdr:spPr>
        <a:xfrm>
          <a:off x="4632326" y="663576"/>
          <a:ext cx="317499" cy="301624"/>
        </a:xfrm>
        <a:prstGeom prst="rect">
          <a:avLst/>
        </a:prstGeom>
        <a:solidFill>
          <a:schemeClr val="accent6">
            <a:lumMod val="75000"/>
          </a:schemeClr>
        </a:solidFill>
      </xdr:spPr>
      <xdr:style>
        <a:lnRef idx="3">
          <a:schemeClr val="lt1"/>
        </a:lnRef>
        <a:fillRef idx="1">
          <a:schemeClr val="accent6"/>
        </a:fillRef>
        <a:effectRef idx="1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16</xdr:col>
      <xdr:colOff>307976</xdr:colOff>
      <xdr:row>9</xdr:row>
      <xdr:rowOff>22226</xdr:rowOff>
    </xdr:from>
    <xdr:to>
      <xdr:col>17</xdr:col>
      <xdr:colOff>165100</xdr:colOff>
      <xdr:row>10</xdr:row>
      <xdr:rowOff>133350</xdr:rowOff>
    </xdr:to>
    <xdr:sp macro="" textlink="">
      <xdr:nvSpPr>
        <xdr:cNvPr id="40" name="39 Rectángulo"/>
        <xdr:cNvSpPr/>
      </xdr:nvSpPr>
      <xdr:spPr>
        <a:xfrm>
          <a:off x="8197851" y="1736726"/>
          <a:ext cx="317499" cy="301624"/>
        </a:xfrm>
        <a:prstGeom prst="rect">
          <a:avLst/>
        </a:prstGeom>
        <a:solidFill>
          <a:schemeClr val="accent6">
            <a:lumMod val="75000"/>
          </a:schemeClr>
        </a:solidFill>
      </xdr:spPr>
      <xdr:style>
        <a:lnRef idx="3">
          <a:schemeClr val="lt1"/>
        </a:lnRef>
        <a:fillRef idx="1">
          <a:schemeClr val="accent6"/>
        </a:fillRef>
        <a:effectRef idx="1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31</xdr:col>
      <xdr:colOff>198236</xdr:colOff>
      <xdr:row>13</xdr:row>
      <xdr:rowOff>119265</xdr:rowOff>
    </xdr:from>
    <xdr:to>
      <xdr:col>31</xdr:col>
      <xdr:colOff>523356</xdr:colOff>
      <xdr:row>14</xdr:row>
      <xdr:rowOff>177051</xdr:rowOff>
    </xdr:to>
    <xdr:sp macro="" textlink="">
      <xdr:nvSpPr>
        <xdr:cNvPr id="41" name="40 Triángulo isósceles"/>
        <xdr:cNvSpPr/>
      </xdr:nvSpPr>
      <xdr:spPr>
        <a:xfrm>
          <a:off x="16041486" y="2595765"/>
          <a:ext cx="325120" cy="248286"/>
        </a:xfrm>
        <a:prstGeom prst="triangle">
          <a:avLst/>
        </a:prstGeom>
        <a:solidFill>
          <a:srgbClr val="00B0F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17</xdr:col>
      <xdr:colOff>207761</xdr:colOff>
      <xdr:row>14</xdr:row>
      <xdr:rowOff>176415</xdr:rowOff>
    </xdr:from>
    <xdr:to>
      <xdr:col>18</xdr:col>
      <xdr:colOff>72506</xdr:colOff>
      <xdr:row>16</xdr:row>
      <xdr:rowOff>43701</xdr:rowOff>
    </xdr:to>
    <xdr:sp macro="" textlink="">
      <xdr:nvSpPr>
        <xdr:cNvPr id="42" name="41 Triángulo isósceles"/>
        <xdr:cNvSpPr/>
      </xdr:nvSpPr>
      <xdr:spPr>
        <a:xfrm>
          <a:off x="8558011" y="2843415"/>
          <a:ext cx="325120" cy="248286"/>
        </a:xfrm>
        <a:prstGeom prst="triangle">
          <a:avLst/>
        </a:prstGeom>
        <a:solidFill>
          <a:srgbClr val="00B0F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15</xdr:col>
      <xdr:colOff>58536</xdr:colOff>
      <xdr:row>11</xdr:row>
      <xdr:rowOff>58940</xdr:rowOff>
    </xdr:from>
    <xdr:to>
      <xdr:col>15</xdr:col>
      <xdr:colOff>383656</xdr:colOff>
      <xdr:row>12</xdr:row>
      <xdr:rowOff>116726</xdr:rowOff>
    </xdr:to>
    <xdr:sp macro="" textlink="">
      <xdr:nvSpPr>
        <xdr:cNvPr id="43" name="42 Triángulo isósceles"/>
        <xdr:cNvSpPr/>
      </xdr:nvSpPr>
      <xdr:spPr>
        <a:xfrm>
          <a:off x="7424536" y="2154440"/>
          <a:ext cx="325120" cy="248286"/>
        </a:xfrm>
        <a:prstGeom prst="triangle">
          <a:avLst/>
        </a:prstGeom>
        <a:solidFill>
          <a:srgbClr val="00B0F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12</xdr:col>
      <xdr:colOff>322061</xdr:colOff>
      <xdr:row>7</xdr:row>
      <xdr:rowOff>100215</xdr:rowOff>
    </xdr:from>
    <xdr:to>
      <xdr:col>13</xdr:col>
      <xdr:colOff>266181</xdr:colOff>
      <xdr:row>8</xdr:row>
      <xdr:rowOff>158001</xdr:rowOff>
    </xdr:to>
    <xdr:sp macro="" textlink="">
      <xdr:nvSpPr>
        <xdr:cNvPr id="44" name="43 Triángulo isósceles"/>
        <xdr:cNvSpPr/>
      </xdr:nvSpPr>
      <xdr:spPr>
        <a:xfrm>
          <a:off x="6529186" y="1433715"/>
          <a:ext cx="325120" cy="248286"/>
        </a:xfrm>
        <a:prstGeom prst="triangle">
          <a:avLst/>
        </a:prstGeom>
        <a:solidFill>
          <a:srgbClr val="00B0F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20</xdr:col>
      <xdr:colOff>104495</xdr:colOff>
      <xdr:row>14</xdr:row>
      <xdr:rowOff>153341</xdr:rowOff>
    </xdr:from>
    <xdr:to>
      <xdr:col>21</xdr:col>
      <xdr:colOff>64580</xdr:colOff>
      <xdr:row>16</xdr:row>
      <xdr:rowOff>50834</xdr:rowOff>
    </xdr:to>
    <xdr:sp macro="" textlink="">
      <xdr:nvSpPr>
        <xdr:cNvPr id="45" name="44 Elipse"/>
        <xdr:cNvSpPr/>
      </xdr:nvSpPr>
      <xdr:spPr>
        <a:xfrm>
          <a:off x="9677120" y="2820341"/>
          <a:ext cx="341085" cy="278493"/>
        </a:xfrm>
        <a:prstGeom prst="ellipse">
          <a:avLst/>
        </a:prstGeom>
        <a:solidFill>
          <a:srgbClr val="00B05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28</xdr:col>
      <xdr:colOff>558520</xdr:colOff>
      <xdr:row>6</xdr:row>
      <xdr:rowOff>4116</xdr:rowOff>
    </xdr:from>
    <xdr:to>
      <xdr:col>28</xdr:col>
      <xdr:colOff>899605</xdr:colOff>
      <xdr:row>7</xdr:row>
      <xdr:rowOff>92109</xdr:rowOff>
    </xdr:to>
    <xdr:sp macro="" textlink="">
      <xdr:nvSpPr>
        <xdr:cNvPr id="46" name="45 Elipse"/>
        <xdr:cNvSpPr/>
      </xdr:nvSpPr>
      <xdr:spPr>
        <a:xfrm>
          <a:off x="13385520" y="1147116"/>
          <a:ext cx="341085" cy="278493"/>
        </a:xfrm>
        <a:prstGeom prst="ellipse">
          <a:avLst/>
        </a:prstGeom>
        <a:solidFill>
          <a:srgbClr val="00B05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29</xdr:col>
      <xdr:colOff>1091920</xdr:colOff>
      <xdr:row>15</xdr:row>
      <xdr:rowOff>156516</xdr:rowOff>
    </xdr:from>
    <xdr:to>
      <xdr:col>30</xdr:col>
      <xdr:colOff>67755</xdr:colOff>
      <xdr:row>17</xdr:row>
      <xdr:rowOff>54009</xdr:rowOff>
    </xdr:to>
    <xdr:sp macro="" textlink="">
      <xdr:nvSpPr>
        <xdr:cNvPr id="47" name="46 Elipse"/>
        <xdr:cNvSpPr/>
      </xdr:nvSpPr>
      <xdr:spPr>
        <a:xfrm>
          <a:off x="14966670" y="3014016"/>
          <a:ext cx="341085" cy="278493"/>
        </a:xfrm>
        <a:prstGeom prst="ellipse">
          <a:avLst/>
        </a:prstGeom>
        <a:solidFill>
          <a:srgbClr val="00B05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16</xdr:col>
      <xdr:colOff>418820</xdr:colOff>
      <xdr:row>4</xdr:row>
      <xdr:rowOff>102541</xdr:rowOff>
    </xdr:from>
    <xdr:to>
      <xdr:col>17</xdr:col>
      <xdr:colOff>299530</xdr:colOff>
      <xdr:row>6</xdr:row>
      <xdr:rowOff>34</xdr:rowOff>
    </xdr:to>
    <xdr:sp macro="" textlink="">
      <xdr:nvSpPr>
        <xdr:cNvPr id="48" name="47 Elipse"/>
        <xdr:cNvSpPr/>
      </xdr:nvSpPr>
      <xdr:spPr>
        <a:xfrm>
          <a:off x="8308695" y="864541"/>
          <a:ext cx="341085" cy="278493"/>
        </a:xfrm>
        <a:prstGeom prst="ellipse">
          <a:avLst/>
        </a:prstGeom>
        <a:solidFill>
          <a:srgbClr val="00B05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2</xdr:col>
      <xdr:colOff>0</xdr:colOff>
      <xdr:row>16</xdr:row>
      <xdr:rowOff>0</xdr:rowOff>
    </xdr:from>
    <xdr:to>
      <xdr:col>2</xdr:col>
      <xdr:colOff>468086</xdr:colOff>
      <xdr:row>18</xdr:row>
      <xdr:rowOff>60325</xdr:rowOff>
    </xdr:to>
    <xdr:sp macro="" textlink="">
      <xdr:nvSpPr>
        <xdr:cNvPr id="49" name="48 Sol"/>
        <xdr:cNvSpPr/>
      </xdr:nvSpPr>
      <xdr:spPr>
        <a:xfrm>
          <a:off x="1905000" y="3048000"/>
          <a:ext cx="468086" cy="44132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2</xdr:col>
      <xdr:colOff>152400</xdr:colOff>
      <xdr:row>16</xdr:row>
      <xdr:rowOff>152400</xdr:rowOff>
    </xdr:from>
    <xdr:to>
      <xdr:col>3</xdr:col>
      <xdr:colOff>112486</xdr:colOff>
      <xdr:row>19</xdr:row>
      <xdr:rowOff>22225</xdr:rowOff>
    </xdr:to>
    <xdr:sp macro="" textlink="">
      <xdr:nvSpPr>
        <xdr:cNvPr id="50" name="49 Sol"/>
        <xdr:cNvSpPr/>
      </xdr:nvSpPr>
      <xdr:spPr>
        <a:xfrm>
          <a:off x="2057400" y="3200400"/>
          <a:ext cx="464911" cy="44132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2</xdr:col>
      <xdr:colOff>304800</xdr:colOff>
      <xdr:row>17</xdr:row>
      <xdr:rowOff>114300</xdr:rowOff>
    </xdr:from>
    <xdr:to>
      <xdr:col>3</xdr:col>
      <xdr:colOff>264886</xdr:colOff>
      <xdr:row>19</xdr:row>
      <xdr:rowOff>174625</xdr:rowOff>
    </xdr:to>
    <xdr:sp macro="" textlink="">
      <xdr:nvSpPr>
        <xdr:cNvPr id="51" name="50 Sol"/>
        <xdr:cNvSpPr/>
      </xdr:nvSpPr>
      <xdr:spPr>
        <a:xfrm>
          <a:off x="2209800" y="3352800"/>
          <a:ext cx="464911" cy="44132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2</xdr:col>
      <xdr:colOff>457200</xdr:colOff>
      <xdr:row>18</xdr:row>
      <xdr:rowOff>76200</xdr:rowOff>
    </xdr:from>
    <xdr:to>
      <xdr:col>3</xdr:col>
      <xdr:colOff>417286</xdr:colOff>
      <xdr:row>20</xdr:row>
      <xdr:rowOff>136525</xdr:rowOff>
    </xdr:to>
    <xdr:sp macro="" textlink="">
      <xdr:nvSpPr>
        <xdr:cNvPr id="52" name="51 Sol"/>
        <xdr:cNvSpPr/>
      </xdr:nvSpPr>
      <xdr:spPr>
        <a:xfrm>
          <a:off x="2362200" y="3505200"/>
          <a:ext cx="464911" cy="44132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3</xdr:col>
      <xdr:colOff>101600</xdr:colOff>
      <xdr:row>19</xdr:row>
      <xdr:rowOff>38100</xdr:rowOff>
    </xdr:from>
    <xdr:to>
      <xdr:col>4</xdr:col>
      <xdr:colOff>77561</xdr:colOff>
      <xdr:row>20</xdr:row>
      <xdr:rowOff>288925</xdr:rowOff>
    </xdr:to>
    <xdr:sp macro="" textlink="">
      <xdr:nvSpPr>
        <xdr:cNvPr id="53" name="52 Sol"/>
        <xdr:cNvSpPr/>
      </xdr:nvSpPr>
      <xdr:spPr>
        <a:xfrm>
          <a:off x="2511425" y="3657600"/>
          <a:ext cx="461736" cy="44132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3</xdr:col>
      <xdr:colOff>66674</xdr:colOff>
      <xdr:row>16</xdr:row>
      <xdr:rowOff>123825</xdr:rowOff>
    </xdr:from>
    <xdr:to>
      <xdr:col>4</xdr:col>
      <xdr:colOff>31749</xdr:colOff>
      <xdr:row>18</xdr:row>
      <xdr:rowOff>184150</xdr:rowOff>
    </xdr:to>
    <xdr:sp macro="" textlink="">
      <xdr:nvSpPr>
        <xdr:cNvPr id="54" name="53 Sol"/>
        <xdr:cNvSpPr/>
      </xdr:nvSpPr>
      <xdr:spPr>
        <a:xfrm>
          <a:off x="2476499" y="3171825"/>
          <a:ext cx="450850" cy="44132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3</xdr:col>
      <xdr:colOff>219074</xdr:colOff>
      <xdr:row>17</xdr:row>
      <xdr:rowOff>85725</xdr:rowOff>
    </xdr:from>
    <xdr:to>
      <xdr:col>4</xdr:col>
      <xdr:colOff>184149</xdr:colOff>
      <xdr:row>19</xdr:row>
      <xdr:rowOff>146050</xdr:rowOff>
    </xdr:to>
    <xdr:sp macro="" textlink="">
      <xdr:nvSpPr>
        <xdr:cNvPr id="55" name="54 Sol"/>
        <xdr:cNvSpPr/>
      </xdr:nvSpPr>
      <xdr:spPr>
        <a:xfrm>
          <a:off x="2628899" y="3324225"/>
          <a:ext cx="450850" cy="44132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22</xdr:col>
      <xdr:colOff>53974</xdr:colOff>
      <xdr:row>16</xdr:row>
      <xdr:rowOff>79375</xdr:rowOff>
    </xdr:from>
    <xdr:to>
      <xdr:col>23</xdr:col>
      <xdr:colOff>130174</xdr:colOff>
      <xdr:row>18</xdr:row>
      <xdr:rowOff>139700</xdr:rowOff>
    </xdr:to>
    <xdr:sp macro="" textlink="">
      <xdr:nvSpPr>
        <xdr:cNvPr id="56" name="55 Sol"/>
        <xdr:cNvSpPr/>
      </xdr:nvSpPr>
      <xdr:spPr>
        <a:xfrm>
          <a:off x="10388599" y="3127375"/>
          <a:ext cx="457200" cy="44132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11</xdr:col>
      <xdr:colOff>63499</xdr:colOff>
      <xdr:row>8</xdr:row>
      <xdr:rowOff>184150</xdr:rowOff>
    </xdr:from>
    <xdr:to>
      <xdr:col>12</xdr:col>
      <xdr:colOff>60324</xdr:colOff>
      <xdr:row>11</xdr:row>
      <xdr:rowOff>53975</xdr:rowOff>
    </xdr:to>
    <xdr:sp macro="" textlink="">
      <xdr:nvSpPr>
        <xdr:cNvPr id="57" name="56 Sol"/>
        <xdr:cNvSpPr/>
      </xdr:nvSpPr>
      <xdr:spPr>
        <a:xfrm>
          <a:off x="5810249" y="1708150"/>
          <a:ext cx="457200" cy="44132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 editAs="oneCell">
    <xdr:from>
      <xdr:col>3</xdr:col>
      <xdr:colOff>480760</xdr:colOff>
      <xdr:row>15</xdr:row>
      <xdr:rowOff>168939</xdr:rowOff>
    </xdr:from>
    <xdr:to>
      <xdr:col>4</xdr:col>
      <xdr:colOff>407101</xdr:colOff>
      <xdr:row>18</xdr:row>
      <xdr:rowOff>43573</xdr:rowOff>
    </xdr:to>
    <xdr:pic>
      <xdr:nvPicPr>
        <xdr:cNvPr id="58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90585" y="3026439"/>
          <a:ext cx="412116" cy="4461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141035</xdr:colOff>
      <xdr:row>16</xdr:row>
      <xdr:rowOff>130839</xdr:rowOff>
    </xdr:from>
    <xdr:to>
      <xdr:col>5</xdr:col>
      <xdr:colOff>67376</xdr:colOff>
      <xdr:row>19</xdr:row>
      <xdr:rowOff>5473</xdr:rowOff>
    </xdr:to>
    <xdr:pic>
      <xdr:nvPicPr>
        <xdr:cNvPr id="59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36635" y="3178839"/>
          <a:ext cx="412116" cy="4461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293435</xdr:colOff>
      <xdr:row>17</xdr:row>
      <xdr:rowOff>92739</xdr:rowOff>
    </xdr:from>
    <xdr:to>
      <xdr:col>5</xdr:col>
      <xdr:colOff>219776</xdr:colOff>
      <xdr:row>19</xdr:row>
      <xdr:rowOff>157873</xdr:rowOff>
    </xdr:to>
    <xdr:pic>
      <xdr:nvPicPr>
        <xdr:cNvPr id="60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89035" y="3331239"/>
          <a:ext cx="412116" cy="4461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445835</xdr:colOff>
      <xdr:row>18</xdr:row>
      <xdr:rowOff>54639</xdr:rowOff>
    </xdr:from>
    <xdr:to>
      <xdr:col>5</xdr:col>
      <xdr:colOff>372176</xdr:colOff>
      <xdr:row>20</xdr:row>
      <xdr:rowOff>119773</xdr:rowOff>
    </xdr:to>
    <xdr:pic>
      <xdr:nvPicPr>
        <xdr:cNvPr id="61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41435" y="3483639"/>
          <a:ext cx="412116" cy="4461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22</xdr:col>
      <xdr:colOff>312485</xdr:colOff>
      <xdr:row>15</xdr:row>
      <xdr:rowOff>127664</xdr:rowOff>
    </xdr:from>
    <xdr:to>
      <xdr:col>23</xdr:col>
      <xdr:colOff>349951</xdr:colOff>
      <xdr:row>18</xdr:row>
      <xdr:rowOff>2298</xdr:rowOff>
    </xdr:to>
    <xdr:pic>
      <xdr:nvPicPr>
        <xdr:cNvPr id="62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647110" y="2985164"/>
          <a:ext cx="418466" cy="4461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41</xdr:col>
      <xdr:colOff>311150</xdr:colOff>
      <xdr:row>2</xdr:row>
      <xdr:rowOff>158750</xdr:rowOff>
    </xdr:from>
    <xdr:to>
      <xdr:col>42</xdr:col>
      <xdr:colOff>228600</xdr:colOff>
      <xdr:row>4</xdr:row>
      <xdr:rowOff>41275</xdr:rowOff>
    </xdr:to>
    <xdr:sp macro="" textlink="">
      <xdr:nvSpPr>
        <xdr:cNvPr id="63" name="62 Rectángulo"/>
        <xdr:cNvSpPr/>
      </xdr:nvSpPr>
      <xdr:spPr>
        <a:xfrm>
          <a:off x="20313650" y="539750"/>
          <a:ext cx="298450" cy="263525"/>
        </a:xfrm>
        <a:prstGeom prst="rect">
          <a:avLst/>
        </a:prstGeom>
        <a:solidFill>
          <a:schemeClr val="accent6">
            <a:lumMod val="75000"/>
          </a:schemeClr>
        </a:solidFill>
      </xdr:spPr>
      <xdr:style>
        <a:lnRef idx="3">
          <a:schemeClr val="lt1"/>
        </a:lnRef>
        <a:fillRef idx="1">
          <a:schemeClr val="accent6"/>
        </a:fillRef>
        <a:effectRef idx="1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42</xdr:col>
      <xdr:colOff>82550</xdr:colOff>
      <xdr:row>3</xdr:row>
      <xdr:rowOff>120650</xdr:rowOff>
    </xdr:from>
    <xdr:to>
      <xdr:col>43</xdr:col>
      <xdr:colOff>0</xdr:colOff>
      <xdr:row>5</xdr:row>
      <xdr:rowOff>3175</xdr:rowOff>
    </xdr:to>
    <xdr:sp macro="" textlink="">
      <xdr:nvSpPr>
        <xdr:cNvPr id="64" name="63 Rectángulo"/>
        <xdr:cNvSpPr/>
      </xdr:nvSpPr>
      <xdr:spPr>
        <a:xfrm>
          <a:off x="20466050" y="692150"/>
          <a:ext cx="298450" cy="263525"/>
        </a:xfrm>
        <a:prstGeom prst="rect">
          <a:avLst/>
        </a:prstGeom>
        <a:solidFill>
          <a:schemeClr val="accent6">
            <a:lumMod val="75000"/>
          </a:schemeClr>
        </a:solidFill>
      </xdr:spPr>
      <xdr:style>
        <a:lnRef idx="3">
          <a:schemeClr val="lt1"/>
        </a:lnRef>
        <a:fillRef idx="1">
          <a:schemeClr val="accent6"/>
        </a:fillRef>
        <a:effectRef idx="1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49</xdr:col>
      <xdr:colOff>361950</xdr:colOff>
      <xdr:row>11</xdr:row>
      <xdr:rowOff>66675</xdr:rowOff>
    </xdr:from>
    <xdr:to>
      <xdr:col>50</xdr:col>
      <xdr:colOff>279400</xdr:colOff>
      <xdr:row>12</xdr:row>
      <xdr:rowOff>139700</xdr:rowOff>
    </xdr:to>
    <xdr:sp macro="" textlink="">
      <xdr:nvSpPr>
        <xdr:cNvPr id="65" name="64 Rectángulo"/>
        <xdr:cNvSpPr/>
      </xdr:nvSpPr>
      <xdr:spPr>
        <a:xfrm>
          <a:off x="23602950" y="2162175"/>
          <a:ext cx="298450" cy="263525"/>
        </a:xfrm>
        <a:prstGeom prst="rect">
          <a:avLst/>
        </a:prstGeom>
        <a:solidFill>
          <a:schemeClr val="accent6">
            <a:lumMod val="75000"/>
          </a:schemeClr>
        </a:solidFill>
      </xdr:spPr>
      <xdr:style>
        <a:lnRef idx="3">
          <a:schemeClr val="lt1"/>
        </a:lnRef>
        <a:fillRef idx="1">
          <a:schemeClr val="accent6"/>
        </a:fillRef>
        <a:effectRef idx="1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43</xdr:col>
      <xdr:colOff>22225</xdr:colOff>
      <xdr:row>4</xdr:row>
      <xdr:rowOff>92075</xdr:rowOff>
    </xdr:from>
    <xdr:to>
      <xdr:col>43</xdr:col>
      <xdr:colOff>320675</xdr:colOff>
      <xdr:row>5</xdr:row>
      <xdr:rowOff>165100</xdr:rowOff>
    </xdr:to>
    <xdr:sp macro="" textlink="">
      <xdr:nvSpPr>
        <xdr:cNvPr id="66" name="65 Rectángulo"/>
        <xdr:cNvSpPr/>
      </xdr:nvSpPr>
      <xdr:spPr>
        <a:xfrm>
          <a:off x="20818475" y="854075"/>
          <a:ext cx="298450" cy="263525"/>
        </a:xfrm>
        <a:prstGeom prst="rect">
          <a:avLst/>
        </a:prstGeom>
        <a:solidFill>
          <a:schemeClr val="accent6">
            <a:lumMod val="75000"/>
          </a:schemeClr>
        </a:solidFill>
      </xdr:spPr>
      <xdr:style>
        <a:lnRef idx="3">
          <a:schemeClr val="lt1"/>
        </a:lnRef>
        <a:fillRef idx="1">
          <a:schemeClr val="accent6"/>
        </a:fillRef>
        <a:effectRef idx="1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41</xdr:col>
      <xdr:colOff>139783</xdr:colOff>
      <xdr:row>6</xdr:row>
      <xdr:rowOff>60655</xdr:rowOff>
    </xdr:from>
    <xdr:to>
      <xdr:col>42</xdr:col>
      <xdr:colOff>90797</xdr:colOff>
      <xdr:row>7</xdr:row>
      <xdr:rowOff>120617</xdr:rowOff>
    </xdr:to>
    <xdr:sp macro="" textlink="">
      <xdr:nvSpPr>
        <xdr:cNvPr id="67" name="66 Triángulo isósceles"/>
        <xdr:cNvSpPr/>
      </xdr:nvSpPr>
      <xdr:spPr>
        <a:xfrm>
          <a:off x="20142283" y="1203655"/>
          <a:ext cx="332014" cy="250462"/>
        </a:xfrm>
        <a:prstGeom prst="triangle">
          <a:avLst/>
        </a:prstGeom>
        <a:solidFill>
          <a:srgbClr val="00B0F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60</xdr:col>
      <xdr:colOff>38183</xdr:colOff>
      <xdr:row>16</xdr:row>
      <xdr:rowOff>101930</xdr:rowOff>
    </xdr:from>
    <xdr:to>
      <xdr:col>60</xdr:col>
      <xdr:colOff>370197</xdr:colOff>
      <xdr:row>17</xdr:row>
      <xdr:rowOff>161892</xdr:rowOff>
    </xdr:to>
    <xdr:sp macro="" textlink="">
      <xdr:nvSpPr>
        <xdr:cNvPr id="68" name="67 Triángulo isósceles"/>
        <xdr:cNvSpPr/>
      </xdr:nvSpPr>
      <xdr:spPr>
        <a:xfrm>
          <a:off x="27851183" y="3149930"/>
          <a:ext cx="332014" cy="250462"/>
        </a:xfrm>
        <a:prstGeom prst="triangle">
          <a:avLst/>
        </a:prstGeom>
        <a:solidFill>
          <a:srgbClr val="00B0F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55</xdr:col>
      <xdr:colOff>15958</xdr:colOff>
      <xdr:row>14</xdr:row>
      <xdr:rowOff>63830</xdr:rowOff>
    </xdr:from>
    <xdr:to>
      <xdr:col>55</xdr:col>
      <xdr:colOff>347972</xdr:colOff>
      <xdr:row>15</xdr:row>
      <xdr:rowOff>123792</xdr:rowOff>
    </xdr:to>
    <xdr:sp macro="" textlink="">
      <xdr:nvSpPr>
        <xdr:cNvPr id="69" name="68 Triángulo isósceles"/>
        <xdr:cNvSpPr/>
      </xdr:nvSpPr>
      <xdr:spPr>
        <a:xfrm>
          <a:off x="25669958" y="2730830"/>
          <a:ext cx="332014" cy="250462"/>
        </a:xfrm>
        <a:prstGeom prst="triangle">
          <a:avLst/>
        </a:prstGeom>
        <a:solidFill>
          <a:srgbClr val="00B0F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51</xdr:col>
      <xdr:colOff>88983</xdr:colOff>
      <xdr:row>14</xdr:row>
      <xdr:rowOff>57480</xdr:rowOff>
    </xdr:from>
    <xdr:to>
      <xdr:col>52</xdr:col>
      <xdr:colOff>39997</xdr:colOff>
      <xdr:row>15</xdr:row>
      <xdr:rowOff>117442</xdr:rowOff>
    </xdr:to>
    <xdr:sp macro="" textlink="">
      <xdr:nvSpPr>
        <xdr:cNvPr id="70" name="69 Triángulo isósceles"/>
        <xdr:cNvSpPr/>
      </xdr:nvSpPr>
      <xdr:spPr>
        <a:xfrm>
          <a:off x="24218983" y="2724480"/>
          <a:ext cx="332014" cy="250462"/>
        </a:xfrm>
        <a:prstGeom prst="triangle">
          <a:avLst/>
        </a:prstGeom>
        <a:solidFill>
          <a:srgbClr val="00B0F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47</xdr:col>
      <xdr:colOff>384258</xdr:colOff>
      <xdr:row>10</xdr:row>
      <xdr:rowOff>19380</xdr:rowOff>
    </xdr:from>
    <xdr:to>
      <xdr:col>48</xdr:col>
      <xdr:colOff>319397</xdr:colOff>
      <xdr:row>11</xdr:row>
      <xdr:rowOff>79342</xdr:rowOff>
    </xdr:to>
    <xdr:sp macro="" textlink="">
      <xdr:nvSpPr>
        <xdr:cNvPr id="71" name="70 Triángulo isósceles"/>
        <xdr:cNvSpPr/>
      </xdr:nvSpPr>
      <xdr:spPr>
        <a:xfrm>
          <a:off x="22847383" y="1924380"/>
          <a:ext cx="332014" cy="250462"/>
        </a:xfrm>
        <a:prstGeom prst="triangle">
          <a:avLst/>
        </a:prstGeom>
        <a:solidFill>
          <a:srgbClr val="00B0F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41</xdr:col>
      <xdr:colOff>111126</xdr:colOff>
      <xdr:row>11</xdr:row>
      <xdr:rowOff>63500</xdr:rowOff>
    </xdr:from>
    <xdr:to>
      <xdr:col>42</xdr:col>
      <xdr:colOff>60326</xdr:colOff>
      <xdr:row>12</xdr:row>
      <xdr:rowOff>146050</xdr:rowOff>
    </xdr:to>
    <xdr:sp macro="" textlink="">
      <xdr:nvSpPr>
        <xdr:cNvPr id="72" name="71 Elipse"/>
        <xdr:cNvSpPr/>
      </xdr:nvSpPr>
      <xdr:spPr>
        <a:xfrm>
          <a:off x="20113626" y="2159000"/>
          <a:ext cx="330200" cy="273050"/>
        </a:xfrm>
        <a:prstGeom prst="ellipse">
          <a:avLst/>
        </a:prstGeom>
        <a:solidFill>
          <a:srgbClr val="00B05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41</xdr:col>
      <xdr:colOff>263526</xdr:colOff>
      <xdr:row>12</xdr:row>
      <xdr:rowOff>25400</xdr:rowOff>
    </xdr:from>
    <xdr:to>
      <xdr:col>42</xdr:col>
      <xdr:colOff>212726</xdr:colOff>
      <xdr:row>13</xdr:row>
      <xdr:rowOff>107950</xdr:rowOff>
    </xdr:to>
    <xdr:sp macro="" textlink="">
      <xdr:nvSpPr>
        <xdr:cNvPr id="73" name="72 Elipse"/>
        <xdr:cNvSpPr/>
      </xdr:nvSpPr>
      <xdr:spPr>
        <a:xfrm>
          <a:off x="20266026" y="2311400"/>
          <a:ext cx="330200" cy="273050"/>
        </a:xfrm>
        <a:prstGeom prst="ellipse">
          <a:avLst/>
        </a:prstGeom>
        <a:solidFill>
          <a:srgbClr val="00B05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42</xdr:col>
      <xdr:colOff>34926</xdr:colOff>
      <xdr:row>12</xdr:row>
      <xdr:rowOff>177800</xdr:rowOff>
    </xdr:from>
    <xdr:to>
      <xdr:col>42</xdr:col>
      <xdr:colOff>365126</xdr:colOff>
      <xdr:row>14</xdr:row>
      <xdr:rowOff>69850</xdr:rowOff>
    </xdr:to>
    <xdr:sp macro="" textlink="">
      <xdr:nvSpPr>
        <xdr:cNvPr id="74" name="73 Elipse"/>
        <xdr:cNvSpPr/>
      </xdr:nvSpPr>
      <xdr:spPr>
        <a:xfrm>
          <a:off x="20418426" y="2463800"/>
          <a:ext cx="330200" cy="273050"/>
        </a:xfrm>
        <a:prstGeom prst="ellipse">
          <a:avLst/>
        </a:prstGeom>
        <a:solidFill>
          <a:srgbClr val="00B05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55</xdr:col>
      <xdr:colOff>85726</xdr:colOff>
      <xdr:row>16</xdr:row>
      <xdr:rowOff>127000</xdr:rowOff>
    </xdr:from>
    <xdr:to>
      <xdr:col>56</xdr:col>
      <xdr:colOff>34926</xdr:colOff>
      <xdr:row>18</xdr:row>
      <xdr:rowOff>19050</xdr:rowOff>
    </xdr:to>
    <xdr:sp macro="" textlink="">
      <xdr:nvSpPr>
        <xdr:cNvPr id="75" name="74 Elipse"/>
        <xdr:cNvSpPr/>
      </xdr:nvSpPr>
      <xdr:spPr>
        <a:xfrm>
          <a:off x="26539826" y="2971800"/>
          <a:ext cx="342900" cy="247650"/>
        </a:xfrm>
        <a:prstGeom prst="ellipse">
          <a:avLst/>
        </a:prstGeom>
        <a:solidFill>
          <a:srgbClr val="00B05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65</xdr:col>
      <xdr:colOff>314326</xdr:colOff>
      <xdr:row>13</xdr:row>
      <xdr:rowOff>127000</xdr:rowOff>
    </xdr:from>
    <xdr:to>
      <xdr:col>65</xdr:col>
      <xdr:colOff>657226</xdr:colOff>
      <xdr:row>15</xdr:row>
      <xdr:rowOff>31750</xdr:rowOff>
    </xdr:to>
    <xdr:sp macro="" textlink="">
      <xdr:nvSpPr>
        <xdr:cNvPr id="76" name="75 Elipse"/>
        <xdr:cNvSpPr/>
      </xdr:nvSpPr>
      <xdr:spPr>
        <a:xfrm>
          <a:off x="34286826" y="2438400"/>
          <a:ext cx="342900" cy="260350"/>
        </a:xfrm>
        <a:prstGeom prst="ellipse">
          <a:avLst/>
        </a:prstGeom>
        <a:solidFill>
          <a:srgbClr val="00B05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36</xdr:col>
      <xdr:colOff>422274</xdr:colOff>
      <xdr:row>15</xdr:row>
      <xdr:rowOff>161925</xdr:rowOff>
    </xdr:from>
    <xdr:to>
      <xdr:col>37</xdr:col>
      <xdr:colOff>371474</xdr:colOff>
      <xdr:row>18</xdr:row>
      <xdr:rowOff>31750</xdr:rowOff>
    </xdr:to>
    <xdr:sp macro="" textlink="">
      <xdr:nvSpPr>
        <xdr:cNvPr id="77" name="76 Sol"/>
        <xdr:cNvSpPr/>
      </xdr:nvSpPr>
      <xdr:spPr>
        <a:xfrm>
          <a:off x="18262599" y="3019425"/>
          <a:ext cx="434975" cy="44132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35</xdr:col>
      <xdr:colOff>1697553</xdr:colOff>
      <xdr:row>15</xdr:row>
      <xdr:rowOff>178419</xdr:rowOff>
    </xdr:from>
    <xdr:to>
      <xdr:col>36</xdr:col>
      <xdr:colOff>467014</xdr:colOff>
      <xdr:row>18</xdr:row>
      <xdr:rowOff>48244</xdr:rowOff>
    </xdr:to>
    <xdr:sp macro="" textlink="">
      <xdr:nvSpPr>
        <xdr:cNvPr id="78" name="77 Sol"/>
        <xdr:cNvSpPr/>
      </xdr:nvSpPr>
      <xdr:spPr>
        <a:xfrm>
          <a:off x="17842428" y="3035919"/>
          <a:ext cx="464911" cy="44132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 editAs="oneCell">
    <xdr:from>
      <xdr:col>37</xdr:col>
      <xdr:colOff>328360</xdr:colOff>
      <xdr:row>15</xdr:row>
      <xdr:rowOff>16539</xdr:rowOff>
    </xdr:from>
    <xdr:to>
      <xdr:col>38</xdr:col>
      <xdr:colOff>254701</xdr:colOff>
      <xdr:row>17</xdr:row>
      <xdr:rowOff>81673</xdr:rowOff>
    </xdr:to>
    <xdr:pic>
      <xdr:nvPicPr>
        <xdr:cNvPr id="79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654460" y="2874039"/>
          <a:ext cx="374016" cy="4461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36</xdr:col>
      <xdr:colOff>0</xdr:colOff>
      <xdr:row>16</xdr:row>
      <xdr:rowOff>0</xdr:rowOff>
    </xdr:from>
    <xdr:to>
      <xdr:col>36</xdr:col>
      <xdr:colOff>468086</xdr:colOff>
      <xdr:row>18</xdr:row>
      <xdr:rowOff>60325</xdr:rowOff>
    </xdr:to>
    <xdr:sp macro="" textlink="">
      <xdr:nvSpPr>
        <xdr:cNvPr id="80" name="79 Sol"/>
        <xdr:cNvSpPr/>
      </xdr:nvSpPr>
      <xdr:spPr>
        <a:xfrm>
          <a:off x="17840325" y="3048000"/>
          <a:ext cx="468086" cy="44132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36</xdr:col>
      <xdr:colOff>152400</xdr:colOff>
      <xdr:row>16</xdr:row>
      <xdr:rowOff>152400</xdr:rowOff>
    </xdr:from>
    <xdr:to>
      <xdr:col>37</xdr:col>
      <xdr:colOff>112486</xdr:colOff>
      <xdr:row>19</xdr:row>
      <xdr:rowOff>22225</xdr:rowOff>
    </xdr:to>
    <xdr:sp macro="" textlink="">
      <xdr:nvSpPr>
        <xdr:cNvPr id="81" name="80 Sol"/>
        <xdr:cNvSpPr/>
      </xdr:nvSpPr>
      <xdr:spPr>
        <a:xfrm>
          <a:off x="17992725" y="3200400"/>
          <a:ext cx="445861" cy="44132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36</xdr:col>
      <xdr:colOff>304800</xdr:colOff>
      <xdr:row>17</xdr:row>
      <xdr:rowOff>114300</xdr:rowOff>
    </xdr:from>
    <xdr:to>
      <xdr:col>37</xdr:col>
      <xdr:colOff>264886</xdr:colOff>
      <xdr:row>19</xdr:row>
      <xdr:rowOff>174625</xdr:rowOff>
    </xdr:to>
    <xdr:sp macro="" textlink="">
      <xdr:nvSpPr>
        <xdr:cNvPr id="82" name="81 Sol"/>
        <xdr:cNvSpPr/>
      </xdr:nvSpPr>
      <xdr:spPr>
        <a:xfrm>
          <a:off x="18145125" y="3352800"/>
          <a:ext cx="445861" cy="44132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36</xdr:col>
      <xdr:colOff>457200</xdr:colOff>
      <xdr:row>18</xdr:row>
      <xdr:rowOff>76200</xdr:rowOff>
    </xdr:from>
    <xdr:to>
      <xdr:col>37</xdr:col>
      <xdr:colOff>417286</xdr:colOff>
      <xdr:row>20</xdr:row>
      <xdr:rowOff>136525</xdr:rowOff>
    </xdr:to>
    <xdr:sp macro="" textlink="">
      <xdr:nvSpPr>
        <xdr:cNvPr id="83" name="82 Sol"/>
        <xdr:cNvSpPr/>
      </xdr:nvSpPr>
      <xdr:spPr>
        <a:xfrm>
          <a:off x="18297525" y="3505200"/>
          <a:ext cx="445861" cy="44132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37</xdr:col>
      <xdr:colOff>101600</xdr:colOff>
      <xdr:row>19</xdr:row>
      <xdr:rowOff>38100</xdr:rowOff>
    </xdr:from>
    <xdr:to>
      <xdr:col>38</xdr:col>
      <xdr:colOff>77561</xdr:colOff>
      <xdr:row>20</xdr:row>
      <xdr:rowOff>288925</xdr:rowOff>
    </xdr:to>
    <xdr:sp macro="" textlink="">
      <xdr:nvSpPr>
        <xdr:cNvPr id="84" name="83 Sol"/>
        <xdr:cNvSpPr/>
      </xdr:nvSpPr>
      <xdr:spPr>
        <a:xfrm>
          <a:off x="18427700" y="3657600"/>
          <a:ext cx="423636" cy="44132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37</xdr:col>
      <xdr:colOff>66674</xdr:colOff>
      <xdr:row>16</xdr:row>
      <xdr:rowOff>123825</xdr:rowOff>
    </xdr:from>
    <xdr:to>
      <xdr:col>38</xdr:col>
      <xdr:colOff>31749</xdr:colOff>
      <xdr:row>18</xdr:row>
      <xdr:rowOff>184150</xdr:rowOff>
    </xdr:to>
    <xdr:sp macro="" textlink="">
      <xdr:nvSpPr>
        <xdr:cNvPr id="85" name="84 Sol"/>
        <xdr:cNvSpPr/>
      </xdr:nvSpPr>
      <xdr:spPr>
        <a:xfrm>
          <a:off x="18392774" y="3171825"/>
          <a:ext cx="412750" cy="44132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37</xdr:col>
      <xdr:colOff>219074</xdr:colOff>
      <xdr:row>17</xdr:row>
      <xdr:rowOff>85725</xdr:rowOff>
    </xdr:from>
    <xdr:to>
      <xdr:col>38</xdr:col>
      <xdr:colOff>184149</xdr:colOff>
      <xdr:row>19</xdr:row>
      <xdr:rowOff>146050</xdr:rowOff>
    </xdr:to>
    <xdr:sp macro="" textlink="">
      <xdr:nvSpPr>
        <xdr:cNvPr id="86" name="85 Sol"/>
        <xdr:cNvSpPr/>
      </xdr:nvSpPr>
      <xdr:spPr>
        <a:xfrm>
          <a:off x="18545174" y="3324225"/>
          <a:ext cx="412750" cy="44132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52</xdr:col>
      <xdr:colOff>260349</xdr:colOff>
      <xdr:row>13</xdr:row>
      <xdr:rowOff>47625</xdr:rowOff>
    </xdr:from>
    <xdr:to>
      <xdr:col>53</xdr:col>
      <xdr:colOff>288924</xdr:colOff>
      <xdr:row>15</xdr:row>
      <xdr:rowOff>107950</xdr:rowOff>
    </xdr:to>
    <xdr:sp macro="" textlink="">
      <xdr:nvSpPr>
        <xdr:cNvPr id="87" name="86 Sol"/>
        <xdr:cNvSpPr/>
      </xdr:nvSpPr>
      <xdr:spPr>
        <a:xfrm>
          <a:off x="24771349" y="2524125"/>
          <a:ext cx="409575" cy="44132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38</xdr:col>
      <xdr:colOff>31749</xdr:colOff>
      <xdr:row>19</xdr:row>
      <xdr:rowOff>9525</xdr:rowOff>
    </xdr:from>
    <xdr:to>
      <xdr:col>38</xdr:col>
      <xdr:colOff>488949</xdr:colOff>
      <xdr:row>20</xdr:row>
      <xdr:rowOff>260350</xdr:rowOff>
    </xdr:to>
    <xdr:sp macro="" textlink="">
      <xdr:nvSpPr>
        <xdr:cNvPr id="88" name="87 Sol"/>
        <xdr:cNvSpPr/>
      </xdr:nvSpPr>
      <xdr:spPr>
        <a:xfrm>
          <a:off x="18805524" y="3629025"/>
          <a:ext cx="438150" cy="44132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 editAs="oneCell">
    <xdr:from>
      <xdr:col>37</xdr:col>
      <xdr:colOff>480760</xdr:colOff>
      <xdr:row>15</xdr:row>
      <xdr:rowOff>168939</xdr:rowOff>
    </xdr:from>
    <xdr:to>
      <xdr:col>38</xdr:col>
      <xdr:colOff>407101</xdr:colOff>
      <xdr:row>18</xdr:row>
      <xdr:rowOff>43573</xdr:rowOff>
    </xdr:to>
    <xdr:pic>
      <xdr:nvPicPr>
        <xdr:cNvPr id="89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778285" y="3026439"/>
          <a:ext cx="402591" cy="4461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38</xdr:col>
      <xdr:colOff>141035</xdr:colOff>
      <xdr:row>16</xdr:row>
      <xdr:rowOff>130839</xdr:rowOff>
    </xdr:from>
    <xdr:to>
      <xdr:col>39</xdr:col>
      <xdr:colOff>67376</xdr:colOff>
      <xdr:row>19</xdr:row>
      <xdr:rowOff>5473</xdr:rowOff>
    </xdr:to>
    <xdr:pic>
      <xdr:nvPicPr>
        <xdr:cNvPr id="90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914810" y="3178839"/>
          <a:ext cx="393066" cy="4461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38</xdr:col>
      <xdr:colOff>293435</xdr:colOff>
      <xdr:row>17</xdr:row>
      <xdr:rowOff>92739</xdr:rowOff>
    </xdr:from>
    <xdr:to>
      <xdr:col>39</xdr:col>
      <xdr:colOff>219776</xdr:colOff>
      <xdr:row>19</xdr:row>
      <xdr:rowOff>157873</xdr:rowOff>
    </xdr:to>
    <xdr:pic>
      <xdr:nvPicPr>
        <xdr:cNvPr id="91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67210" y="3331239"/>
          <a:ext cx="393066" cy="4461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51</xdr:col>
      <xdr:colOff>239460</xdr:colOff>
      <xdr:row>12</xdr:row>
      <xdr:rowOff>70514</xdr:rowOff>
    </xdr:from>
    <xdr:to>
      <xdr:col>52</xdr:col>
      <xdr:colOff>245176</xdr:colOff>
      <xdr:row>14</xdr:row>
      <xdr:rowOff>135648</xdr:rowOff>
    </xdr:to>
    <xdr:pic>
      <xdr:nvPicPr>
        <xdr:cNvPr id="92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369460" y="2356514"/>
          <a:ext cx="386716" cy="4461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46</xdr:col>
      <xdr:colOff>10860</xdr:colOff>
      <xdr:row>8</xdr:row>
      <xdr:rowOff>64164</xdr:rowOff>
    </xdr:from>
    <xdr:to>
      <xdr:col>47</xdr:col>
      <xdr:colOff>48326</xdr:colOff>
      <xdr:row>10</xdr:row>
      <xdr:rowOff>129298</xdr:rowOff>
    </xdr:to>
    <xdr:pic>
      <xdr:nvPicPr>
        <xdr:cNvPr id="93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092985" y="1588164"/>
          <a:ext cx="418466" cy="4461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75</xdr:col>
      <xdr:colOff>3175</xdr:colOff>
      <xdr:row>1</xdr:row>
      <xdr:rowOff>53975</xdr:rowOff>
    </xdr:from>
    <xdr:to>
      <xdr:col>75</xdr:col>
      <xdr:colOff>301625</xdr:colOff>
      <xdr:row>2</xdr:row>
      <xdr:rowOff>127000</xdr:rowOff>
    </xdr:to>
    <xdr:sp macro="" textlink="">
      <xdr:nvSpPr>
        <xdr:cNvPr id="94" name="93 Rectángulo"/>
        <xdr:cNvSpPr/>
      </xdr:nvSpPr>
      <xdr:spPr>
        <a:xfrm>
          <a:off x="37674550" y="244475"/>
          <a:ext cx="298450" cy="263525"/>
        </a:xfrm>
        <a:prstGeom prst="rect">
          <a:avLst/>
        </a:prstGeom>
        <a:solidFill>
          <a:schemeClr val="accent6">
            <a:lumMod val="75000"/>
          </a:schemeClr>
        </a:solidFill>
      </xdr:spPr>
      <xdr:style>
        <a:lnRef idx="3">
          <a:schemeClr val="lt1"/>
        </a:lnRef>
        <a:fillRef idx="1">
          <a:schemeClr val="accent6"/>
        </a:fillRef>
        <a:effectRef idx="1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75</xdr:col>
      <xdr:colOff>155575</xdr:colOff>
      <xdr:row>2</xdr:row>
      <xdr:rowOff>15875</xdr:rowOff>
    </xdr:from>
    <xdr:to>
      <xdr:col>76</xdr:col>
      <xdr:colOff>73025</xdr:colOff>
      <xdr:row>3</xdr:row>
      <xdr:rowOff>88900</xdr:rowOff>
    </xdr:to>
    <xdr:sp macro="" textlink="">
      <xdr:nvSpPr>
        <xdr:cNvPr id="95" name="94 Rectángulo"/>
        <xdr:cNvSpPr/>
      </xdr:nvSpPr>
      <xdr:spPr>
        <a:xfrm>
          <a:off x="37826950" y="396875"/>
          <a:ext cx="298450" cy="263525"/>
        </a:xfrm>
        <a:prstGeom prst="rect">
          <a:avLst/>
        </a:prstGeom>
        <a:solidFill>
          <a:schemeClr val="accent6">
            <a:lumMod val="75000"/>
          </a:schemeClr>
        </a:solidFill>
      </xdr:spPr>
      <xdr:style>
        <a:lnRef idx="3">
          <a:schemeClr val="lt1"/>
        </a:lnRef>
        <a:fillRef idx="1">
          <a:schemeClr val="accent6"/>
        </a:fillRef>
        <a:effectRef idx="1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75</xdr:col>
      <xdr:colOff>311150</xdr:colOff>
      <xdr:row>2</xdr:row>
      <xdr:rowOff>158750</xdr:rowOff>
    </xdr:from>
    <xdr:to>
      <xdr:col>76</xdr:col>
      <xdr:colOff>228600</xdr:colOff>
      <xdr:row>4</xdr:row>
      <xdr:rowOff>41275</xdr:rowOff>
    </xdr:to>
    <xdr:sp macro="" textlink="">
      <xdr:nvSpPr>
        <xdr:cNvPr id="96" name="95 Rectángulo"/>
        <xdr:cNvSpPr/>
      </xdr:nvSpPr>
      <xdr:spPr>
        <a:xfrm>
          <a:off x="37982525" y="539750"/>
          <a:ext cx="298450" cy="263525"/>
        </a:xfrm>
        <a:prstGeom prst="rect">
          <a:avLst/>
        </a:prstGeom>
        <a:solidFill>
          <a:schemeClr val="accent6">
            <a:lumMod val="75000"/>
          </a:schemeClr>
        </a:solidFill>
      </xdr:spPr>
      <xdr:style>
        <a:lnRef idx="3">
          <a:schemeClr val="lt1"/>
        </a:lnRef>
        <a:fillRef idx="1">
          <a:schemeClr val="accent6"/>
        </a:fillRef>
        <a:effectRef idx="1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76</xdr:col>
      <xdr:colOff>82550</xdr:colOff>
      <xdr:row>3</xdr:row>
      <xdr:rowOff>120650</xdr:rowOff>
    </xdr:from>
    <xdr:to>
      <xdr:col>77</xdr:col>
      <xdr:colOff>0</xdr:colOff>
      <xdr:row>5</xdr:row>
      <xdr:rowOff>3175</xdr:rowOff>
    </xdr:to>
    <xdr:sp macro="" textlink="">
      <xdr:nvSpPr>
        <xdr:cNvPr id="97" name="96 Rectángulo"/>
        <xdr:cNvSpPr/>
      </xdr:nvSpPr>
      <xdr:spPr>
        <a:xfrm>
          <a:off x="38134925" y="692150"/>
          <a:ext cx="298450" cy="263525"/>
        </a:xfrm>
        <a:prstGeom prst="rect">
          <a:avLst/>
        </a:prstGeom>
        <a:solidFill>
          <a:schemeClr val="accent6">
            <a:lumMod val="75000"/>
          </a:schemeClr>
        </a:solidFill>
      </xdr:spPr>
      <xdr:style>
        <a:lnRef idx="3">
          <a:schemeClr val="lt1"/>
        </a:lnRef>
        <a:fillRef idx="1">
          <a:schemeClr val="accent6"/>
        </a:fillRef>
        <a:effectRef idx="1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86</xdr:col>
      <xdr:colOff>377825</xdr:colOff>
      <xdr:row>3</xdr:row>
      <xdr:rowOff>130175</xdr:rowOff>
    </xdr:from>
    <xdr:to>
      <xdr:col>87</xdr:col>
      <xdr:colOff>295275</xdr:colOff>
      <xdr:row>5</xdr:row>
      <xdr:rowOff>12700</xdr:rowOff>
    </xdr:to>
    <xdr:sp macro="" textlink="">
      <xdr:nvSpPr>
        <xdr:cNvPr id="98" name="97 Rectángulo"/>
        <xdr:cNvSpPr/>
      </xdr:nvSpPr>
      <xdr:spPr>
        <a:xfrm>
          <a:off x="42764075" y="701675"/>
          <a:ext cx="298450" cy="263525"/>
        </a:xfrm>
        <a:prstGeom prst="rect">
          <a:avLst/>
        </a:prstGeom>
        <a:solidFill>
          <a:schemeClr val="accent6">
            <a:lumMod val="75000"/>
          </a:schemeClr>
        </a:solidFill>
      </xdr:spPr>
      <xdr:style>
        <a:lnRef idx="3">
          <a:schemeClr val="lt1"/>
        </a:lnRef>
        <a:fillRef idx="1">
          <a:schemeClr val="accent6"/>
        </a:fillRef>
        <a:effectRef idx="1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76</xdr:col>
      <xdr:colOff>165100</xdr:colOff>
      <xdr:row>3</xdr:row>
      <xdr:rowOff>107950</xdr:rowOff>
    </xdr:from>
    <xdr:to>
      <xdr:col>77</xdr:col>
      <xdr:colOff>82550</xdr:colOff>
      <xdr:row>4</xdr:row>
      <xdr:rowOff>180975</xdr:rowOff>
    </xdr:to>
    <xdr:sp macro="" textlink="">
      <xdr:nvSpPr>
        <xdr:cNvPr id="99" name="98 Rectángulo"/>
        <xdr:cNvSpPr/>
      </xdr:nvSpPr>
      <xdr:spPr>
        <a:xfrm>
          <a:off x="38312725" y="679450"/>
          <a:ext cx="298450" cy="263525"/>
        </a:xfrm>
        <a:prstGeom prst="rect">
          <a:avLst/>
        </a:prstGeom>
        <a:solidFill>
          <a:schemeClr val="accent6">
            <a:lumMod val="75000"/>
          </a:schemeClr>
        </a:solidFill>
      </xdr:spPr>
      <xdr:style>
        <a:lnRef idx="3">
          <a:schemeClr val="lt1"/>
        </a:lnRef>
        <a:fillRef idx="1">
          <a:schemeClr val="accent6"/>
        </a:fillRef>
        <a:effectRef idx="1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74</xdr:col>
      <xdr:colOff>368383</xdr:colOff>
      <xdr:row>5</xdr:row>
      <xdr:rowOff>98755</xdr:rowOff>
    </xdr:from>
    <xdr:to>
      <xdr:col>75</xdr:col>
      <xdr:colOff>319397</xdr:colOff>
      <xdr:row>6</xdr:row>
      <xdr:rowOff>158717</xdr:rowOff>
    </xdr:to>
    <xdr:sp macro="" textlink="">
      <xdr:nvSpPr>
        <xdr:cNvPr id="100" name="99 Triángulo isósceles"/>
        <xdr:cNvSpPr/>
      </xdr:nvSpPr>
      <xdr:spPr>
        <a:xfrm>
          <a:off x="37658758" y="1051255"/>
          <a:ext cx="332014" cy="250462"/>
        </a:xfrm>
        <a:prstGeom prst="triangle">
          <a:avLst/>
        </a:prstGeom>
        <a:solidFill>
          <a:srgbClr val="00B0F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84</xdr:col>
      <xdr:colOff>22225</xdr:colOff>
      <xdr:row>10</xdr:row>
      <xdr:rowOff>155575</xdr:rowOff>
    </xdr:from>
    <xdr:to>
      <xdr:col>84</xdr:col>
      <xdr:colOff>320675</xdr:colOff>
      <xdr:row>12</xdr:row>
      <xdr:rowOff>38100</xdr:rowOff>
    </xdr:to>
    <xdr:sp macro="" textlink="">
      <xdr:nvSpPr>
        <xdr:cNvPr id="101" name="100 Rectángulo"/>
        <xdr:cNvSpPr/>
      </xdr:nvSpPr>
      <xdr:spPr>
        <a:xfrm>
          <a:off x="41598850" y="2060575"/>
          <a:ext cx="298450" cy="263525"/>
        </a:xfrm>
        <a:prstGeom prst="rect">
          <a:avLst/>
        </a:prstGeom>
        <a:solidFill>
          <a:schemeClr val="accent6">
            <a:lumMod val="75000"/>
          </a:schemeClr>
        </a:solidFill>
      </xdr:spPr>
      <xdr:style>
        <a:lnRef idx="3">
          <a:schemeClr val="lt1"/>
        </a:lnRef>
        <a:fillRef idx="1">
          <a:schemeClr val="accent6"/>
        </a:fillRef>
        <a:effectRef idx="1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99</xdr:col>
      <xdr:colOff>616033</xdr:colOff>
      <xdr:row>13</xdr:row>
      <xdr:rowOff>140030</xdr:rowOff>
    </xdr:from>
    <xdr:to>
      <xdr:col>100</xdr:col>
      <xdr:colOff>186047</xdr:colOff>
      <xdr:row>15</xdr:row>
      <xdr:rowOff>9492</xdr:rowOff>
    </xdr:to>
    <xdr:sp macro="" textlink="">
      <xdr:nvSpPr>
        <xdr:cNvPr id="102" name="101 Triángulo isósceles"/>
        <xdr:cNvSpPr/>
      </xdr:nvSpPr>
      <xdr:spPr>
        <a:xfrm>
          <a:off x="51733533" y="2616530"/>
          <a:ext cx="332014" cy="250462"/>
        </a:xfrm>
        <a:prstGeom prst="triangle">
          <a:avLst/>
        </a:prstGeom>
        <a:solidFill>
          <a:srgbClr val="00B0F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88</xdr:col>
      <xdr:colOff>339808</xdr:colOff>
      <xdr:row>14</xdr:row>
      <xdr:rowOff>6680</xdr:rowOff>
    </xdr:from>
    <xdr:to>
      <xdr:col>89</xdr:col>
      <xdr:colOff>290822</xdr:colOff>
      <xdr:row>15</xdr:row>
      <xdr:rowOff>66642</xdr:rowOff>
    </xdr:to>
    <xdr:sp macro="" textlink="">
      <xdr:nvSpPr>
        <xdr:cNvPr id="103" name="102 Triángulo isósceles"/>
        <xdr:cNvSpPr/>
      </xdr:nvSpPr>
      <xdr:spPr>
        <a:xfrm>
          <a:off x="43503933" y="2673680"/>
          <a:ext cx="332014" cy="250462"/>
        </a:xfrm>
        <a:prstGeom prst="triangle">
          <a:avLst/>
        </a:prstGeom>
        <a:solidFill>
          <a:srgbClr val="00B0F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85</xdr:col>
      <xdr:colOff>83</xdr:colOff>
      <xdr:row>13</xdr:row>
      <xdr:rowOff>174955</xdr:rowOff>
    </xdr:from>
    <xdr:to>
      <xdr:col>85</xdr:col>
      <xdr:colOff>332097</xdr:colOff>
      <xdr:row>15</xdr:row>
      <xdr:rowOff>44417</xdr:rowOff>
    </xdr:to>
    <xdr:sp macro="" textlink="">
      <xdr:nvSpPr>
        <xdr:cNvPr id="104" name="103 Triángulo isósceles"/>
        <xdr:cNvSpPr/>
      </xdr:nvSpPr>
      <xdr:spPr>
        <a:xfrm>
          <a:off x="42005333" y="2651455"/>
          <a:ext cx="332014" cy="250462"/>
        </a:xfrm>
        <a:prstGeom prst="triangle">
          <a:avLst/>
        </a:prstGeom>
        <a:solidFill>
          <a:srgbClr val="00B0F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82</xdr:col>
      <xdr:colOff>231858</xdr:colOff>
      <xdr:row>9</xdr:row>
      <xdr:rowOff>136855</xdr:rowOff>
    </xdr:from>
    <xdr:to>
      <xdr:col>83</xdr:col>
      <xdr:colOff>182872</xdr:colOff>
      <xdr:row>11</xdr:row>
      <xdr:rowOff>6317</xdr:rowOff>
    </xdr:to>
    <xdr:sp macro="" textlink="">
      <xdr:nvSpPr>
        <xdr:cNvPr id="105" name="104 Triángulo isósceles"/>
        <xdr:cNvSpPr/>
      </xdr:nvSpPr>
      <xdr:spPr>
        <a:xfrm>
          <a:off x="40808358" y="1851355"/>
          <a:ext cx="332014" cy="250462"/>
        </a:xfrm>
        <a:prstGeom prst="triangle">
          <a:avLst/>
        </a:prstGeom>
        <a:solidFill>
          <a:srgbClr val="00B0F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81</xdr:col>
      <xdr:colOff>146133</xdr:colOff>
      <xdr:row>7</xdr:row>
      <xdr:rowOff>67005</xdr:rowOff>
    </xdr:from>
    <xdr:to>
      <xdr:col>82</xdr:col>
      <xdr:colOff>97147</xdr:colOff>
      <xdr:row>8</xdr:row>
      <xdr:rowOff>126967</xdr:rowOff>
    </xdr:to>
    <xdr:sp macro="" textlink="">
      <xdr:nvSpPr>
        <xdr:cNvPr id="106" name="105 Triángulo isósceles"/>
        <xdr:cNvSpPr/>
      </xdr:nvSpPr>
      <xdr:spPr>
        <a:xfrm>
          <a:off x="40341633" y="1400505"/>
          <a:ext cx="332014" cy="250462"/>
        </a:xfrm>
        <a:prstGeom prst="triangle">
          <a:avLst/>
        </a:prstGeom>
        <a:solidFill>
          <a:srgbClr val="00B0F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74</xdr:col>
      <xdr:colOff>339726</xdr:colOff>
      <xdr:row>10</xdr:row>
      <xdr:rowOff>101600</xdr:rowOff>
    </xdr:from>
    <xdr:to>
      <xdr:col>75</xdr:col>
      <xdr:colOff>288926</xdr:colOff>
      <xdr:row>11</xdr:row>
      <xdr:rowOff>184150</xdr:rowOff>
    </xdr:to>
    <xdr:sp macro="" textlink="">
      <xdr:nvSpPr>
        <xdr:cNvPr id="107" name="106 Elipse"/>
        <xdr:cNvSpPr/>
      </xdr:nvSpPr>
      <xdr:spPr>
        <a:xfrm>
          <a:off x="37630101" y="2006600"/>
          <a:ext cx="330200" cy="273050"/>
        </a:xfrm>
        <a:prstGeom prst="ellipse">
          <a:avLst/>
        </a:prstGeom>
        <a:solidFill>
          <a:srgbClr val="00B05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75</xdr:col>
      <xdr:colOff>111126</xdr:colOff>
      <xdr:row>11</xdr:row>
      <xdr:rowOff>63500</xdr:rowOff>
    </xdr:from>
    <xdr:to>
      <xdr:col>76</xdr:col>
      <xdr:colOff>60326</xdr:colOff>
      <xdr:row>12</xdr:row>
      <xdr:rowOff>146050</xdr:rowOff>
    </xdr:to>
    <xdr:sp macro="" textlink="">
      <xdr:nvSpPr>
        <xdr:cNvPr id="108" name="107 Elipse"/>
        <xdr:cNvSpPr/>
      </xdr:nvSpPr>
      <xdr:spPr>
        <a:xfrm>
          <a:off x="37782501" y="2159000"/>
          <a:ext cx="330200" cy="273050"/>
        </a:xfrm>
        <a:prstGeom prst="ellipse">
          <a:avLst/>
        </a:prstGeom>
        <a:solidFill>
          <a:srgbClr val="00B05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75</xdr:col>
      <xdr:colOff>263526</xdr:colOff>
      <xdr:row>12</xdr:row>
      <xdr:rowOff>25400</xdr:rowOff>
    </xdr:from>
    <xdr:to>
      <xdr:col>76</xdr:col>
      <xdr:colOff>212726</xdr:colOff>
      <xdr:row>13</xdr:row>
      <xdr:rowOff>107950</xdr:rowOff>
    </xdr:to>
    <xdr:sp macro="" textlink="">
      <xdr:nvSpPr>
        <xdr:cNvPr id="109" name="108 Elipse"/>
        <xdr:cNvSpPr/>
      </xdr:nvSpPr>
      <xdr:spPr>
        <a:xfrm>
          <a:off x="37934901" y="2311400"/>
          <a:ext cx="330200" cy="273050"/>
        </a:xfrm>
        <a:prstGeom prst="ellipse">
          <a:avLst/>
        </a:prstGeom>
        <a:solidFill>
          <a:srgbClr val="00B05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76</xdr:col>
      <xdr:colOff>34926</xdr:colOff>
      <xdr:row>12</xdr:row>
      <xdr:rowOff>177800</xdr:rowOff>
    </xdr:from>
    <xdr:to>
      <xdr:col>76</xdr:col>
      <xdr:colOff>365126</xdr:colOff>
      <xdr:row>14</xdr:row>
      <xdr:rowOff>69850</xdr:rowOff>
    </xdr:to>
    <xdr:sp macro="" textlink="">
      <xdr:nvSpPr>
        <xdr:cNvPr id="110" name="109 Elipse"/>
        <xdr:cNvSpPr/>
      </xdr:nvSpPr>
      <xdr:spPr>
        <a:xfrm>
          <a:off x="38087301" y="2463800"/>
          <a:ext cx="330200" cy="273050"/>
        </a:xfrm>
        <a:prstGeom prst="ellipse">
          <a:avLst/>
        </a:prstGeom>
        <a:solidFill>
          <a:srgbClr val="00B05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76</xdr:col>
      <xdr:colOff>187326</xdr:colOff>
      <xdr:row>13</xdr:row>
      <xdr:rowOff>139700</xdr:rowOff>
    </xdr:from>
    <xdr:to>
      <xdr:col>77</xdr:col>
      <xdr:colOff>136526</xdr:colOff>
      <xdr:row>15</xdr:row>
      <xdr:rowOff>31750</xdr:rowOff>
    </xdr:to>
    <xdr:sp macro="" textlink="">
      <xdr:nvSpPr>
        <xdr:cNvPr id="111" name="110 Elipse"/>
        <xdr:cNvSpPr/>
      </xdr:nvSpPr>
      <xdr:spPr>
        <a:xfrm>
          <a:off x="38239701" y="2616200"/>
          <a:ext cx="330200" cy="273050"/>
        </a:xfrm>
        <a:prstGeom prst="ellipse">
          <a:avLst/>
        </a:prstGeom>
        <a:solidFill>
          <a:srgbClr val="00B05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76</xdr:col>
      <xdr:colOff>339726</xdr:colOff>
      <xdr:row>14</xdr:row>
      <xdr:rowOff>101600</xdr:rowOff>
    </xdr:from>
    <xdr:to>
      <xdr:col>77</xdr:col>
      <xdr:colOff>288926</xdr:colOff>
      <xdr:row>15</xdr:row>
      <xdr:rowOff>184150</xdr:rowOff>
    </xdr:to>
    <xdr:sp macro="" textlink="">
      <xdr:nvSpPr>
        <xdr:cNvPr id="112" name="111 Elipse"/>
        <xdr:cNvSpPr/>
      </xdr:nvSpPr>
      <xdr:spPr>
        <a:xfrm>
          <a:off x="38392101" y="2768600"/>
          <a:ext cx="330200" cy="273050"/>
        </a:xfrm>
        <a:prstGeom prst="ellipse">
          <a:avLst/>
        </a:prstGeom>
        <a:solidFill>
          <a:srgbClr val="00B05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70</xdr:col>
      <xdr:colOff>422274</xdr:colOff>
      <xdr:row>15</xdr:row>
      <xdr:rowOff>161925</xdr:rowOff>
    </xdr:from>
    <xdr:to>
      <xdr:col>71</xdr:col>
      <xdr:colOff>371474</xdr:colOff>
      <xdr:row>18</xdr:row>
      <xdr:rowOff>31750</xdr:rowOff>
    </xdr:to>
    <xdr:sp macro="" textlink="">
      <xdr:nvSpPr>
        <xdr:cNvPr id="113" name="112 Sol"/>
        <xdr:cNvSpPr/>
      </xdr:nvSpPr>
      <xdr:spPr>
        <a:xfrm>
          <a:off x="35874324" y="3019425"/>
          <a:ext cx="434975" cy="44132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69</xdr:col>
      <xdr:colOff>1697553</xdr:colOff>
      <xdr:row>15</xdr:row>
      <xdr:rowOff>178419</xdr:rowOff>
    </xdr:from>
    <xdr:to>
      <xdr:col>70</xdr:col>
      <xdr:colOff>467014</xdr:colOff>
      <xdr:row>18</xdr:row>
      <xdr:rowOff>48244</xdr:rowOff>
    </xdr:to>
    <xdr:sp macro="" textlink="">
      <xdr:nvSpPr>
        <xdr:cNvPr id="114" name="113 Sol"/>
        <xdr:cNvSpPr/>
      </xdr:nvSpPr>
      <xdr:spPr>
        <a:xfrm>
          <a:off x="35454153" y="3035919"/>
          <a:ext cx="464911" cy="44132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 editAs="oneCell">
    <xdr:from>
      <xdr:col>71</xdr:col>
      <xdr:colOff>328360</xdr:colOff>
      <xdr:row>15</xdr:row>
      <xdr:rowOff>16539</xdr:rowOff>
    </xdr:from>
    <xdr:to>
      <xdr:col>72</xdr:col>
      <xdr:colOff>254701</xdr:colOff>
      <xdr:row>17</xdr:row>
      <xdr:rowOff>81673</xdr:rowOff>
    </xdr:to>
    <xdr:pic>
      <xdr:nvPicPr>
        <xdr:cNvPr id="115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266185" y="2874039"/>
          <a:ext cx="412116" cy="4461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70</xdr:col>
      <xdr:colOff>0</xdr:colOff>
      <xdr:row>16</xdr:row>
      <xdr:rowOff>0</xdr:rowOff>
    </xdr:from>
    <xdr:to>
      <xdr:col>70</xdr:col>
      <xdr:colOff>468086</xdr:colOff>
      <xdr:row>18</xdr:row>
      <xdr:rowOff>60325</xdr:rowOff>
    </xdr:to>
    <xdr:sp macro="" textlink="">
      <xdr:nvSpPr>
        <xdr:cNvPr id="116" name="115 Sol"/>
        <xdr:cNvSpPr/>
      </xdr:nvSpPr>
      <xdr:spPr>
        <a:xfrm>
          <a:off x="35452050" y="3048000"/>
          <a:ext cx="468086" cy="44132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70</xdr:col>
      <xdr:colOff>152400</xdr:colOff>
      <xdr:row>16</xdr:row>
      <xdr:rowOff>152400</xdr:rowOff>
    </xdr:from>
    <xdr:to>
      <xdr:col>71</xdr:col>
      <xdr:colOff>112486</xdr:colOff>
      <xdr:row>19</xdr:row>
      <xdr:rowOff>22225</xdr:rowOff>
    </xdr:to>
    <xdr:sp macro="" textlink="">
      <xdr:nvSpPr>
        <xdr:cNvPr id="117" name="116 Sol"/>
        <xdr:cNvSpPr/>
      </xdr:nvSpPr>
      <xdr:spPr>
        <a:xfrm>
          <a:off x="35604450" y="3200400"/>
          <a:ext cx="445861" cy="44132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70</xdr:col>
      <xdr:colOff>304800</xdr:colOff>
      <xdr:row>17</xdr:row>
      <xdr:rowOff>114300</xdr:rowOff>
    </xdr:from>
    <xdr:to>
      <xdr:col>71</xdr:col>
      <xdr:colOff>264886</xdr:colOff>
      <xdr:row>19</xdr:row>
      <xdr:rowOff>174625</xdr:rowOff>
    </xdr:to>
    <xdr:sp macro="" textlink="">
      <xdr:nvSpPr>
        <xdr:cNvPr id="118" name="117 Sol"/>
        <xdr:cNvSpPr/>
      </xdr:nvSpPr>
      <xdr:spPr>
        <a:xfrm>
          <a:off x="35756850" y="3352800"/>
          <a:ext cx="445861" cy="44132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70</xdr:col>
      <xdr:colOff>457200</xdr:colOff>
      <xdr:row>18</xdr:row>
      <xdr:rowOff>76200</xdr:rowOff>
    </xdr:from>
    <xdr:to>
      <xdr:col>71</xdr:col>
      <xdr:colOff>417286</xdr:colOff>
      <xdr:row>20</xdr:row>
      <xdr:rowOff>136525</xdr:rowOff>
    </xdr:to>
    <xdr:sp macro="" textlink="">
      <xdr:nvSpPr>
        <xdr:cNvPr id="119" name="118 Sol"/>
        <xdr:cNvSpPr/>
      </xdr:nvSpPr>
      <xdr:spPr>
        <a:xfrm>
          <a:off x="35909250" y="3505200"/>
          <a:ext cx="445861" cy="44132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71</xdr:col>
      <xdr:colOff>101600</xdr:colOff>
      <xdr:row>19</xdr:row>
      <xdr:rowOff>38100</xdr:rowOff>
    </xdr:from>
    <xdr:to>
      <xdr:col>72</xdr:col>
      <xdr:colOff>77561</xdr:colOff>
      <xdr:row>20</xdr:row>
      <xdr:rowOff>288925</xdr:rowOff>
    </xdr:to>
    <xdr:sp macro="" textlink="">
      <xdr:nvSpPr>
        <xdr:cNvPr id="120" name="119 Sol"/>
        <xdr:cNvSpPr/>
      </xdr:nvSpPr>
      <xdr:spPr>
        <a:xfrm>
          <a:off x="36039425" y="3657600"/>
          <a:ext cx="461736" cy="44132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71</xdr:col>
      <xdr:colOff>66674</xdr:colOff>
      <xdr:row>16</xdr:row>
      <xdr:rowOff>123825</xdr:rowOff>
    </xdr:from>
    <xdr:to>
      <xdr:col>72</xdr:col>
      <xdr:colOff>31749</xdr:colOff>
      <xdr:row>18</xdr:row>
      <xdr:rowOff>184150</xdr:rowOff>
    </xdr:to>
    <xdr:sp macro="" textlink="">
      <xdr:nvSpPr>
        <xdr:cNvPr id="121" name="120 Sol"/>
        <xdr:cNvSpPr/>
      </xdr:nvSpPr>
      <xdr:spPr>
        <a:xfrm>
          <a:off x="36004499" y="3171825"/>
          <a:ext cx="450850" cy="44132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71</xdr:col>
      <xdr:colOff>219074</xdr:colOff>
      <xdr:row>17</xdr:row>
      <xdr:rowOff>85725</xdr:rowOff>
    </xdr:from>
    <xdr:to>
      <xdr:col>72</xdr:col>
      <xdr:colOff>184149</xdr:colOff>
      <xdr:row>19</xdr:row>
      <xdr:rowOff>146050</xdr:rowOff>
    </xdr:to>
    <xdr:sp macro="" textlink="">
      <xdr:nvSpPr>
        <xdr:cNvPr id="122" name="121 Sol"/>
        <xdr:cNvSpPr/>
      </xdr:nvSpPr>
      <xdr:spPr>
        <a:xfrm>
          <a:off x="36156899" y="3324225"/>
          <a:ext cx="450850" cy="44132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71</xdr:col>
      <xdr:colOff>371474</xdr:colOff>
      <xdr:row>18</xdr:row>
      <xdr:rowOff>47625</xdr:rowOff>
    </xdr:from>
    <xdr:to>
      <xdr:col>72</xdr:col>
      <xdr:colOff>336549</xdr:colOff>
      <xdr:row>20</xdr:row>
      <xdr:rowOff>107950</xdr:rowOff>
    </xdr:to>
    <xdr:sp macro="" textlink="">
      <xdr:nvSpPr>
        <xdr:cNvPr id="123" name="122 Sol"/>
        <xdr:cNvSpPr/>
      </xdr:nvSpPr>
      <xdr:spPr>
        <a:xfrm>
          <a:off x="36309299" y="3476625"/>
          <a:ext cx="450850" cy="44132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72</xdr:col>
      <xdr:colOff>31749</xdr:colOff>
      <xdr:row>19</xdr:row>
      <xdr:rowOff>9525</xdr:rowOff>
    </xdr:from>
    <xdr:to>
      <xdr:col>72</xdr:col>
      <xdr:colOff>488949</xdr:colOff>
      <xdr:row>20</xdr:row>
      <xdr:rowOff>260350</xdr:rowOff>
    </xdr:to>
    <xdr:sp macro="" textlink="">
      <xdr:nvSpPr>
        <xdr:cNvPr id="124" name="123 Sol"/>
        <xdr:cNvSpPr/>
      </xdr:nvSpPr>
      <xdr:spPr>
        <a:xfrm>
          <a:off x="36455349" y="3629025"/>
          <a:ext cx="457200" cy="44132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 editAs="oneCell">
    <xdr:from>
      <xdr:col>71</xdr:col>
      <xdr:colOff>480760</xdr:colOff>
      <xdr:row>15</xdr:row>
      <xdr:rowOff>168939</xdr:rowOff>
    </xdr:from>
    <xdr:to>
      <xdr:col>72</xdr:col>
      <xdr:colOff>407101</xdr:colOff>
      <xdr:row>18</xdr:row>
      <xdr:rowOff>43573</xdr:rowOff>
    </xdr:to>
    <xdr:pic>
      <xdr:nvPicPr>
        <xdr:cNvPr id="125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418585" y="3026439"/>
          <a:ext cx="412116" cy="4461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72</xdr:col>
      <xdr:colOff>141035</xdr:colOff>
      <xdr:row>16</xdr:row>
      <xdr:rowOff>130839</xdr:rowOff>
    </xdr:from>
    <xdr:to>
      <xdr:col>73</xdr:col>
      <xdr:colOff>67376</xdr:colOff>
      <xdr:row>19</xdr:row>
      <xdr:rowOff>5473</xdr:rowOff>
    </xdr:to>
    <xdr:pic>
      <xdr:nvPicPr>
        <xdr:cNvPr id="126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564635" y="3178839"/>
          <a:ext cx="412116" cy="4461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72</xdr:col>
      <xdr:colOff>293435</xdr:colOff>
      <xdr:row>17</xdr:row>
      <xdr:rowOff>92739</xdr:rowOff>
    </xdr:from>
    <xdr:to>
      <xdr:col>73</xdr:col>
      <xdr:colOff>219776</xdr:colOff>
      <xdr:row>19</xdr:row>
      <xdr:rowOff>157873</xdr:rowOff>
    </xdr:to>
    <xdr:pic>
      <xdr:nvPicPr>
        <xdr:cNvPr id="127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717035" y="3331239"/>
          <a:ext cx="412116" cy="4461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72</xdr:col>
      <xdr:colOff>445835</xdr:colOff>
      <xdr:row>18</xdr:row>
      <xdr:rowOff>54639</xdr:rowOff>
    </xdr:from>
    <xdr:to>
      <xdr:col>73</xdr:col>
      <xdr:colOff>372176</xdr:colOff>
      <xdr:row>20</xdr:row>
      <xdr:rowOff>119773</xdr:rowOff>
    </xdr:to>
    <xdr:pic>
      <xdr:nvPicPr>
        <xdr:cNvPr id="128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869435" y="3483639"/>
          <a:ext cx="412116" cy="4461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73</xdr:col>
      <xdr:colOff>106110</xdr:colOff>
      <xdr:row>19</xdr:row>
      <xdr:rowOff>16539</xdr:rowOff>
    </xdr:from>
    <xdr:to>
      <xdr:col>74</xdr:col>
      <xdr:colOff>143576</xdr:colOff>
      <xdr:row>20</xdr:row>
      <xdr:rowOff>272173</xdr:rowOff>
    </xdr:to>
    <xdr:pic>
      <xdr:nvPicPr>
        <xdr:cNvPr id="129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015485" y="3636039"/>
          <a:ext cx="418466" cy="4461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36</xdr:col>
      <xdr:colOff>63500</xdr:colOff>
      <xdr:row>6</xdr:row>
      <xdr:rowOff>63500</xdr:rowOff>
    </xdr:from>
    <xdr:to>
      <xdr:col>38</xdr:col>
      <xdr:colOff>147740</xdr:colOff>
      <xdr:row>7</xdr:row>
      <xdr:rowOff>163291</xdr:rowOff>
    </xdr:to>
    <xdr:pic>
      <xdr:nvPicPr>
        <xdr:cNvPr id="130" name="129 Imagen" descr="CAMION SIN BORDE.png"/>
        <xdr:cNvPicPr>
          <a:picLocks noChangeAspect="1"/>
        </xdr:cNvPicPr>
      </xdr:nvPicPr>
      <xdr:blipFill>
        <a:blip xmlns:r="http://schemas.openxmlformats.org/officeDocument/2006/relationships" r:embed="rId15" cstate="print"/>
        <a:stretch>
          <a:fillRect/>
        </a:stretch>
      </xdr:blipFill>
      <xdr:spPr>
        <a:xfrm>
          <a:off x="17938750" y="1206500"/>
          <a:ext cx="1020865" cy="290291"/>
        </a:xfrm>
        <a:prstGeom prst="rect">
          <a:avLst/>
        </a:prstGeom>
      </xdr:spPr>
    </xdr:pic>
    <xdr:clientData/>
  </xdr:twoCellAnchor>
  <xdr:twoCellAnchor editAs="oneCell">
    <xdr:from>
      <xdr:col>36</xdr:col>
      <xdr:colOff>31750</xdr:colOff>
      <xdr:row>10</xdr:row>
      <xdr:rowOff>63500</xdr:rowOff>
    </xdr:from>
    <xdr:to>
      <xdr:col>38</xdr:col>
      <xdr:colOff>140854</xdr:colOff>
      <xdr:row>13</xdr:row>
      <xdr:rowOff>5699</xdr:rowOff>
    </xdr:to>
    <xdr:pic>
      <xdr:nvPicPr>
        <xdr:cNvPr id="131" name="130 Imagen" descr="CAMION SOYA.png"/>
        <xdr:cNvPicPr>
          <a:picLocks noChangeAspect="1"/>
        </xdr:cNvPicPr>
      </xdr:nvPicPr>
      <xdr:blipFill>
        <a:blip xmlns:r="http://schemas.openxmlformats.org/officeDocument/2006/relationships" r:embed="rId13" cstate="print"/>
        <a:stretch>
          <a:fillRect/>
        </a:stretch>
      </xdr:blipFill>
      <xdr:spPr>
        <a:xfrm>
          <a:off x="17907000" y="1968500"/>
          <a:ext cx="1045729" cy="500999"/>
        </a:xfrm>
        <a:prstGeom prst="rect">
          <a:avLst/>
        </a:prstGeom>
      </xdr:spPr>
    </xdr:pic>
    <xdr:clientData/>
  </xdr:twoCellAnchor>
  <xdr:twoCellAnchor editAs="oneCell">
    <xdr:from>
      <xdr:col>36</xdr:col>
      <xdr:colOff>25400</xdr:colOff>
      <xdr:row>13</xdr:row>
      <xdr:rowOff>41275</xdr:rowOff>
    </xdr:from>
    <xdr:to>
      <xdr:col>38</xdr:col>
      <xdr:colOff>134504</xdr:colOff>
      <xdr:row>15</xdr:row>
      <xdr:rowOff>161274</xdr:rowOff>
    </xdr:to>
    <xdr:pic>
      <xdr:nvPicPr>
        <xdr:cNvPr id="132" name="131 Imagen" descr="CAMION SOYA.png"/>
        <xdr:cNvPicPr>
          <a:picLocks noChangeAspect="1"/>
        </xdr:cNvPicPr>
      </xdr:nvPicPr>
      <xdr:blipFill>
        <a:blip xmlns:r="http://schemas.openxmlformats.org/officeDocument/2006/relationships" r:embed="rId13" cstate="print"/>
        <a:stretch>
          <a:fillRect/>
        </a:stretch>
      </xdr:blipFill>
      <xdr:spPr>
        <a:xfrm>
          <a:off x="17900650" y="2517775"/>
          <a:ext cx="1045729" cy="500999"/>
        </a:xfrm>
        <a:prstGeom prst="rect">
          <a:avLst/>
        </a:prstGeom>
      </xdr:spPr>
    </xdr:pic>
    <xdr:clientData/>
  </xdr:twoCellAnchor>
  <xdr:twoCellAnchor editAs="oneCell">
    <xdr:from>
      <xdr:col>57</xdr:col>
      <xdr:colOff>9525</xdr:colOff>
      <xdr:row>10</xdr:row>
      <xdr:rowOff>25400</xdr:rowOff>
    </xdr:from>
    <xdr:to>
      <xdr:col>59</xdr:col>
      <xdr:colOff>77890</xdr:colOff>
      <xdr:row>11</xdr:row>
      <xdr:rowOff>125191</xdr:rowOff>
    </xdr:to>
    <xdr:pic>
      <xdr:nvPicPr>
        <xdr:cNvPr id="133" name="132 Imagen" descr="CAMION SIN BORDE.png"/>
        <xdr:cNvPicPr>
          <a:picLocks noChangeAspect="1"/>
        </xdr:cNvPicPr>
      </xdr:nvPicPr>
      <xdr:blipFill>
        <a:blip xmlns:r="http://schemas.openxmlformats.org/officeDocument/2006/relationships" r:embed="rId15" cstate="print"/>
        <a:stretch>
          <a:fillRect/>
        </a:stretch>
      </xdr:blipFill>
      <xdr:spPr>
        <a:xfrm>
          <a:off x="26425525" y="1930400"/>
          <a:ext cx="1020865" cy="290291"/>
        </a:xfrm>
        <a:prstGeom prst="rect">
          <a:avLst/>
        </a:prstGeom>
      </xdr:spPr>
    </xdr:pic>
    <xdr:clientData/>
  </xdr:twoCellAnchor>
  <xdr:twoCellAnchor editAs="oneCell">
    <xdr:from>
      <xdr:col>70</xdr:col>
      <xdr:colOff>47625</xdr:colOff>
      <xdr:row>6</xdr:row>
      <xdr:rowOff>31750</xdr:rowOff>
    </xdr:from>
    <xdr:to>
      <xdr:col>72</xdr:col>
      <xdr:colOff>84240</xdr:colOff>
      <xdr:row>7</xdr:row>
      <xdr:rowOff>131541</xdr:rowOff>
    </xdr:to>
    <xdr:pic>
      <xdr:nvPicPr>
        <xdr:cNvPr id="134" name="133 Imagen" descr="CAMION SIN BORDE.png"/>
        <xdr:cNvPicPr>
          <a:picLocks noChangeAspect="1"/>
        </xdr:cNvPicPr>
      </xdr:nvPicPr>
      <xdr:blipFill>
        <a:blip xmlns:r="http://schemas.openxmlformats.org/officeDocument/2006/relationships" r:embed="rId15" cstate="print"/>
        <a:stretch>
          <a:fillRect/>
        </a:stretch>
      </xdr:blipFill>
      <xdr:spPr>
        <a:xfrm>
          <a:off x="35575875" y="1174750"/>
          <a:ext cx="1020865" cy="290291"/>
        </a:xfrm>
        <a:prstGeom prst="rect">
          <a:avLst/>
        </a:prstGeom>
      </xdr:spPr>
    </xdr:pic>
    <xdr:clientData/>
  </xdr:twoCellAnchor>
  <xdr:twoCellAnchor editAs="oneCell">
    <xdr:from>
      <xdr:col>70</xdr:col>
      <xdr:colOff>79375</xdr:colOff>
      <xdr:row>13</xdr:row>
      <xdr:rowOff>47625</xdr:rowOff>
    </xdr:from>
    <xdr:to>
      <xdr:col>72</xdr:col>
      <xdr:colOff>140854</xdr:colOff>
      <xdr:row>15</xdr:row>
      <xdr:rowOff>167624</xdr:rowOff>
    </xdr:to>
    <xdr:pic>
      <xdr:nvPicPr>
        <xdr:cNvPr id="135" name="134 Imagen" descr="CAMION SOYA.png"/>
        <xdr:cNvPicPr>
          <a:picLocks noChangeAspect="1"/>
        </xdr:cNvPicPr>
      </xdr:nvPicPr>
      <xdr:blipFill>
        <a:blip xmlns:r="http://schemas.openxmlformats.org/officeDocument/2006/relationships" r:embed="rId13" cstate="print"/>
        <a:stretch>
          <a:fillRect/>
        </a:stretch>
      </xdr:blipFill>
      <xdr:spPr>
        <a:xfrm>
          <a:off x="35607625" y="2524125"/>
          <a:ext cx="1045729" cy="500999"/>
        </a:xfrm>
        <a:prstGeom prst="rect">
          <a:avLst/>
        </a:prstGeom>
      </xdr:spPr>
    </xdr:pic>
    <xdr:clientData/>
  </xdr:twoCellAnchor>
  <xdr:twoCellAnchor editAs="oneCell">
    <xdr:from>
      <xdr:col>36</xdr:col>
      <xdr:colOff>31750</xdr:colOff>
      <xdr:row>2</xdr:row>
      <xdr:rowOff>158750</xdr:rowOff>
    </xdr:from>
    <xdr:to>
      <xdr:col>38</xdr:col>
      <xdr:colOff>413782</xdr:colOff>
      <xdr:row>5</xdr:row>
      <xdr:rowOff>145143</xdr:rowOff>
    </xdr:to>
    <xdr:pic>
      <xdr:nvPicPr>
        <xdr:cNvPr id="136" name="Picture 2" descr="Resultado de imagen para san antonio express valparaiso ship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7907000" y="539750"/>
          <a:ext cx="1318657" cy="55789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70</xdr:col>
      <xdr:colOff>47625</xdr:colOff>
      <xdr:row>3</xdr:row>
      <xdr:rowOff>31750</xdr:rowOff>
    </xdr:from>
    <xdr:to>
      <xdr:col>72</xdr:col>
      <xdr:colOff>382032</xdr:colOff>
      <xdr:row>6</xdr:row>
      <xdr:rowOff>18143</xdr:rowOff>
    </xdr:to>
    <xdr:pic>
      <xdr:nvPicPr>
        <xdr:cNvPr id="137" name="Picture 2" descr="Resultado de imagen para san antonio express valparaiso ship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35575875" y="603250"/>
          <a:ext cx="1318657" cy="55789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70</xdr:col>
      <xdr:colOff>47625</xdr:colOff>
      <xdr:row>8</xdr:row>
      <xdr:rowOff>127000</xdr:rowOff>
    </xdr:from>
    <xdr:to>
      <xdr:col>72</xdr:col>
      <xdr:colOff>84240</xdr:colOff>
      <xdr:row>10</xdr:row>
      <xdr:rowOff>36291</xdr:rowOff>
    </xdr:to>
    <xdr:pic>
      <xdr:nvPicPr>
        <xdr:cNvPr id="138" name="137 Imagen" descr="CAMION SIN BORDE.png"/>
        <xdr:cNvPicPr>
          <a:picLocks noChangeAspect="1"/>
        </xdr:cNvPicPr>
      </xdr:nvPicPr>
      <xdr:blipFill>
        <a:blip xmlns:r="http://schemas.openxmlformats.org/officeDocument/2006/relationships" r:embed="rId15" cstate="print"/>
        <a:stretch>
          <a:fillRect/>
        </a:stretch>
      </xdr:blipFill>
      <xdr:spPr>
        <a:xfrm>
          <a:off x="35575875" y="1651000"/>
          <a:ext cx="1020865" cy="290291"/>
        </a:xfrm>
        <a:prstGeom prst="rect">
          <a:avLst/>
        </a:prstGeom>
      </xdr:spPr>
    </xdr:pic>
    <xdr:clientData/>
  </xdr:twoCellAnchor>
  <xdr:twoCellAnchor editAs="oneCell">
    <xdr:from>
      <xdr:col>49</xdr:col>
      <xdr:colOff>374013</xdr:colOff>
      <xdr:row>8</xdr:row>
      <xdr:rowOff>142876</xdr:rowOff>
    </xdr:from>
    <xdr:to>
      <xdr:col>53</xdr:col>
      <xdr:colOff>41670</xdr:colOff>
      <xdr:row>11</xdr:row>
      <xdr:rowOff>129269</xdr:rowOff>
    </xdr:to>
    <xdr:pic>
      <xdr:nvPicPr>
        <xdr:cNvPr id="139" name="Picture 2" descr="Resultado de imagen para san antonio express valparaiso ship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 rot="917132">
          <a:off x="23615013" y="1666876"/>
          <a:ext cx="1318657" cy="55789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49</xdr:col>
      <xdr:colOff>167640</xdr:colOff>
      <xdr:row>5</xdr:row>
      <xdr:rowOff>47625</xdr:rowOff>
    </xdr:from>
    <xdr:to>
      <xdr:col>52</xdr:col>
      <xdr:colOff>216297</xdr:colOff>
      <xdr:row>8</xdr:row>
      <xdr:rowOff>34018</xdr:rowOff>
    </xdr:to>
    <xdr:pic>
      <xdr:nvPicPr>
        <xdr:cNvPr id="140" name="Picture 2" descr="Resultado de imagen para san antonio express valparaiso ship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 rot="20408268">
          <a:off x="23408640" y="1000125"/>
          <a:ext cx="1318657" cy="55789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82</xdr:col>
      <xdr:colOff>290795</xdr:colOff>
      <xdr:row>5</xdr:row>
      <xdr:rowOff>29812</xdr:rowOff>
    </xdr:from>
    <xdr:to>
      <xdr:col>85</xdr:col>
      <xdr:colOff>180702</xdr:colOff>
      <xdr:row>8</xdr:row>
      <xdr:rowOff>52223</xdr:rowOff>
    </xdr:to>
    <xdr:pic>
      <xdr:nvPicPr>
        <xdr:cNvPr id="141" name="Picture 2" descr="Resultado de imagen para san antonio express valparaiso ship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 rot="20408268">
          <a:off x="40867295" y="982312"/>
          <a:ext cx="1318657" cy="59391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83</xdr:col>
      <xdr:colOff>364052</xdr:colOff>
      <xdr:row>8</xdr:row>
      <xdr:rowOff>46760</xdr:rowOff>
    </xdr:from>
    <xdr:to>
      <xdr:col>86</xdr:col>
      <xdr:colOff>253959</xdr:colOff>
      <xdr:row>11</xdr:row>
      <xdr:rowOff>33153</xdr:rowOff>
    </xdr:to>
    <xdr:pic>
      <xdr:nvPicPr>
        <xdr:cNvPr id="142" name="Picture 2" descr="Resultado de imagen para san antonio express valparaiso ship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 rot="917132">
          <a:off x="41321552" y="1570760"/>
          <a:ext cx="1318657" cy="55789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85</xdr:col>
      <xdr:colOff>364052</xdr:colOff>
      <xdr:row>2</xdr:row>
      <xdr:rowOff>173759</xdr:rowOff>
    </xdr:from>
    <xdr:to>
      <xdr:col>89</xdr:col>
      <xdr:colOff>142834</xdr:colOff>
      <xdr:row>5</xdr:row>
      <xdr:rowOff>160152</xdr:rowOff>
    </xdr:to>
    <xdr:pic>
      <xdr:nvPicPr>
        <xdr:cNvPr id="143" name="Picture 2" descr="Resultado de imagen para san antonio express valparaiso ship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 rot="20408268">
          <a:off x="42369302" y="554759"/>
          <a:ext cx="1318657" cy="55789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30</xdr:col>
      <xdr:colOff>466445</xdr:colOff>
      <xdr:row>13</xdr:row>
      <xdr:rowOff>105716</xdr:rowOff>
    </xdr:from>
    <xdr:to>
      <xdr:col>31</xdr:col>
      <xdr:colOff>197930</xdr:colOff>
      <xdr:row>15</xdr:row>
      <xdr:rowOff>3209</xdr:rowOff>
    </xdr:to>
    <xdr:sp macro="" textlink="">
      <xdr:nvSpPr>
        <xdr:cNvPr id="144" name="143 Elipse"/>
        <xdr:cNvSpPr/>
      </xdr:nvSpPr>
      <xdr:spPr>
        <a:xfrm>
          <a:off x="16150945" y="2417116"/>
          <a:ext cx="353785" cy="253093"/>
        </a:xfrm>
        <a:prstGeom prst="ellipse">
          <a:avLst/>
        </a:prstGeom>
        <a:solidFill>
          <a:srgbClr val="00B05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15</xdr:col>
      <xdr:colOff>374370</xdr:colOff>
      <xdr:row>15</xdr:row>
      <xdr:rowOff>185091</xdr:rowOff>
    </xdr:from>
    <xdr:to>
      <xdr:col>16</xdr:col>
      <xdr:colOff>191580</xdr:colOff>
      <xdr:row>17</xdr:row>
      <xdr:rowOff>82584</xdr:rowOff>
    </xdr:to>
    <xdr:sp macro="" textlink="">
      <xdr:nvSpPr>
        <xdr:cNvPr id="145" name="144 Elipse"/>
        <xdr:cNvSpPr/>
      </xdr:nvSpPr>
      <xdr:spPr>
        <a:xfrm>
          <a:off x="7740370" y="3042591"/>
          <a:ext cx="341085" cy="278493"/>
        </a:xfrm>
        <a:prstGeom prst="ellipse">
          <a:avLst/>
        </a:prstGeom>
        <a:solidFill>
          <a:srgbClr val="00B05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15</xdr:col>
      <xdr:colOff>396876</xdr:colOff>
      <xdr:row>5</xdr:row>
      <xdr:rowOff>111125</xdr:rowOff>
    </xdr:from>
    <xdr:to>
      <xdr:col>16</xdr:col>
      <xdr:colOff>317501</xdr:colOff>
      <xdr:row>7</xdr:row>
      <xdr:rowOff>111125</xdr:rowOff>
    </xdr:to>
    <xdr:sp macro="" textlink="">
      <xdr:nvSpPr>
        <xdr:cNvPr id="146" name="145 Estrella de 5 puntas"/>
        <xdr:cNvSpPr/>
      </xdr:nvSpPr>
      <xdr:spPr>
        <a:xfrm>
          <a:off x="7762876" y="1063625"/>
          <a:ext cx="444500" cy="381000"/>
        </a:xfrm>
        <a:prstGeom prst="star5">
          <a:avLst/>
        </a:prstGeom>
        <a:solidFill>
          <a:srgbClr val="FFC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r>
            <a:rPr lang="es-CL" sz="1100"/>
            <a:t>vvv</a:t>
          </a:r>
        </a:p>
      </xdr:txBody>
    </xdr:sp>
    <xdr:clientData/>
  </xdr:twoCellAnchor>
  <xdr:twoCellAnchor>
    <xdr:from>
      <xdr:col>38</xdr:col>
      <xdr:colOff>349250</xdr:colOff>
      <xdr:row>0</xdr:row>
      <xdr:rowOff>174625</xdr:rowOff>
    </xdr:from>
    <xdr:to>
      <xdr:col>39</xdr:col>
      <xdr:colOff>333375</xdr:colOff>
      <xdr:row>2</xdr:row>
      <xdr:rowOff>174625</xdr:rowOff>
    </xdr:to>
    <xdr:sp macro="" textlink="">
      <xdr:nvSpPr>
        <xdr:cNvPr id="147" name="146 Estrella de 5 puntas"/>
        <xdr:cNvSpPr/>
      </xdr:nvSpPr>
      <xdr:spPr>
        <a:xfrm>
          <a:off x="19161125" y="174625"/>
          <a:ext cx="444500" cy="381000"/>
        </a:xfrm>
        <a:prstGeom prst="star5">
          <a:avLst/>
        </a:prstGeom>
        <a:solidFill>
          <a:srgbClr val="FFC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r>
            <a:rPr lang="es-CL" sz="1100"/>
            <a:t>vvvvvv</a:t>
          </a:r>
        </a:p>
      </xdr:txBody>
    </xdr:sp>
    <xdr:clientData/>
  </xdr:twoCellAnchor>
  <xdr:twoCellAnchor>
    <xdr:from>
      <xdr:col>49</xdr:col>
      <xdr:colOff>279400</xdr:colOff>
      <xdr:row>5</xdr:row>
      <xdr:rowOff>152400</xdr:rowOff>
    </xdr:from>
    <xdr:to>
      <xdr:col>50</xdr:col>
      <xdr:colOff>342900</xdr:colOff>
      <xdr:row>7</xdr:row>
      <xdr:rowOff>152400</xdr:rowOff>
    </xdr:to>
    <xdr:sp macro="" textlink="">
      <xdr:nvSpPr>
        <xdr:cNvPr id="148" name="147 Estrella de 5 puntas"/>
        <xdr:cNvSpPr/>
      </xdr:nvSpPr>
      <xdr:spPr>
        <a:xfrm>
          <a:off x="23520400" y="1104900"/>
          <a:ext cx="444500" cy="381000"/>
        </a:xfrm>
        <a:prstGeom prst="star5">
          <a:avLst/>
        </a:prstGeom>
        <a:solidFill>
          <a:srgbClr val="FFC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r>
            <a:rPr lang="es-CL" sz="1100"/>
            <a:t>vvv</a:t>
          </a:r>
        </a:p>
      </xdr:txBody>
    </xdr:sp>
    <xdr:clientData/>
  </xdr:twoCellAnchor>
  <xdr:twoCellAnchor>
    <xdr:from>
      <xdr:col>83</xdr:col>
      <xdr:colOff>193675</xdr:colOff>
      <xdr:row>5</xdr:row>
      <xdr:rowOff>34925</xdr:rowOff>
    </xdr:from>
    <xdr:to>
      <xdr:col>84</xdr:col>
      <xdr:colOff>19050</xdr:colOff>
      <xdr:row>7</xdr:row>
      <xdr:rowOff>34925</xdr:rowOff>
    </xdr:to>
    <xdr:sp macro="" textlink="">
      <xdr:nvSpPr>
        <xdr:cNvPr id="149" name="148 Estrella de 5 puntas"/>
        <xdr:cNvSpPr/>
      </xdr:nvSpPr>
      <xdr:spPr>
        <a:xfrm>
          <a:off x="41151175" y="987425"/>
          <a:ext cx="444500" cy="381000"/>
        </a:xfrm>
        <a:prstGeom prst="star5">
          <a:avLst/>
        </a:prstGeom>
        <a:solidFill>
          <a:srgbClr val="FFC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r>
            <a:rPr lang="es-CL" sz="1100"/>
            <a:t>vvv</a:t>
          </a:r>
        </a:p>
      </xdr:txBody>
    </xdr:sp>
    <xdr:clientData/>
  </xdr:twoCellAnchor>
  <xdr:twoCellAnchor>
    <xdr:from>
      <xdr:col>39</xdr:col>
      <xdr:colOff>28575</xdr:colOff>
      <xdr:row>1</xdr:row>
      <xdr:rowOff>155575</xdr:rowOff>
    </xdr:from>
    <xdr:to>
      <xdr:col>40</xdr:col>
      <xdr:colOff>92075</xdr:colOff>
      <xdr:row>3</xdr:row>
      <xdr:rowOff>155575</xdr:rowOff>
    </xdr:to>
    <xdr:sp macro="" textlink="">
      <xdr:nvSpPr>
        <xdr:cNvPr id="150" name="149 Estrella de 5 puntas"/>
        <xdr:cNvSpPr/>
      </xdr:nvSpPr>
      <xdr:spPr>
        <a:xfrm>
          <a:off x="19300825" y="346075"/>
          <a:ext cx="444500" cy="381000"/>
        </a:xfrm>
        <a:prstGeom prst="star5">
          <a:avLst/>
        </a:prstGeom>
        <a:solidFill>
          <a:srgbClr val="FFC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r>
            <a:rPr lang="es-CL" sz="1100"/>
            <a:t>vvv</a:t>
          </a:r>
        </a:p>
      </xdr:txBody>
    </xdr:sp>
    <xdr:clientData/>
  </xdr:twoCellAnchor>
  <xdr:twoCellAnchor editAs="oneCell">
    <xdr:from>
      <xdr:col>15</xdr:col>
      <xdr:colOff>185067</xdr:colOff>
      <xdr:row>8</xdr:row>
      <xdr:rowOff>124138</xdr:rowOff>
    </xdr:from>
    <xdr:to>
      <xdr:col>18</xdr:col>
      <xdr:colOff>147077</xdr:colOff>
      <xdr:row>12</xdr:row>
      <xdr:rowOff>105940</xdr:rowOff>
    </xdr:to>
    <xdr:pic>
      <xdr:nvPicPr>
        <xdr:cNvPr id="151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1221056" flipH="1">
          <a:off x="7551067" y="1648138"/>
          <a:ext cx="1406635" cy="74380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15</xdr:col>
      <xdr:colOff>123821</xdr:colOff>
      <xdr:row>5</xdr:row>
      <xdr:rowOff>104775</xdr:rowOff>
    </xdr:from>
    <xdr:to>
      <xdr:col>17</xdr:col>
      <xdr:colOff>458228</xdr:colOff>
      <xdr:row>8</xdr:row>
      <xdr:rowOff>91168</xdr:rowOff>
    </xdr:to>
    <xdr:pic>
      <xdr:nvPicPr>
        <xdr:cNvPr id="152" name="Picture 2" descr="Resultado de imagen para san antonio express valparaiso ship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 rot="20408268">
          <a:off x="7489821" y="1057275"/>
          <a:ext cx="1318657" cy="55789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81</xdr:col>
      <xdr:colOff>222251</xdr:colOff>
      <xdr:row>6</xdr:row>
      <xdr:rowOff>69850</xdr:rowOff>
    </xdr:from>
    <xdr:to>
      <xdr:col>82</xdr:col>
      <xdr:colOff>219075</xdr:colOff>
      <xdr:row>8</xdr:row>
      <xdr:rowOff>53975</xdr:rowOff>
    </xdr:to>
    <xdr:sp macro="" textlink="">
      <xdr:nvSpPr>
        <xdr:cNvPr id="2" name="1 Elipse"/>
        <xdr:cNvSpPr/>
      </xdr:nvSpPr>
      <xdr:spPr>
        <a:xfrm>
          <a:off x="39417626" y="1212850"/>
          <a:ext cx="377824" cy="365125"/>
        </a:xfrm>
        <a:prstGeom prst="ellipse">
          <a:avLst/>
        </a:prstGeom>
        <a:solidFill>
          <a:srgbClr val="00B0F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75</xdr:col>
      <xdr:colOff>31750</xdr:colOff>
      <xdr:row>18</xdr:row>
      <xdr:rowOff>174625</xdr:rowOff>
    </xdr:from>
    <xdr:to>
      <xdr:col>75</xdr:col>
      <xdr:colOff>279400</xdr:colOff>
      <xdr:row>20</xdr:row>
      <xdr:rowOff>279400</xdr:rowOff>
    </xdr:to>
    <xdr:sp macro="" textlink="">
      <xdr:nvSpPr>
        <xdr:cNvPr id="3" name="2 Flecha arriba y abajo"/>
        <xdr:cNvSpPr/>
      </xdr:nvSpPr>
      <xdr:spPr>
        <a:xfrm>
          <a:off x="36798250" y="3603625"/>
          <a:ext cx="247650" cy="485775"/>
        </a:xfrm>
        <a:prstGeom prst="upDownArrow">
          <a:avLst/>
        </a:prstGeom>
      </xdr:spPr>
      <xdr:style>
        <a:lnRef idx="2">
          <a:schemeClr val="accent2">
            <a:shade val="50000"/>
          </a:schemeClr>
        </a:lnRef>
        <a:fillRef idx="1">
          <a:schemeClr val="accent2"/>
        </a:fillRef>
        <a:effectRef idx="0">
          <a:schemeClr val="accent2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 editAs="oneCell">
    <xdr:from>
      <xdr:col>78</xdr:col>
      <xdr:colOff>137102</xdr:colOff>
      <xdr:row>0</xdr:row>
      <xdr:rowOff>126134</xdr:rowOff>
    </xdr:from>
    <xdr:to>
      <xdr:col>103</xdr:col>
      <xdr:colOff>137102</xdr:colOff>
      <xdr:row>19</xdr:row>
      <xdr:rowOff>112774</xdr:rowOff>
    </xdr:to>
    <xdr:pic>
      <xdr:nvPicPr>
        <xdr:cNvPr id="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8029284" y="126134"/>
          <a:ext cx="14547273" cy="3606140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twoCellAnchor editAs="oneCell">
    <xdr:from>
      <xdr:col>44</xdr:col>
      <xdr:colOff>24764</xdr:colOff>
      <xdr:row>1</xdr:row>
      <xdr:rowOff>31750</xdr:rowOff>
    </xdr:from>
    <xdr:to>
      <xdr:col>69</xdr:col>
      <xdr:colOff>2721</xdr:colOff>
      <xdr:row>20</xdr:row>
      <xdr:rowOff>7620</xdr:rowOff>
    </xdr:to>
    <xdr:pic>
      <xdr:nvPicPr>
        <xdr:cNvPr id="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1868764" y="209550"/>
          <a:ext cx="14316257" cy="3354070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twoCellAnchor>
    <xdr:from>
      <xdr:col>41</xdr:col>
      <xdr:colOff>53975</xdr:colOff>
      <xdr:row>18</xdr:row>
      <xdr:rowOff>104775</xdr:rowOff>
    </xdr:from>
    <xdr:to>
      <xdr:col>41</xdr:col>
      <xdr:colOff>295275</xdr:colOff>
      <xdr:row>20</xdr:row>
      <xdr:rowOff>234950</xdr:rowOff>
    </xdr:to>
    <xdr:sp macro="" textlink="">
      <xdr:nvSpPr>
        <xdr:cNvPr id="6" name="5 Flecha arriba y abajo"/>
        <xdr:cNvSpPr/>
      </xdr:nvSpPr>
      <xdr:spPr>
        <a:xfrm>
          <a:off x="19465925" y="3533775"/>
          <a:ext cx="241300" cy="511175"/>
        </a:xfrm>
        <a:prstGeom prst="upDownArrow">
          <a:avLst/>
        </a:prstGeom>
      </xdr:spPr>
      <xdr:style>
        <a:lnRef idx="2">
          <a:schemeClr val="accent2">
            <a:shade val="50000"/>
          </a:schemeClr>
        </a:lnRef>
        <a:fillRef idx="1">
          <a:schemeClr val="accent2"/>
        </a:fillRef>
        <a:effectRef idx="0">
          <a:schemeClr val="accent2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 editAs="oneCell">
    <xdr:from>
      <xdr:col>10</xdr:col>
      <xdr:colOff>28572</xdr:colOff>
      <xdr:row>1</xdr:row>
      <xdr:rowOff>15875</xdr:rowOff>
    </xdr:from>
    <xdr:to>
      <xdr:col>34</xdr:col>
      <xdr:colOff>460374</xdr:colOff>
      <xdr:row>20</xdr:row>
      <xdr:rowOff>5932</xdr:rowOff>
    </xdr:to>
    <xdr:pic>
      <xdr:nvPicPr>
        <xdr:cNvPr id="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330822" y="206375"/>
          <a:ext cx="12290427" cy="3609557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twoCellAnchor>
    <xdr:from>
      <xdr:col>6</xdr:col>
      <xdr:colOff>365126</xdr:colOff>
      <xdr:row>1</xdr:row>
      <xdr:rowOff>47626</xdr:rowOff>
    </xdr:from>
    <xdr:to>
      <xdr:col>7</xdr:col>
      <xdr:colOff>301625</xdr:colOff>
      <xdr:row>2</xdr:row>
      <xdr:rowOff>158750</xdr:rowOff>
    </xdr:to>
    <xdr:sp macro="" textlink="">
      <xdr:nvSpPr>
        <xdr:cNvPr id="8" name="7 Rectángulo"/>
        <xdr:cNvSpPr/>
      </xdr:nvSpPr>
      <xdr:spPr>
        <a:xfrm>
          <a:off x="3794126" y="238126"/>
          <a:ext cx="317499" cy="301624"/>
        </a:xfrm>
        <a:prstGeom prst="rect">
          <a:avLst/>
        </a:prstGeom>
        <a:solidFill>
          <a:schemeClr val="accent6">
            <a:lumMod val="75000"/>
          </a:schemeClr>
        </a:solidFill>
      </xdr:spPr>
      <xdr:style>
        <a:lnRef idx="3">
          <a:schemeClr val="lt1"/>
        </a:lnRef>
        <a:fillRef idx="1">
          <a:schemeClr val="accent6"/>
        </a:fillRef>
        <a:effectRef idx="1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7</xdr:col>
      <xdr:colOff>53976</xdr:colOff>
      <xdr:row>19</xdr:row>
      <xdr:rowOff>15875</xdr:rowOff>
    </xdr:from>
    <xdr:to>
      <xdr:col>7</xdr:col>
      <xdr:colOff>238126</xdr:colOff>
      <xdr:row>20</xdr:row>
      <xdr:rowOff>317500</xdr:rowOff>
    </xdr:to>
    <xdr:sp macro="" textlink="">
      <xdr:nvSpPr>
        <xdr:cNvPr id="9" name="8 Flecha arriba y abajo"/>
        <xdr:cNvSpPr/>
      </xdr:nvSpPr>
      <xdr:spPr>
        <a:xfrm>
          <a:off x="3863976" y="3635375"/>
          <a:ext cx="184150" cy="492125"/>
        </a:xfrm>
        <a:prstGeom prst="upDownArrow">
          <a:avLst/>
        </a:prstGeom>
      </xdr:spPr>
      <xdr:style>
        <a:lnRef idx="2">
          <a:schemeClr val="accent2">
            <a:shade val="50000"/>
          </a:schemeClr>
        </a:lnRef>
        <a:fillRef idx="1">
          <a:schemeClr val="accent2"/>
        </a:fillRef>
        <a:effectRef idx="0">
          <a:schemeClr val="accent2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 editAs="oneCell">
    <xdr:from>
      <xdr:col>1</xdr:col>
      <xdr:colOff>76500</xdr:colOff>
      <xdr:row>10</xdr:row>
      <xdr:rowOff>97187</xdr:rowOff>
    </xdr:from>
    <xdr:to>
      <xdr:col>1</xdr:col>
      <xdr:colOff>1395157</xdr:colOff>
      <xdr:row>13</xdr:row>
      <xdr:rowOff>83580</xdr:rowOff>
    </xdr:to>
    <xdr:pic>
      <xdr:nvPicPr>
        <xdr:cNvPr id="10" name="Picture 2" descr="Resultado de imagen para san antonio express valparaiso ship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282875" y="2002187"/>
          <a:ext cx="1318657" cy="55789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47625</xdr:colOff>
      <xdr:row>5</xdr:row>
      <xdr:rowOff>142875</xdr:rowOff>
    </xdr:from>
    <xdr:to>
      <xdr:col>2</xdr:col>
      <xdr:colOff>42301</xdr:colOff>
      <xdr:row>11</xdr:row>
      <xdr:rowOff>99311</xdr:rowOff>
    </xdr:to>
    <xdr:pic>
      <xdr:nvPicPr>
        <xdr:cNvPr id="11" name="Picture 2" descr="Resultado de imagen para atlantis ship cientific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47625" y="1095375"/>
          <a:ext cx="1899676" cy="1099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422274</xdr:colOff>
      <xdr:row>15</xdr:row>
      <xdr:rowOff>161925</xdr:rowOff>
    </xdr:from>
    <xdr:to>
      <xdr:col>3</xdr:col>
      <xdr:colOff>371474</xdr:colOff>
      <xdr:row>18</xdr:row>
      <xdr:rowOff>31750</xdr:rowOff>
    </xdr:to>
    <xdr:sp macro="" textlink="">
      <xdr:nvSpPr>
        <xdr:cNvPr id="12" name="11 Sol"/>
        <xdr:cNvSpPr/>
      </xdr:nvSpPr>
      <xdr:spPr>
        <a:xfrm>
          <a:off x="2327274" y="3019425"/>
          <a:ext cx="457200" cy="44132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 editAs="oneCell">
    <xdr:from>
      <xdr:col>12</xdr:col>
      <xdr:colOff>337885</xdr:colOff>
      <xdr:row>7</xdr:row>
      <xdr:rowOff>165764</xdr:rowOff>
    </xdr:from>
    <xdr:to>
      <xdr:col>13</xdr:col>
      <xdr:colOff>375351</xdr:colOff>
      <xdr:row>10</xdr:row>
      <xdr:rowOff>53098</xdr:rowOff>
    </xdr:to>
    <xdr:pic>
      <xdr:nvPicPr>
        <xdr:cNvPr id="14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25985" y="1410364"/>
          <a:ext cx="431166" cy="4207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42</xdr:col>
      <xdr:colOff>199761</xdr:colOff>
      <xdr:row>19</xdr:row>
      <xdr:rowOff>102219</xdr:rowOff>
    </xdr:from>
    <xdr:to>
      <xdr:col>43</xdr:col>
      <xdr:colOff>173182</xdr:colOff>
      <xdr:row>20</xdr:row>
      <xdr:rowOff>305418</xdr:rowOff>
    </xdr:to>
    <xdr:sp macro="" textlink="">
      <xdr:nvSpPr>
        <xdr:cNvPr id="15" name="14 Sol"/>
        <xdr:cNvSpPr/>
      </xdr:nvSpPr>
      <xdr:spPr>
        <a:xfrm>
          <a:off x="19977125" y="3721719"/>
          <a:ext cx="354421" cy="393699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75</xdr:col>
      <xdr:colOff>24279</xdr:colOff>
      <xdr:row>16</xdr:row>
      <xdr:rowOff>101786</xdr:rowOff>
    </xdr:from>
    <xdr:to>
      <xdr:col>76</xdr:col>
      <xdr:colOff>11579</xdr:colOff>
      <xdr:row>18</xdr:row>
      <xdr:rowOff>117287</xdr:rowOff>
    </xdr:to>
    <xdr:sp macro="" textlink="">
      <xdr:nvSpPr>
        <xdr:cNvPr id="24" name="23 Sol"/>
        <xdr:cNvSpPr/>
      </xdr:nvSpPr>
      <xdr:spPr>
        <a:xfrm>
          <a:off x="36790779" y="3149786"/>
          <a:ext cx="368300" cy="396501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 editAs="oneCell">
    <xdr:from>
      <xdr:col>76</xdr:col>
      <xdr:colOff>331479</xdr:colOff>
      <xdr:row>15</xdr:row>
      <xdr:rowOff>158956</xdr:rowOff>
    </xdr:from>
    <xdr:to>
      <xdr:col>78</xdr:col>
      <xdr:colOff>18969</xdr:colOff>
      <xdr:row>18</xdr:row>
      <xdr:rowOff>90614</xdr:rowOff>
    </xdr:to>
    <xdr:pic>
      <xdr:nvPicPr>
        <xdr:cNvPr id="25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BEBA8EAE-BF5A-486C-A8C5-ECC9F3942E4B}">
              <a14:imgProps xmlns:a14="http://schemas.microsoft.com/office/drawing/2010/main">
                <a14:imgLayer r:embed="rId7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362206" y="3016456"/>
          <a:ext cx="449490" cy="5031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41</xdr:col>
      <xdr:colOff>3175</xdr:colOff>
      <xdr:row>1</xdr:row>
      <xdr:rowOff>53975</xdr:rowOff>
    </xdr:from>
    <xdr:to>
      <xdr:col>41</xdr:col>
      <xdr:colOff>301625</xdr:colOff>
      <xdr:row>2</xdr:row>
      <xdr:rowOff>127000</xdr:rowOff>
    </xdr:to>
    <xdr:sp macro="" textlink="">
      <xdr:nvSpPr>
        <xdr:cNvPr id="28" name="27 Rectángulo"/>
        <xdr:cNvSpPr/>
      </xdr:nvSpPr>
      <xdr:spPr>
        <a:xfrm>
          <a:off x="19415125" y="244475"/>
          <a:ext cx="298450" cy="263525"/>
        </a:xfrm>
        <a:prstGeom prst="rect">
          <a:avLst/>
        </a:prstGeom>
        <a:solidFill>
          <a:schemeClr val="accent6">
            <a:lumMod val="75000"/>
          </a:schemeClr>
        </a:solidFill>
      </xdr:spPr>
      <xdr:style>
        <a:lnRef idx="3">
          <a:schemeClr val="lt1"/>
        </a:lnRef>
        <a:fillRef idx="1">
          <a:schemeClr val="accent6"/>
        </a:fillRef>
        <a:effectRef idx="1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75</xdr:col>
      <xdr:colOff>34925</xdr:colOff>
      <xdr:row>1</xdr:row>
      <xdr:rowOff>17780</xdr:rowOff>
    </xdr:from>
    <xdr:to>
      <xdr:col>75</xdr:col>
      <xdr:colOff>333375</xdr:colOff>
      <xdr:row>2</xdr:row>
      <xdr:rowOff>127000</xdr:rowOff>
    </xdr:to>
    <xdr:sp macro="" textlink="">
      <xdr:nvSpPr>
        <xdr:cNvPr id="30" name="29 Rectángulo"/>
        <xdr:cNvSpPr/>
      </xdr:nvSpPr>
      <xdr:spPr>
        <a:xfrm>
          <a:off x="36801425" y="208280"/>
          <a:ext cx="298450" cy="299720"/>
        </a:xfrm>
        <a:prstGeom prst="rect">
          <a:avLst/>
        </a:prstGeom>
        <a:solidFill>
          <a:schemeClr val="accent6">
            <a:lumMod val="75000"/>
          </a:schemeClr>
        </a:solidFill>
      </xdr:spPr>
      <xdr:style>
        <a:lnRef idx="3">
          <a:schemeClr val="lt1"/>
        </a:lnRef>
        <a:fillRef idx="1">
          <a:schemeClr val="accent6"/>
        </a:fillRef>
        <a:effectRef idx="1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40</xdr:col>
      <xdr:colOff>339726</xdr:colOff>
      <xdr:row>10</xdr:row>
      <xdr:rowOff>101600</xdr:rowOff>
    </xdr:from>
    <xdr:to>
      <xdr:col>41</xdr:col>
      <xdr:colOff>288926</xdr:colOff>
      <xdr:row>11</xdr:row>
      <xdr:rowOff>184150</xdr:rowOff>
    </xdr:to>
    <xdr:sp macro="" textlink="">
      <xdr:nvSpPr>
        <xdr:cNvPr id="33" name="32 Elipse"/>
        <xdr:cNvSpPr/>
      </xdr:nvSpPr>
      <xdr:spPr>
        <a:xfrm>
          <a:off x="19992976" y="2006600"/>
          <a:ext cx="330200" cy="273050"/>
        </a:xfrm>
        <a:prstGeom prst="ellipse">
          <a:avLst/>
        </a:prstGeom>
        <a:solidFill>
          <a:srgbClr val="00B05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 editAs="oneCell">
    <xdr:from>
      <xdr:col>41</xdr:col>
      <xdr:colOff>44450</xdr:colOff>
      <xdr:row>15</xdr:row>
      <xdr:rowOff>88900</xdr:rowOff>
    </xdr:from>
    <xdr:to>
      <xdr:col>42</xdr:col>
      <xdr:colOff>76201</xdr:colOff>
      <xdr:row>17</xdr:row>
      <xdr:rowOff>153246</xdr:rowOff>
    </xdr:to>
    <xdr:pic>
      <xdr:nvPicPr>
        <xdr:cNvPr id="35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BEBA8EAE-BF5A-486C-A8C5-ECC9F3942E4B}">
              <a14:imgProps xmlns:a14="http://schemas.microsoft.com/office/drawing/2010/main">
                <a14:imgLayer r:embed="rId9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78700" y="2946400"/>
          <a:ext cx="412751" cy="44534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1697553</xdr:colOff>
      <xdr:row>15</xdr:row>
      <xdr:rowOff>178419</xdr:rowOff>
    </xdr:from>
    <xdr:to>
      <xdr:col>2</xdr:col>
      <xdr:colOff>467014</xdr:colOff>
      <xdr:row>18</xdr:row>
      <xdr:rowOff>48244</xdr:rowOff>
    </xdr:to>
    <xdr:sp macro="" textlink="">
      <xdr:nvSpPr>
        <xdr:cNvPr id="37" name="36 Sol"/>
        <xdr:cNvSpPr/>
      </xdr:nvSpPr>
      <xdr:spPr>
        <a:xfrm>
          <a:off x="1903928" y="3035919"/>
          <a:ext cx="468086" cy="44132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42</xdr:col>
      <xdr:colOff>201204</xdr:colOff>
      <xdr:row>19</xdr:row>
      <xdr:rowOff>115412</xdr:rowOff>
    </xdr:from>
    <xdr:to>
      <xdr:col>43</xdr:col>
      <xdr:colOff>156813</xdr:colOff>
      <xdr:row>20</xdr:row>
      <xdr:rowOff>318612</xdr:rowOff>
    </xdr:to>
    <xdr:sp macro="" textlink="">
      <xdr:nvSpPr>
        <xdr:cNvPr id="44" name="43 Sol"/>
        <xdr:cNvSpPr/>
      </xdr:nvSpPr>
      <xdr:spPr>
        <a:xfrm>
          <a:off x="19978568" y="3734912"/>
          <a:ext cx="336609" cy="393700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81</xdr:col>
      <xdr:colOff>265579</xdr:colOff>
      <xdr:row>8</xdr:row>
      <xdr:rowOff>50986</xdr:rowOff>
    </xdr:from>
    <xdr:to>
      <xdr:col>82</xdr:col>
      <xdr:colOff>252879</xdr:colOff>
      <xdr:row>10</xdr:row>
      <xdr:rowOff>66487</xdr:rowOff>
    </xdr:to>
    <xdr:sp macro="" textlink="">
      <xdr:nvSpPr>
        <xdr:cNvPr id="51" name="50 Sol"/>
        <xdr:cNvSpPr/>
      </xdr:nvSpPr>
      <xdr:spPr>
        <a:xfrm>
          <a:off x="41654879" y="1473386"/>
          <a:ext cx="381000" cy="371101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75</xdr:col>
      <xdr:colOff>231107</xdr:colOff>
      <xdr:row>18</xdr:row>
      <xdr:rowOff>109084</xdr:rowOff>
    </xdr:from>
    <xdr:to>
      <xdr:col>76</xdr:col>
      <xdr:colOff>218408</xdr:colOff>
      <xdr:row>20</xdr:row>
      <xdr:rowOff>124585</xdr:rowOff>
    </xdr:to>
    <xdr:sp macro="" textlink="">
      <xdr:nvSpPr>
        <xdr:cNvPr id="52" name="51 Sol"/>
        <xdr:cNvSpPr/>
      </xdr:nvSpPr>
      <xdr:spPr>
        <a:xfrm>
          <a:off x="37880834" y="3538084"/>
          <a:ext cx="368301" cy="396501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75</xdr:col>
      <xdr:colOff>367840</xdr:colOff>
      <xdr:row>19</xdr:row>
      <xdr:rowOff>82571</xdr:rowOff>
    </xdr:from>
    <xdr:to>
      <xdr:col>76</xdr:col>
      <xdr:colOff>366026</xdr:colOff>
      <xdr:row>20</xdr:row>
      <xdr:rowOff>288573</xdr:rowOff>
    </xdr:to>
    <xdr:sp macro="" textlink="">
      <xdr:nvSpPr>
        <xdr:cNvPr id="53" name="52 Sol"/>
        <xdr:cNvSpPr/>
      </xdr:nvSpPr>
      <xdr:spPr>
        <a:xfrm>
          <a:off x="38017567" y="3702071"/>
          <a:ext cx="379186" cy="396502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75</xdr:col>
      <xdr:colOff>187325</xdr:colOff>
      <xdr:row>1</xdr:row>
      <xdr:rowOff>170180</xdr:rowOff>
    </xdr:from>
    <xdr:to>
      <xdr:col>76</xdr:col>
      <xdr:colOff>104775</xdr:colOff>
      <xdr:row>3</xdr:row>
      <xdr:rowOff>88900</xdr:rowOff>
    </xdr:to>
    <xdr:sp macro="" textlink="">
      <xdr:nvSpPr>
        <xdr:cNvPr id="55" name="54 Rectángulo"/>
        <xdr:cNvSpPr/>
      </xdr:nvSpPr>
      <xdr:spPr>
        <a:xfrm>
          <a:off x="36953825" y="360680"/>
          <a:ext cx="298450" cy="299720"/>
        </a:xfrm>
        <a:prstGeom prst="rect">
          <a:avLst/>
        </a:prstGeom>
        <a:solidFill>
          <a:schemeClr val="accent6">
            <a:lumMod val="75000"/>
          </a:schemeClr>
        </a:solidFill>
      </xdr:spPr>
      <xdr:style>
        <a:lnRef idx="3">
          <a:schemeClr val="lt1"/>
        </a:lnRef>
        <a:fillRef idx="1">
          <a:schemeClr val="accent6"/>
        </a:fillRef>
        <a:effectRef idx="1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 editAs="oneCell">
    <xdr:from>
      <xdr:col>81</xdr:col>
      <xdr:colOff>35914</xdr:colOff>
      <xdr:row>7</xdr:row>
      <xdr:rowOff>32245</xdr:rowOff>
    </xdr:from>
    <xdr:to>
      <xdr:col>82</xdr:col>
      <xdr:colOff>115289</xdr:colOff>
      <xdr:row>9</xdr:row>
      <xdr:rowOff>147144</xdr:rowOff>
    </xdr:to>
    <xdr:pic>
      <xdr:nvPicPr>
        <xdr:cNvPr id="66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BEBA8EAE-BF5A-486C-A8C5-ECC9F3942E4B}">
              <a14:imgProps xmlns:a14="http://schemas.microsoft.com/office/drawing/2010/main">
                <a14:imgLayer r:embed="rId11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1425214" y="1276845"/>
          <a:ext cx="473075" cy="4704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41</xdr:col>
      <xdr:colOff>155575</xdr:colOff>
      <xdr:row>2</xdr:row>
      <xdr:rowOff>15875</xdr:rowOff>
    </xdr:from>
    <xdr:to>
      <xdr:col>42</xdr:col>
      <xdr:colOff>73025</xdr:colOff>
      <xdr:row>3</xdr:row>
      <xdr:rowOff>88900</xdr:rowOff>
    </xdr:to>
    <xdr:sp macro="" textlink="">
      <xdr:nvSpPr>
        <xdr:cNvPr id="68" name="67 Rectángulo"/>
        <xdr:cNvSpPr/>
      </xdr:nvSpPr>
      <xdr:spPr>
        <a:xfrm>
          <a:off x="19567525" y="396875"/>
          <a:ext cx="298450" cy="263525"/>
        </a:xfrm>
        <a:prstGeom prst="rect">
          <a:avLst/>
        </a:prstGeom>
        <a:solidFill>
          <a:schemeClr val="accent6">
            <a:lumMod val="75000"/>
          </a:schemeClr>
        </a:solidFill>
      </xdr:spPr>
      <xdr:style>
        <a:lnRef idx="3">
          <a:schemeClr val="lt1"/>
        </a:lnRef>
        <a:fillRef idx="1">
          <a:schemeClr val="accent6"/>
        </a:fillRef>
        <a:effectRef idx="1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40</xdr:col>
      <xdr:colOff>368383</xdr:colOff>
      <xdr:row>5</xdr:row>
      <xdr:rowOff>98755</xdr:rowOff>
    </xdr:from>
    <xdr:to>
      <xdr:col>41</xdr:col>
      <xdr:colOff>319397</xdr:colOff>
      <xdr:row>6</xdr:row>
      <xdr:rowOff>158717</xdr:rowOff>
    </xdr:to>
    <xdr:sp macro="" textlink="">
      <xdr:nvSpPr>
        <xdr:cNvPr id="74" name="73 Triángulo isósceles"/>
        <xdr:cNvSpPr/>
      </xdr:nvSpPr>
      <xdr:spPr>
        <a:xfrm>
          <a:off x="20021633" y="1051255"/>
          <a:ext cx="332014" cy="250462"/>
        </a:xfrm>
        <a:prstGeom prst="triangle">
          <a:avLst/>
        </a:prstGeom>
        <a:solidFill>
          <a:srgbClr val="00B0F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7</xdr:col>
      <xdr:colOff>184151</xdr:colOff>
      <xdr:row>1</xdr:row>
      <xdr:rowOff>168276</xdr:rowOff>
    </xdr:from>
    <xdr:to>
      <xdr:col>8</xdr:col>
      <xdr:colOff>120650</xdr:colOff>
      <xdr:row>3</xdr:row>
      <xdr:rowOff>88900</xdr:rowOff>
    </xdr:to>
    <xdr:sp macro="" textlink="">
      <xdr:nvSpPr>
        <xdr:cNvPr id="75" name="74 Rectángulo"/>
        <xdr:cNvSpPr/>
      </xdr:nvSpPr>
      <xdr:spPr>
        <a:xfrm>
          <a:off x="4343401" y="358776"/>
          <a:ext cx="317499" cy="301624"/>
        </a:xfrm>
        <a:prstGeom prst="rect">
          <a:avLst/>
        </a:prstGeom>
        <a:solidFill>
          <a:schemeClr val="accent6">
            <a:lumMod val="75000"/>
          </a:schemeClr>
        </a:solidFill>
      </xdr:spPr>
      <xdr:style>
        <a:lnRef idx="3">
          <a:schemeClr val="lt1"/>
        </a:lnRef>
        <a:fillRef idx="1">
          <a:schemeClr val="accent6"/>
        </a:fillRef>
        <a:effectRef idx="1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7</xdr:col>
      <xdr:colOff>29961</xdr:colOff>
      <xdr:row>6</xdr:row>
      <xdr:rowOff>14490</xdr:rowOff>
    </xdr:from>
    <xdr:to>
      <xdr:col>7</xdr:col>
      <xdr:colOff>355081</xdr:colOff>
      <xdr:row>7</xdr:row>
      <xdr:rowOff>72276</xdr:rowOff>
    </xdr:to>
    <xdr:sp macro="" textlink="">
      <xdr:nvSpPr>
        <xdr:cNvPr id="80" name="79 Triángulo isósceles"/>
        <xdr:cNvSpPr/>
      </xdr:nvSpPr>
      <xdr:spPr>
        <a:xfrm>
          <a:off x="4189211" y="1157490"/>
          <a:ext cx="325120" cy="248286"/>
        </a:xfrm>
        <a:prstGeom prst="triangle">
          <a:avLst/>
        </a:prstGeom>
        <a:solidFill>
          <a:srgbClr val="00B0F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 editAs="oneCell">
    <xdr:from>
      <xdr:col>14</xdr:col>
      <xdr:colOff>176029</xdr:colOff>
      <xdr:row>4</xdr:row>
      <xdr:rowOff>147758</xdr:rowOff>
    </xdr:from>
    <xdr:to>
      <xdr:col>18</xdr:col>
      <xdr:colOff>177589</xdr:colOff>
      <xdr:row>8</xdr:row>
      <xdr:rowOff>129560</xdr:rowOff>
    </xdr:to>
    <xdr:pic>
      <xdr:nvPicPr>
        <xdr:cNvPr id="84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0401936" flipH="1">
          <a:off x="7364229" y="858958"/>
          <a:ext cx="1893860" cy="69300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229164</xdr:colOff>
      <xdr:row>16</xdr:row>
      <xdr:rowOff>89487</xdr:rowOff>
    </xdr:from>
    <xdr:to>
      <xdr:col>1</xdr:col>
      <xdr:colOff>1274893</xdr:colOff>
      <xdr:row>19</xdr:row>
      <xdr:rowOff>18986</xdr:rowOff>
    </xdr:to>
    <xdr:pic>
      <xdr:nvPicPr>
        <xdr:cNvPr id="87" name="86 Imagen" descr="CAMION SOYA.png"/>
        <xdr:cNvPicPr>
          <a:picLocks noChangeAspect="1"/>
        </xdr:cNvPicPr>
      </xdr:nvPicPr>
      <xdr:blipFill>
        <a:blip xmlns:r="http://schemas.openxmlformats.org/officeDocument/2006/relationships" r:embed="rId13" cstate="print"/>
        <a:stretch>
          <a:fillRect/>
        </a:stretch>
      </xdr:blipFill>
      <xdr:spPr>
        <a:xfrm>
          <a:off x="435539" y="3137487"/>
          <a:ext cx="1045729" cy="5009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</xdr:row>
      <xdr:rowOff>140360</xdr:rowOff>
    </xdr:from>
    <xdr:to>
      <xdr:col>2</xdr:col>
      <xdr:colOff>349252</xdr:colOff>
      <xdr:row>17</xdr:row>
      <xdr:rowOff>124486</xdr:rowOff>
    </xdr:to>
    <xdr:pic>
      <xdr:nvPicPr>
        <xdr:cNvPr id="92" name="Picture 2" descr="Resultado de imagen para boudicca ship"/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 flipH="1">
          <a:off x="0" y="2235860"/>
          <a:ext cx="2254252" cy="112712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7</xdr:col>
      <xdr:colOff>75920</xdr:colOff>
      <xdr:row>11</xdr:row>
      <xdr:rowOff>93016</xdr:rowOff>
    </xdr:from>
    <xdr:to>
      <xdr:col>8</xdr:col>
      <xdr:colOff>36005</xdr:colOff>
      <xdr:row>12</xdr:row>
      <xdr:rowOff>168309</xdr:rowOff>
    </xdr:to>
    <xdr:sp macro="" textlink="">
      <xdr:nvSpPr>
        <xdr:cNvPr id="105" name="104 Elipse"/>
        <xdr:cNvSpPr/>
      </xdr:nvSpPr>
      <xdr:spPr>
        <a:xfrm>
          <a:off x="4355820" y="2048816"/>
          <a:ext cx="353785" cy="253093"/>
        </a:xfrm>
        <a:prstGeom prst="ellipse">
          <a:avLst/>
        </a:prstGeom>
        <a:solidFill>
          <a:srgbClr val="00B05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 editAs="oneCell">
    <xdr:from>
      <xdr:col>20</xdr:col>
      <xdr:colOff>342200</xdr:colOff>
      <xdr:row>10</xdr:row>
      <xdr:rowOff>64862</xdr:rowOff>
    </xdr:from>
    <xdr:to>
      <xdr:col>23</xdr:col>
      <xdr:colOff>181965</xdr:colOff>
      <xdr:row>11</xdr:row>
      <xdr:rowOff>164653</xdr:rowOff>
    </xdr:to>
    <xdr:pic>
      <xdr:nvPicPr>
        <xdr:cNvPr id="108" name="107 Imagen" descr="CAMION SIN BORDE.png"/>
        <xdr:cNvPicPr>
          <a:picLocks noChangeAspect="1"/>
        </xdr:cNvPicPr>
      </xdr:nvPicPr>
      <xdr:blipFill>
        <a:blip xmlns:r="http://schemas.openxmlformats.org/officeDocument/2006/relationships" r:embed="rId15" cstate="print"/>
        <a:stretch>
          <a:fillRect/>
        </a:stretch>
      </xdr:blipFill>
      <xdr:spPr>
        <a:xfrm>
          <a:off x="10210100" y="1842862"/>
          <a:ext cx="1020865" cy="277591"/>
        </a:xfrm>
        <a:prstGeom prst="rect">
          <a:avLst/>
        </a:prstGeom>
      </xdr:spPr>
    </xdr:pic>
    <xdr:clientData/>
  </xdr:twoCellAnchor>
  <xdr:twoCellAnchor editAs="oneCell">
    <xdr:from>
      <xdr:col>3</xdr:col>
      <xdr:colOff>328360</xdr:colOff>
      <xdr:row>15</xdr:row>
      <xdr:rowOff>16539</xdr:rowOff>
    </xdr:from>
    <xdr:to>
      <xdr:col>4</xdr:col>
      <xdr:colOff>254701</xdr:colOff>
      <xdr:row>17</xdr:row>
      <xdr:rowOff>81673</xdr:rowOff>
    </xdr:to>
    <xdr:pic>
      <xdr:nvPicPr>
        <xdr:cNvPr id="114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41360" y="2874039"/>
          <a:ext cx="418466" cy="4461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7</xdr:col>
      <xdr:colOff>336551</xdr:colOff>
      <xdr:row>2</xdr:row>
      <xdr:rowOff>130176</xdr:rowOff>
    </xdr:from>
    <xdr:to>
      <xdr:col>8</xdr:col>
      <xdr:colOff>273050</xdr:colOff>
      <xdr:row>4</xdr:row>
      <xdr:rowOff>50800</xdr:rowOff>
    </xdr:to>
    <xdr:sp macro="" textlink="">
      <xdr:nvSpPr>
        <xdr:cNvPr id="118" name="117 Rectángulo"/>
        <xdr:cNvSpPr/>
      </xdr:nvSpPr>
      <xdr:spPr>
        <a:xfrm>
          <a:off x="4495801" y="511176"/>
          <a:ext cx="317499" cy="301624"/>
        </a:xfrm>
        <a:prstGeom prst="rect">
          <a:avLst/>
        </a:prstGeom>
        <a:solidFill>
          <a:schemeClr val="accent6">
            <a:lumMod val="75000"/>
          </a:schemeClr>
        </a:solidFill>
      </xdr:spPr>
      <xdr:style>
        <a:lnRef idx="3">
          <a:schemeClr val="lt1"/>
        </a:lnRef>
        <a:fillRef idx="1">
          <a:schemeClr val="accent6"/>
        </a:fillRef>
        <a:effectRef idx="1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8</xdr:col>
      <xdr:colOff>107951</xdr:colOff>
      <xdr:row>3</xdr:row>
      <xdr:rowOff>92076</xdr:rowOff>
    </xdr:from>
    <xdr:to>
      <xdr:col>9</xdr:col>
      <xdr:colOff>44450</xdr:colOff>
      <xdr:row>5</xdr:row>
      <xdr:rowOff>12700</xdr:rowOff>
    </xdr:to>
    <xdr:sp macro="" textlink="">
      <xdr:nvSpPr>
        <xdr:cNvPr id="119" name="118 Rectángulo"/>
        <xdr:cNvSpPr/>
      </xdr:nvSpPr>
      <xdr:spPr>
        <a:xfrm>
          <a:off x="4648201" y="663576"/>
          <a:ext cx="317499" cy="301624"/>
        </a:xfrm>
        <a:prstGeom prst="rect">
          <a:avLst/>
        </a:prstGeom>
        <a:solidFill>
          <a:schemeClr val="accent6">
            <a:lumMod val="75000"/>
          </a:schemeClr>
        </a:solidFill>
      </xdr:spPr>
      <xdr:style>
        <a:lnRef idx="3">
          <a:schemeClr val="lt1"/>
        </a:lnRef>
        <a:fillRef idx="1">
          <a:schemeClr val="accent6"/>
        </a:fillRef>
        <a:effectRef idx="1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15</xdr:col>
      <xdr:colOff>212726</xdr:colOff>
      <xdr:row>11</xdr:row>
      <xdr:rowOff>6351</xdr:rowOff>
    </xdr:from>
    <xdr:to>
      <xdr:col>16</xdr:col>
      <xdr:colOff>6350</xdr:colOff>
      <xdr:row>12</xdr:row>
      <xdr:rowOff>117475</xdr:rowOff>
    </xdr:to>
    <xdr:sp macro="" textlink="">
      <xdr:nvSpPr>
        <xdr:cNvPr id="120" name="119 Rectángulo"/>
        <xdr:cNvSpPr/>
      </xdr:nvSpPr>
      <xdr:spPr>
        <a:xfrm>
          <a:off x="7578726" y="2101851"/>
          <a:ext cx="317499" cy="301624"/>
        </a:xfrm>
        <a:prstGeom prst="rect">
          <a:avLst/>
        </a:prstGeom>
        <a:solidFill>
          <a:schemeClr val="accent6">
            <a:lumMod val="75000"/>
          </a:schemeClr>
        </a:solidFill>
      </xdr:spPr>
      <xdr:style>
        <a:lnRef idx="3">
          <a:schemeClr val="lt1"/>
        </a:lnRef>
        <a:fillRef idx="1">
          <a:schemeClr val="accent6"/>
        </a:fillRef>
        <a:effectRef idx="1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30</xdr:col>
      <xdr:colOff>436361</xdr:colOff>
      <xdr:row>13</xdr:row>
      <xdr:rowOff>1790</xdr:rowOff>
    </xdr:from>
    <xdr:to>
      <xdr:col>31</xdr:col>
      <xdr:colOff>151881</xdr:colOff>
      <xdr:row>14</xdr:row>
      <xdr:rowOff>46876</xdr:rowOff>
    </xdr:to>
    <xdr:sp macro="" textlink="">
      <xdr:nvSpPr>
        <xdr:cNvPr id="121" name="120 Triángulo isósceles"/>
        <xdr:cNvSpPr/>
      </xdr:nvSpPr>
      <xdr:spPr>
        <a:xfrm>
          <a:off x="16120861" y="2313190"/>
          <a:ext cx="337820" cy="222886"/>
        </a:xfrm>
        <a:prstGeom prst="triangle">
          <a:avLst/>
        </a:prstGeom>
        <a:solidFill>
          <a:srgbClr val="00B0F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16</xdr:col>
      <xdr:colOff>449061</xdr:colOff>
      <xdr:row>14</xdr:row>
      <xdr:rowOff>116090</xdr:rowOff>
    </xdr:from>
    <xdr:to>
      <xdr:col>17</xdr:col>
      <xdr:colOff>316981</xdr:colOff>
      <xdr:row>15</xdr:row>
      <xdr:rowOff>173876</xdr:rowOff>
    </xdr:to>
    <xdr:sp macro="" textlink="">
      <xdr:nvSpPr>
        <xdr:cNvPr id="122" name="121 Triángulo isósceles"/>
        <xdr:cNvSpPr/>
      </xdr:nvSpPr>
      <xdr:spPr>
        <a:xfrm>
          <a:off x="8577061" y="2605290"/>
          <a:ext cx="337820" cy="235586"/>
        </a:xfrm>
        <a:prstGeom prst="triangle">
          <a:avLst/>
        </a:prstGeom>
        <a:solidFill>
          <a:srgbClr val="00B0F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14</xdr:col>
      <xdr:colOff>131561</xdr:colOff>
      <xdr:row>10</xdr:row>
      <xdr:rowOff>77990</xdr:rowOff>
    </xdr:from>
    <xdr:to>
      <xdr:col>15</xdr:col>
      <xdr:colOff>75681</xdr:colOff>
      <xdr:row>11</xdr:row>
      <xdr:rowOff>135776</xdr:rowOff>
    </xdr:to>
    <xdr:sp macro="" textlink="">
      <xdr:nvSpPr>
        <xdr:cNvPr id="123" name="122 Triángulo isósceles"/>
        <xdr:cNvSpPr/>
      </xdr:nvSpPr>
      <xdr:spPr>
        <a:xfrm>
          <a:off x="7319761" y="1855990"/>
          <a:ext cx="337820" cy="235586"/>
        </a:xfrm>
        <a:prstGeom prst="triangle">
          <a:avLst/>
        </a:prstGeom>
        <a:solidFill>
          <a:srgbClr val="00B0F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15</xdr:col>
      <xdr:colOff>245861</xdr:colOff>
      <xdr:row>5</xdr:row>
      <xdr:rowOff>52590</xdr:rowOff>
    </xdr:from>
    <xdr:to>
      <xdr:col>16</xdr:col>
      <xdr:colOff>37581</xdr:colOff>
      <xdr:row>6</xdr:row>
      <xdr:rowOff>110376</xdr:rowOff>
    </xdr:to>
    <xdr:sp macro="" textlink="">
      <xdr:nvSpPr>
        <xdr:cNvPr id="124" name="123 Triángulo isósceles"/>
        <xdr:cNvSpPr/>
      </xdr:nvSpPr>
      <xdr:spPr>
        <a:xfrm>
          <a:off x="7827761" y="941590"/>
          <a:ext cx="337820" cy="235586"/>
        </a:xfrm>
        <a:prstGeom prst="triangle">
          <a:avLst/>
        </a:prstGeom>
        <a:solidFill>
          <a:srgbClr val="00B0F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25</xdr:col>
      <xdr:colOff>25120</xdr:colOff>
      <xdr:row>17</xdr:row>
      <xdr:rowOff>29516</xdr:rowOff>
    </xdr:from>
    <xdr:to>
      <xdr:col>25</xdr:col>
      <xdr:colOff>378905</xdr:colOff>
      <xdr:row>18</xdr:row>
      <xdr:rowOff>104809</xdr:rowOff>
    </xdr:to>
    <xdr:sp macro="" textlink="">
      <xdr:nvSpPr>
        <xdr:cNvPr id="125" name="124 Elipse"/>
        <xdr:cNvSpPr/>
      </xdr:nvSpPr>
      <xdr:spPr>
        <a:xfrm>
          <a:off x="12064720" y="3052116"/>
          <a:ext cx="353785" cy="253093"/>
        </a:xfrm>
        <a:prstGeom prst="ellipse">
          <a:avLst/>
        </a:prstGeom>
        <a:solidFill>
          <a:srgbClr val="00B05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50</xdr:col>
      <xdr:colOff>168283</xdr:colOff>
      <xdr:row>14</xdr:row>
      <xdr:rowOff>148434</xdr:rowOff>
    </xdr:from>
    <xdr:to>
      <xdr:col>51</xdr:col>
      <xdr:colOff>1368</xdr:colOff>
      <xdr:row>16</xdr:row>
      <xdr:rowOff>58627</xdr:rowOff>
    </xdr:to>
    <xdr:sp macro="" textlink="">
      <xdr:nvSpPr>
        <xdr:cNvPr id="126" name="125 Elipse"/>
        <xdr:cNvSpPr/>
      </xdr:nvSpPr>
      <xdr:spPr>
        <a:xfrm>
          <a:off x="24526883" y="2637634"/>
          <a:ext cx="353785" cy="265793"/>
        </a:xfrm>
        <a:prstGeom prst="ellipse">
          <a:avLst/>
        </a:prstGeom>
        <a:solidFill>
          <a:srgbClr val="00B05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14</xdr:col>
      <xdr:colOff>93238</xdr:colOff>
      <xdr:row>12</xdr:row>
      <xdr:rowOff>168062</xdr:rowOff>
    </xdr:from>
    <xdr:to>
      <xdr:col>15</xdr:col>
      <xdr:colOff>53323</xdr:colOff>
      <xdr:row>14</xdr:row>
      <xdr:rowOff>65555</xdr:rowOff>
    </xdr:to>
    <xdr:sp macro="" textlink="">
      <xdr:nvSpPr>
        <xdr:cNvPr id="127" name="126 Elipse"/>
        <xdr:cNvSpPr/>
      </xdr:nvSpPr>
      <xdr:spPr>
        <a:xfrm>
          <a:off x="7055147" y="2454062"/>
          <a:ext cx="341085" cy="278493"/>
        </a:xfrm>
        <a:prstGeom prst="ellipse">
          <a:avLst/>
        </a:prstGeom>
        <a:solidFill>
          <a:srgbClr val="00B05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31</xdr:col>
      <xdr:colOff>262956</xdr:colOff>
      <xdr:row>13</xdr:row>
      <xdr:rowOff>164598</xdr:rowOff>
    </xdr:from>
    <xdr:to>
      <xdr:col>32</xdr:col>
      <xdr:colOff>84496</xdr:colOff>
      <xdr:row>15</xdr:row>
      <xdr:rowOff>62091</xdr:rowOff>
    </xdr:to>
    <xdr:sp macro="" textlink="">
      <xdr:nvSpPr>
        <xdr:cNvPr id="128" name="127 Elipse"/>
        <xdr:cNvSpPr/>
      </xdr:nvSpPr>
      <xdr:spPr>
        <a:xfrm>
          <a:off x="16057138" y="2641098"/>
          <a:ext cx="341085" cy="278493"/>
        </a:xfrm>
        <a:prstGeom prst="ellipse">
          <a:avLst/>
        </a:prstGeom>
        <a:solidFill>
          <a:srgbClr val="00B05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2</xdr:col>
      <xdr:colOff>0</xdr:colOff>
      <xdr:row>16</xdr:row>
      <xdr:rowOff>0</xdr:rowOff>
    </xdr:from>
    <xdr:to>
      <xdr:col>2</xdr:col>
      <xdr:colOff>468086</xdr:colOff>
      <xdr:row>18</xdr:row>
      <xdr:rowOff>60325</xdr:rowOff>
    </xdr:to>
    <xdr:sp macro="" textlink="">
      <xdr:nvSpPr>
        <xdr:cNvPr id="129" name="128 Sol"/>
        <xdr:cNvSpPr/>
      </xdr:nvSpPr>
      <xdr:spPr>
        <a:xfrm>
          <a:off x="1905000" y="3048000"/>
          <a:ext cx="468086" cy="44132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2</xdr:col>
      <xdr:colOff>152400</xdr:colOff>
      <xdr:row>16</xdr:row>
      <xdr:rowOff>152400</xdr:rowOff>
    </xdr:from>
    <xdr:to>
      <xdr:col>3</xdr:col>
      <xdr:colOff>112486</xdr:colOff>
      <xdr:row>19</xdr:row>
      <xdr:rowOff>22225</xdr:rowOff>
    </xdr:to>
    <xdr:sp macro="" textlink="">
      <xdr:nvSpPr>
        <xdr:cNvPr id="130" name="129 Sol"/>
        <xdr:cNvSpPr/>
      </xdr:nvSpPr>
      <xdr:spPr>
        <a:xfrm>
          <a:off x="2057400" y="3200400"/>
          <a:ext cx="468086" cy="44132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2</xdr:col>
      <xdr:colOff>304800</xdr:colOff>
      <xdr:row>17</xdr:row>
      <xdr:rowOff>114300</xdr:rowOff>
    </xdr:from>
    <xdr:to>
      <xdr:col>3</xdr:col>
      <xdr:colOff>264886</xdr:colOff>
      <xdr:row>19</xdr:row>
      <xdr:rowOff>174625</xdr:rowOff>
    </xdr:to>
    <xdr:sp macro="" textlink="">
      <xdr:nvSpPr>
        <xdr:cNvPr id="131" name="130 Sol"/>
        <xdr:cNvSpPr/>
      </xdr:nvSpPr>
      <xdr:spPr>
        <a:xfrm>
          <a:off x="2209800" y="3352800"/>
          <a:ext cx="468086" cy="44132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2</xdr:col>
      <xdr:colOff>457200</xdr:colOff>
      <xdr:row>18</xdr:row>
      <xdr:rowOff>76200</xdr:rowOff>
    </xdr:from>
    <xdr:to>
      <xdr:col>3</xdr:col>
      <xdr:colOff>417286</xdr:colOff>
      <xdr:row>20</xdr:row>
      <xdr:rowOff>136525</xdr:rowOff>
    </xdr:to>
    <xdr:sp macro="" textlink="">
      <xdr:nvSpPr>
        <xdr:cNvPr id="132" name="131 Sol"/>
        <xdr:cNvSpPr/>
      </xdr:nvSpPr>
      <xdr:spPr>
        <a:xfrm>
          <a:off x="2362200" y="3505200"/>
          <a:ext cx="468086" cy="44132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3</xdr:col>
      <xdr:colOff>101600</xdr:colOff>
      <xdr:row>19</xdr:row>
      <xdr:rowOff>38100</xdr:rowOff>
    </xdr:from>
    <xdr:to>
      <xdr:col>4</xdr:col>
      <xdr:colOff>77561</xdr:colOff>
      <xdr:row>20</xdr:row>
      <xdr:rowOff>288925</xdr:rowOff>
    </xdr:to>
    <xdr:sp macro="" textlink="">
      <xdr:nvSpPr>
        <xdr:cNvPr id="133" name="132 Sol"/>
        <xdr:cNvSpPr/>
      </xdr:nvSpPr>
      <xdr:spPr>
        <a:xfrm>
          <a:off x="2514600" y="3657600"/>
          <a:ext cx="468086" cy="44132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3</xdr:col>
      <xdr:colOff>66674</xdr:colOff>
      <xdr:row>16</xdr:row>
      <xdr:rowOff>123825</xdr:rowOff>
    </xdr:from>
    <xdr:to>
      <xdr:col>4</xdr:col>
      <xdr:colOff>31749</xdr:colOff>
      <xdr:row>18</xdr:row>
      <xdr:rowOff>184150</xdr:rowOff>
    </xdr:to>
    <xdr:sp macro="" textlink="">
      <xdr:nvSpPr>
        <xdr:cNvPr id="134" name="133 Sol"/>
        <xdr:cNvSpPr/>
      </xdr:nvSpPr>
      <xdr:spPr>
        <a:xfrm>
          <a:off x="2479674" y="3171825"/>
          <a:ext cx="457200" cy="44132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3</xdr:col>
      <xdr:colOff>219074</xdr:colOff>
      <xdr:row>17</xdr:row>
      <xdr:rowOff>85725</xdr:rowOff>
    </xdr:from>
    <xdr:to>
      <xdr:col>4</xdr:col>
      <xdr:colOff>184149</xdr:colOff>
      <xdr:row>19</xdr:row>
      <xdr:rowOff>146050</xdr:rowOff>
    </xdr:to>
    <xdr:sp macro="" textlink="">
      <xdr:nvSpPr>
        <xdr:cNvPr id="135" name="134 Sol"/>
        <xdr:cNvSpPr/>
      </xdr:nvSpPr>
      <xdr:spPr>
        <a:xfrm>
          <a:off x="2632074" y="3324225"/>
          <a:ext cx="457200" cy="44132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3</xdr:col>
      <xdr:colOff>371474</xdr:colOff>
      <xdr:row>18</xdr:row>
      <xdr:rowOff>47625</xdr:rowOff>
    </xdr:from>
    <xdr:to>
      <xdr:col>4</xdr:col>
      <xdr:colOff>336549</xdr:colOff>
      <xdr:row>20</xdr:row>
      <xdr:rowOff>107950</xdr:rowOff>
    </xdr:to>
    <xdr:sp macro="" textlink="">
      <xdr:nvSpPr>
        <xdr:cNvPr id="136" name="135 Sol"/>
        <xdr:cNvSpPr/>
      </xdr:nvSpPr>
      <xdr:spPr>
        <a:xfrm>
          <a:off x="2784474" y="3476625"/>
          <a:ext cx="457200" cy="44132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4</xdr:col>
      <xdr:colOff>31749</xdr:colOff>
      <xdr:row>19</xdr:row>
      <xdr:rowOff>9525</xdr:rowOff>
    </xdr:from>
    <xdr:to>
      <xdr:col>4</xdr:col>
      <xdr:colOff>488949</xdr:colOff>
      <xdr:row>20</xdr:row>
      <xdr:rowOff>260350</xdr:rowOff>
    </xdr:to>
    <xdr:sp macro="" textlink="">
      <xdr:nvSpPr>
        <xdr:cNvPr id="137" name="136 Sol"/>
        <xdr:cNvSpPr/>
      </xdr:nvSpPr>
      <xdr:spPr>
        <a:xfrm>
          <a:off x="2936874" y="3629025"/>
          <a:ext cx="457200" cy="44132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 editAs="oneCell">
    <xdr:from>
      <xdr:col>3</xdr:col>
      <xdr:colOff>480760</xdr:colOff>
      <xdr:row>15</xdr:row>
      <xdr:rowOff>168939</xdr:rowOff>
    </xdr:from>
    <xdr:to>
      <xdr:col>4</xdr:col>
      <xdr:colOff>407101</xdr:colOff>
      <xdr:row>18</xdr:row>
      <xdr:rowOff>43573</xdr:rowOff>
    </xdr:to>
    <xdr:pic>
      <xdr:nvPicPr>
        <xdr:cNvPr id="138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93760" y="3026439"/>
          <a:ext cx="418466" cy="4461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141035</xdr:colOff>
      <xdr:row>16</xdr:row>
      <xdr:rowOff>130839</xdr:rowOff>
    </xdr:from>
    <xdr:to>
      <xdr:col>5</xdr:col>
      <xdr:colOff>67376</xdr:colOff>
      <xdr:row>19</xdr:row>
      <xdr:rowOff>5473</xdr:rowOff>
    </xdr:to>
    <xdr:pic>
      <xdr:nvPicPr>
        <xdr:cNvPr id="139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46160" y="3178839"/>
          <a:ext cx="418466" cy="4461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293435</xdr:colOff>
      <xdr:row>17</xdr:row>
      <xdr:rowOff>92739</xdr:rowOff>
    </xdr:from>
    <xdr:to>
      <xdr:col>5</xdr:col>
      <xdr:colOff>219776</xdr:colOff>
      <xdr:row>19</xdr:row>
      <xdr:rowOff>157873</xdr:rowOff>
    </xdr:to>
    <xdr:pic>
      <xdr:nvPicPr>
        <xdr:cNvPr id="140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98560" y="3331239"/>
          <a:ext cx="418466" cy="4461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445835</xdr:colOff>
      <xdr:row>18</xdr:row>
      <xdr:rowOff>54639</xdr:rowOff>
    </xdr:from>
    <xdr:to>
      <xdr:col>5</xdr:col>
      <xdr:colOff>372176</xdr:colOff>
      <xdr:row>20</xdr:row>
      <xdr:rowOff>119773</xdr:rowOff>
    </xdr:to>
    <xdr:pic>
      <xdr:nvPicPr>
        <xdr:cNvPr id="141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50960" y="3483639"/>
          <a:ext cx="418466" cy="4461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106110</xdr:colOff>
      <xdr:row>19</xdr:row>
      <xdr:rowOff>16539</xdr:rowOff>
    </xdr:from>
    <xdr:to>
      <xdr:col>6</xdr:col>
      <xdr:colOff>143576</xdr:colOff>
      <xdr:row>20</xdr:row>
      <xdr:rowOff>272173</xdr:rowOff>
    </xdr:to>
    <xdr:pic>
      <xdr:nvPicPr>
        <xdr:cNvPr id="142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03360" y="3636039"/>
          <a:ext cx="418466" cy="4461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41</xdr:col>
      <xdr:colOff>311150</xdr:colOff>
      <xdr:row>2</xdr:row>
      <xdr:rowOff>158750</xdr:rowOff>
    </xdr:from>
    <xdr:to>
      <xdr:col>42</xdr:col>
      <xdr:colOff>228600</xdr:colOff>
      <xdr:row>4</xdr:row>
      <xdr:rowOff>41275</xdr:rowOff>
    </xdr:to>
    <xdr:sp macro="" textlink="">
      <xdr:nvSpPr>
        <xdr:cNvPr id="143" name="142 Rectángulo"/>
        <xdr:cNvSpPr/>
      </xdr:nvSpPr>
      <xdr:spPr>
        <a:xfrm>
          <a:off x="20345400" y="539750"/>
          <a:ext cx="298450" cy="263525"/>
        </a:xfrm>
        <a:prstGeom prst="rect">
          <a:avLst/>
        </a:prstGeom>
        <a:solidFill>
          <a:schemeClr val="accent6">
            <a:lumMod val="75000"/>
          </a:schemeClr>
        </a:solidFill>
      </xdr:spPr>
      <xdr:style>
        <a:lnRef idx="3">
          <a:schemeClr val="lt1"/>
        </a:lnRef>
        <a:fillRef idx="1">
          <a:schemeClr val="accent6"/>
        </a:fillRef>
        <a:effectRef idx="1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63</xdr:col>
      <xdr:colOff>654050</xdr:colOff>
      <xdr:row>9</xdr:row>
      <xdr:rowOff>86013</xdr:rowOff>
    </xdr:from>
    <xdr:to>
      <xdr:col>63</xdr:col>
      <xdr:colOff>952500</xdr:colOff>
      <xdr:row>10</xdr:row>
      <xdr:rowOff>159038</xdr:rowOff>
    </xdr:to>
    <xdr:sp macro="" textlink="">
      <xdr:nvSpPr>
        <xdr:cNvPr id="144" name="143 Rectángulo"/>
        <xdr:cNvSpPr/>
      </xdr:nvSpPr>
      <xdr:spPr>
        <a:xfrm>
          <a:off x="31359186" y="1800513"/>
          <a:ext cx="298450" cy="263525"/>
        </a:xfrm>
        <a:prstGeom prst="rect">
          <a:avLst/>
        </a:prstGeom>
        <a:solidFill>
          <a:schemeClr val="accent6">
            <a:lumMod val="75000"/>
          </a:schemeClr>
        </a:solidFill>
      </xdr:spPr>
      <xdr:style>
        <a:lnRef idx="3">
          <a:schemeClr val="lt1"/>
        </a:lnRef>
        <a:fillRef idx="1">
          <a:schemeClr val="accent6"/>
        </a:fillRef>
        <a:effectRef idx="1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52</xdr:col>
      <xdr:colOff>304223</xdr:colOff>
      <xdr:row>3</xdr:row>
      <xdr:rowOff>186459</xdr:rowOff>
    </xdr:from>
    <xdr:to>
      <xdr:col>53</xdr:col>
      <xdr:colOff>221673</xdr:colOff>
      <xdr:row>5</xdr:row>
      <xdr:rowOff>68984</xdr:rowOff>
    </xdr:to>
    <xdr:sp macro="" textlink="">
      <xdr:nvSpPr>
        <xdr:cNvPr id="145" name="144 Rectángulo"/>
        <xdr:cNvSpPr/>
      </xdr:nvSpPr>
      <xdr:spPr>
        <a:xfrm>
          <a:off x="24757496" y="757959"/>
          <a:ext cx="298450" cy="263525"/>
        </a:xfrm>
        <a:prstGeom prst="rect">
          <a:avLst/>
        </a:prstGeom>
        <a:solidFill>
          <a:schemeClr val="accent6">
            <a:lumMod val="75000"/>
          </a:schemeClr>
        </a:solidFill>
      </xdr:spPr>
      <xdr:style>
        <a:lnRef idx="3">
          <a:schemeClr val="lt1"/>
        </a:lnRef>
        <a:fillRef idx="1">
          <a:schemeClr val="accent6"/>
        </a:fillRef>
        <a:effectRef idx="1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50</xdr:col>
      <xdr:colOff>133350</xdr:colOff>
      <xdr:row>11</xdr:row>
      <xdr:rowOff>12700</xdr:rowOff>
    </xdr:from>
    <xdr:to>
      <xdr:col>50</xdr:col>
      <xdr:colOff>431800</xdr:colOff>
      <xdr:row>12</xdr:row>
      <xdr:rowOff>85725</xdr:rowOff>
    </xdr:to>
    <xdr:sp macro="" textlink="">
      <xdr:nvSpPr>
        <xdr:cNvPr id="146" name="145 Rectángulo"/>
        <xdr:cNvSpPr/>
      </xdr:nvSpPr>
      <xdr:spPr>
        <a:xfrm>
          <a:off x="23755350" y="2108200"/>
          <a:ext cx="298450" cy="263525"/>
        </a:xfrm>
        <a:prstGeom prst="rect">
          <a:avLst/>
        </a:prstGeom>
        <a:solidFill>
          <a:schemeClr val="accent6">
            <a:lumMod val="75000"/>
          </a:schemeClr>
        </a:solidFill>
      </xdr:spPr>
      <xdr:style>
        <a:lnRef idx="3">
          <a:schemeClr val="lt1"/>
        </a:lnRef>
        <a:fillRef idx="1">
          <a:schemeClr val="accent6"/>
        </a:fillRef>
        <a:effectRef idx="1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41</xdr:col>
      <xdr:colOff>139783</xdr:colOff>
      <xdr:row>6</xdr:row>
      <xdr:rowOff>60655</xdr:rowOff>
    </xdr:from>
    <xdr:to>
      <xdr:col>42</xdr:col>
      <xdr:colOff>90797</xdr:colOff>
      <xdr:row>7</xdr:row>
      <xdr:rowOff>120617</xdr:rowOff>
    </xdr:to>
    <xdr:sp macro="" textlink="">
      <xdr:nvSpPr>
        <xdr:cNvPr id="147" name="146 Triángulo isósceles"/>
        <xdr:cNvSpPr/>
      </xdr:nvSpPr>
      <xdr:spPr>
        <a:xfrm>
          <a:off x="20174033" y="1203655"/>
          <a:ext cx="332014" cy="250462"/>
        </a:xfrm>
        <a:prstGeom prst="triangle">
          <a:avLst/>
        </a:prstGeom>
        <a:solidFill>
          <a:srgbClr val="00B0F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41</xdr:col>
      <xdr:colOff>292183</xdr:colOff>
      <xdr:row>7</xdr:row>
      <xdr:rowOff>22555</xdr:rowOff>
    </xdr:from>
    <xdr:to>
      <xdr:col>42</xdr:col>
      <xdr:colOff>243197</xdr:colOff>
      <xdr:row>8</xdr:row>
      <xdr:rowOff>82517</xdr:rowOff>
    </xdr:to>
    <xdr:sp macro="" textlink="">
      <xdr:nvSpPr>
        <xdr:cNvPr id="148" name="147 Triángulo isósceles"/>
        <xdr:cNvSpPr/>
      </xdr:nvSpPr>
      <xdr:spPr>
        <a:xfrm>
          <a:off x="20326433" y="1356055"/>
          <a:ext cx="332014" cy="250462"/>
        </a:xfrm>
        <a:prstGeom prst="triangle">
          <a:avLst/>
        </a:prstGeom>
        <a:solidFill>
          <a:srgbClr val="00B0F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42</xdr:col>
      <xdr:colOff>63583</xdr:colOff>
      <xdr:row>7</xdr:row>
      <xdr:rowOff>174955</xdr:rowOff>
    </xdr:from>
    <xdr:to>
      <xdr:col>43</xdr:col>
      <xdr:colOff>14597</xdr:colOff>
      <xdr:row>9</xdr:row>
      <xdr:rowOff>44417</xdr:rowOff>
    </xdr:to>
    <xdr:sp macro="" textlink="">
      <xdr:nvSpPr>
        <xdr:cNvPr id="149" name="148 Triángulo isósceles"/>
        <xdr:cNvSpPr/>
      </xdr:nvSpPr>
      <xdr:spPr>
        <a:xfrm>
          <a:off x="20478833" y="1508455"/>
          <a:ext cx="332014" cy="250462"/>
        </a:xfrm>
        <a:prstGeom prst="triangle">
          <a:avLst/>
        </a:prstGeom>
        <a:solidFill>
          <a:srgbClr val="00B0F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64</xdr:col>
      <xdr:colOff>685883</xdr:colOff>
      <xdr:row>12</xdr:row>
      <xdr:rowOff>73355</xdr:rowOff>
    </xdr:from>
    <xdr:to>
      <xdr:col>64</xdr:col>
      <xdr:colOff>1030597</xdr:colOff>
      <xdr:row>13</xdr:row>
      <xdr:rowOff>120617</xdr:rowOff>
    </xdr:to>
    <xdr:sp macro="" textlink="">
      <xdr:nvSpPr>
        <xdr:cNvPr id="150" name="149 Triángulo isósceles"/>
        <xdr:cNvSpPr/>
      </xdr:nvSpPr>
      <xdr:spPr>
        <a:xfrm>
          <a:off x="33515383" y="2206955"/>
          <a:ext cx="344714" cy="225062"/>
        </a:xfrm>
        <a:prstGeom prst="triangle">
          <a:avLst/>
        </a:prstGeom>
        <a:solidFill>
          <a:srgbClr val="00B0F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51</xdr:col>
      <xdr:colOff>355683</xdr:colOff>
      <xdr:row>14</xdr:row>
      <xdr:rowOff>73355</xdr:rowOff>
    </xdr:from>
    <xdr:to>
      <xdr:col>52</xdr:col>
      <xdr:colOff>306697</xdr:colOff>
      <xdr:row>15</xdr:row>
      <xdr:rowOff>133317</xdr:rowOff>
    </xdr:to>
    <xdr:sp macro="" textlink="">
      <xdr:nvSpPr>
        <xdr:cNvPr id="151" name="150 Triángulo isósceles"/>
        <xdr:cNvSpPr/>
      </xdr:nvSpPr>
      <xdr:spPr>
        <a:xfrm>
          <a:off x="25234983" y="2562555"/>
          <a:ext cx="344714" cy="237762"/>
        </a:xfrm>
        <a:prstGeom prst="triangle">
          <a:avLst/>
        </a:prstGeom>
        <a:solidFill>
          <a:srgbClr val="00B0F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41</xdr:col>
      <xdr:colOff>111126</xdr:colOff>
      <xdr:row>11</xdr:row>
      <xdr:rowOff>63500</xdr:rowOff>
    </xdr:from>
    <xdr:to>
      <xdr:col>42</xdr:col>
      <xdr:colOff>60326</xdr:colOff>
      <xdr:row>12</xdr:row>
      <xdr:rowOff>146050</xdr:rowOff>
    </xdr:to>
    <xdr:sp macro="" textlink="">
      <xdr:nvSpPr>
        <xdr:cNvPr id="152" name="151 Elipse"/>
        <xdr:cNvSpPr/>
      </xdr:nvSpPr>
      <xdr:spPr>
        <a:xfrm>
          <a:off x="20145376" y="2159000"/>
          <a:ext cx="330200" cy="273050"/>
        </a:xfrm>
        <a:prstGeom prst="ellipse">
          <a:avLst/>
        </a:prstGeom>
        <a:solidFill>
          <a:srgbClr val="00B05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41</xdr:col>
      <xdr:colOff>263526</xdr:colOff>
      <xdr:row>12</xdr:row>
      <xdr:rowOff>25400</xdr:rowOff>
    </xdr:from>
    <xdr:to>
      <xdr:col>42</xdr:col>
      <xdr:colOff>212726</xdr:colOff>
      <xdr:row>13</xdr:row>
      <xdr:rowOff>107950</xdr:rowOff>
    </xdr:to>
    <xdr:sp macro="" textlink="">
      <xdr:nvSpPr>
        <xdr:cNvPr id="153" name="152 Elipse"/>
        <xdr:cNvSpPr/>
      </xdr:nvSpPr>
      <xdr:spPr>
        <a:xfrm>
          <a:off x="20297776" y="2311400"/>
          <a:ext cx="330200" cy="273050"/>
        </a:xfrm>
        <a:prstGeom prst="ellipse">
          <a:avLst/>
        </a:prstGeom>
        <a:solidFill>
          <a:srgbClr val="00B05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42</xdr:col>
      <xdr:colOff>34926</xdr:colOff>
      <xdr:row>12</xdr:row>
      <xdr:rowOff>177800</xdr:rowOff>
    </xdr:from>
    <xdr:to>
      <xdr:col>42</xdr:col>
      <xdr:colOff>365126</xdr:colOff>
      <xdr:row>14</xdr:row>
      <xdr:rowOff>69850</xdr:rowOff>
    </xdr:to>
    <xdr:sp macro="" textlink="">
      <xdr:nvSpPr>
        <xdr:cNvPr id="154" name="153 Elipse"/>
        <xdr:cNvSpPr/>
      </xdr:nvSpPr>
      <xdr:spPr>
        <a:xfrm>
          <a:off x="20450176" y="2463800"/>
          <a:ext cx="330200" cy="273050"/>
        </a:xfrm>
        <a:prstGeom prst="ellipse">
          <a:avLst/>
        </a:prstGeom>
        <a:solidFill>
          <a:srgbClr val="00B05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54</xdr:col>
      <xdr:colOff>225426</xdr:colOff>
      <xdr:row>16</xdr:row>
      <xdr:rowOff>114300</xdr:rowOff>
    </xdr:from>
    <xdr:to>
      <xdr:col>55</xdr:col>
      <xdr:colOff>174626</xdr:colOff>
      <xdr:row>18</xdr:row>
      <xdr:rowOff>6350</xdr:rowOff>
    </xdr:to>
    <xdr:sp macro="" textlink="">
      <xdr:nvSpPr>
        <xdr:cNvPr id="155" name="154 Elipse"/>
        <xdr:cNvSpPr/>
      </xdr:nvSpPr>
      <xdr:spPr>
        <a:xfrm>
          <a:off x="26285826" y="2959100"/>
          <a:ext cx="342900" cy="247650"/>
        </a:xfrm>
        <a:prstGeom prst="ellipse">
          <a:avLst/>
        </a:prstGeom>
        <a:solidFill>
          <a:srgbClr val="00B05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66</xdr:col>
      <xdr:colOff>27999</xdr:colOff>
      <xdr:row>13</xdr:row>
      <xdr:rowOff>170873</xdr:rowOff>
    </xdr:from>
    <xdr:to>
      <xdr:col>66</xdr:col>
      <xdr:colOff>358199</xdr:colOff>
      <xdr:row>15</xdr:row>
      <xdr:rowOff>62923</xdr:rowOff>
    </xdr:to>
    <xdr:sp macro="" textlink="">
      <xdr:nvSpPr>
        <xdr:cNvPr id="156" name="155 Elipse"/>
        <xdr:cNvSpPr/>
      </xdr:nvSpPr>
      <xdr:spPr>
        <a:xfrm>
          <a:off x="33590635" y="2647373"/>
          <a:ext cx="330200" cy="273050"/>
        </a:xfrm>
        <a:prstGeom prst="ellipse">
          <a:avLst/>
        </a:prstGeom>
        <a:solidFill>
          <a:srgbClr val="00B05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36</xdr:col>
      <xdr:colOff>422274</xdr:colOff>
      <xdr:row>15</xdr:row>
      <xdr:rowOff>161925</xdr:rowOff>
    </xdr:from>
    <xdr:to>
      <xdr:col>37</xdr:col>
      <xdr:colOff>371474</xdr:colOff>
      <xdr:row>18</xdr:row>
      <xdr:rowOff>31750</xdr:rowOff>
    </xdr:to>
    <xdr:sp macro="" textlink="">
      <xdr:nvSpPr>
        <xdr:cNvPr id="157" name="156 Sol"/>
        <xdr:cNvSpPr/>
      </xdr:nvSpPr>
      <xdr:spPr>
        <a:xfrm>
          <a:off x="2327274" y="3019425"/>
          <a:ext cx="457200" cy="44132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35</xdr:col>
      <xdr:colOff>1697553</xdr:colOff>
      <xdr:row>15</xdr:row>
      <xdr:rowOff>178419</xdr:rowOff>
    </xdr:from>
    <xdr:to>
      <xdr:col>36</xdr:col>
      <xdr:colOff>467014</xdr:colOff>
      <xdr:row>18</xdr:row>
      <xdr:rowOff>48244</xdr:rowOff>
    </xdr:to>
    <xdr:sp macro="" textlink="">
      <xdr:nvSpPr>
        <xdr:cNvPr id="158" name="157 Sol"/>
        <xdr:cNvSpPr/>
      </xdr:nvSpPr>
      <xdr:spPr>
        <a:xfrm>
          <a:off x="1903928" y="3035919"/>
          <a:ext cx="468086" cy="44132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 editAs="oneCell">
    <xdr:from>
      <xdr:col>37</xdr:col>
      <xdr:colOff>328360</xdr:colOff>
      <xdr:row>15</xdr:row>
      <xdr:rowOff>16539</xdr:rowOff>
    </xdr:from>
    <xdr:to>
      <xdr:col>38</xdr:col>
      <xdr:colOff>254701</xdr:colOff>
      <xdr:row>17</xdr:row>
      <xdr:rowOff>81673</xdr:rowOff>
    </xdr:to>
    <xdr:pic>
      <xdr:nvPicPr>
        <xdr:cNvPr id="159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41360" y="2874039"/>
          <a:ext cx="418466" cy="4461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36</xdr:col>
      <xdr:colOff>0</xdr:colOff>
      <xdr:row>16</xdr:row>
      <xdr:rowOff>0</xdr:rowOff>
    </xdr:from>
    <xdr:to>
      <xdr:col>36</xdr:col>
      <xdr:colOff>468086</xdr:colOff>
      <xdr:row>18</xdr:row>
      <xdr:rowOff>60325</xdr:rowOff>
    </xdr:to>
    <xdr:sp macro="" textlink="">
      <xdr:nvSpPr>
        <xdr:cNvPr id="160" name="159 Sol"/>
        <xdr:cNvSpPr/>
      </xdr:nvSpPr>
      <xdr:spPr>
        <a:xfrm>
          <a:off x="1905000" y="3048000"/>
          <a:ext cx="468086" cy="44132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36</xdr:col>
      <xdr:colOff>152400</xdr:colOff>
      <xdr:row>16</xdr:row>
      <xdr:rowOff>152400</xdr:rowOff>
    </xdr:from>
    <xdr:to>
      <xdr:col>37</xdr:col>
      <xdr:colOff>112486</xdr:colOff>
      <xdr:row>19</xdr:row>
      <xdr:rowOff>22225</xdr:rowOff>
    </xdr:to>
    <xdr:sp macro="" textlink="">
      <xdr:nvSpPr>
        <xdr:cNvPr id="161" name="160 Sol"/>
        <xdr:cNvSpPr/>
      </xdr:nvSpPr>
      <xdr:spPr>
        <a:xfrm>
          <a:off x="2057400" y="3200400"/>
          <a:ext cx="468086" cy="44132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36</xdr:col>
      <xdr:colOff>304800</xdr:colOff>
      <xdr:row>17</xdr:row>
      <xdr:rowOff>114300</xdr:rowOff>
    </xdr:from>
    <xdr:to>
      <xdr:col>37</xdr:col>
      <xdr:colOff>264886</xdr:colOff>
      <xdr:row>19</xdr:row>
      <xdr:rowOff>174625</xdr:rowOff>
    </xdr:to>
    <xdr:sp macro="" textlink="">
      <xdr:nvSpPr>
        <xdr:cNvPr id="162" name="161 Sol"/>
        <xdr:cNvSpPr/>
      </xdr:nvSpPr>
      <xdr:spPr>
        <a:xfrm>
          <a:off x="2209800" y="3352800"/>
          <a:ext cx="468086" cy="44132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36</xdr:col>
      <xdr:colOff>457200</xdr:colOff>
      <xdr:row>18</xdr:row>
      <xdr:rowOff>76200</xdr:rowOff>
    </xdr:from>
    <xdr:to>
      <xdr:col>37</xdr:col>
      <xdr:colOff>417286</xdr:colOff>
      <xdr:row>20</xdr:row>
      <xdr:rowOff>136525</xdr:rowOff>
    </xdr:to>
    <xdr:sp macro="" textlink="">
      <xdr:nvSpPr>
        <xdr:cNvPr id="163" name="162 Sol"/>
        <xdr:cNvSpPr/>
      </xdr:nvSpPr>
      <xdr:spPr>
        <a:xfrm>
          <a:off x="2362200" y="3505200"/>
          <a:ext cx="468086" cy="44132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37</xdr:col>
      <xdr:colOff>101600</xdr:colOff>
      <xdr:row>19</xdr:row>
      <xdr:rowOff>38100</xdr:rowOff>
    </xdr:from>
    <xdr:to>
      <xdr:col>38</xdr:col>
      <xdr:colOff>77561</xdr:colOff>
      <xdr:row>20</xdr:row>
      <xdr:rowOff>288925</xdr:rowOff>
    </xdr:to>
    <xdr:sp macro="" textlink="">
      <xdr:nvSpPr>
        <xdr:cNvPr id="164" name="163 Sol"/>
        <xdr:cNvSpPr/>
      </xdr:nvSpPr>
      <xdr:spPr>
        <a:xfrm>
          <a:off x="2514600" y="3657600"/>
          <a:ext cx="468086" cy="44132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37</xdr:col>
      <xdr:colOff>66674</xdr:colOff>
      <xdr:row>16</xdr:row>
      <xdr:rowOff>123825</xdr:rowOff>
    </xdr:from>
    <xdr:to>
      <xdr:col>38</xdr:col>
      <xdr:colOff>31749</xdr:colOff>
      <xdr:row>18</xdr:row>
      <xdr:rowOff>184150</xdr:rowOff>
    </xdr:to>
    <xdr:sp macro="" textlink="">
      <xdr:nvSpPr>
        <xdr:cNvPr id="165" name="164 Sol"/>
        <xdr:cNvSpPr/>
      </xdr:nvSpPr>
      <xdr:spPr>
        <a:xfrm>
          <a:off x="2479674" y="3171825"/>
          <a:ext cx="457200" cy="44132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37</xdr:col>
      <xdr:colOff>219074</xdr:colOff>
      <xdr:row>17</xdr:row>
      <xdr:rowOff>85725</xdr:rowOff>
    </xdr:from>
    <xdr:to>
      <xdr:col>38</xdr:col>
      <xdr:colOff>184149</xdr:colOff>
      <xdr:row>19</xdr:row>
      <xdr:rowOff>146050</xdr:rowOff>
    </xdr:to>
    <xdr:sp macro="" textlink="">
      <xdr:nvSpPr>
        <xdr:cNvPr id="166" name="165 Sol"/>
        <xdr:cNvSpPr/>
      </xdr:nvSpPr>
      <xdr:spPr>
        <a:xfrm>
          <a:off x="2632074" y="3324225"/>
          <a:ext cx="457200" cy="44132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37</xdr:col>
      <xdr:colOff>371474</xdr:colOff>
      <xdr:row>18</xdr:row>
      <xdr:rowOff>47625</xdr:rowOff>
    </xdr:from>
    <xdr:to>
      <xdr:col>38</xdr:col>
      <xdr:colOff>336549</xdr:colOff>
      <xdr:row>20</xdr:row>
      <xdr:rowOff>107950</xdr:rowOff>
    </xdr:to>
    <xdr:sp macro="" textlink="">
      <xdr:nvSpPr>
        <xdr:cNvPr id="167" name="166 Sol"/>
        <xdr:cNvSpPr/>
      </xdr:nvSpPr>
      <xdr:spPr>
        <a:xfrm>
          <a:off x="2784474" y="3476625"/>
          <a:ext cx="457200" cy="44132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38</xdr:col>
      <xdr:colOff>31749</xdr:colOff>
      <xdr:row>19</xdr:row>
      <xdr:rowOff>9525</xdr:rowOff>
    </xdr:from>
    <xdr:to>
      <xdr:col>38</xdr:col>
      <xdr:colOff>488949</xdr:colOff>
      <xdr:row>20</xdr:row>
      <xdr:rowOff>260350</xdr:rowOff>
    </xdr:to>
    <xdr:sp macro="" textlink="">
      <xdr:nvSpPr>
        <xdr:cNvPr id="168" name="167 Sol"/>
        <xdr:cNvSpPr/>
      </xdr:nvSpPr>
      <xdr:spPr>
        <a:xfrm>
          <a:off x="2936874" y="3629025"/>
          <a:ext cx="457200" cy="44132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 editAs="oneCell">
    <xdr:from>
      <xdr:col>37</xdr:col>
      <xdr:colOff>480760</xdr:colOff>
      <xdr:row>15</xdr:row>
      <xdr:rowOff>168939</xdr:rowOff>
    </xdr:from>
    <xdr:to>
      <xdr:col>38</xdr:col>
      <xdr:colOff>407101</xdr:colOff>
      <xdr:row>18</xdr:row>
      <xdr:rowOff>43573</xdr:rowOff>
    </xdr:to>
    <xdr:pic>
      <xdr:nvPicPr>
        <xdr:cNvPr id="169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93760" y="3026439"/>
          <a:ext cx="418466" cy="4461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38</xdr:col>
      <xdr:colOff>141035</xdr:colOff>
      <xdr:row>16</xdr:row>
      <xdr:rowOff>130839</xdr:rowOff>
    </xdr:from>
    <xdr:to>
      <xdr:col>39</xdr:col>
      <xdr:colOff>67376</xdr:colOff>
      <xdr:row>19</xdr:row>
      <xdr:rowOff>5473</xdr:rowOff>
    </xdr:to>
    <xdr:pic>
      <xdr:nvPicPr>
        <xdr:cNvPr id="170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46160" y="3178839"/>
          <a:ext cx="418466" cy="4461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38</xdr:col>
      <xdr:colOff>293435</xdr:colOff>
      <xdr:row>17</xdr:row>
      <xdr:rowOff>92739</xdr:rowOff>
    </xdr:from>
    <xdr:to>
      <xdr:col>39</xdr:col>
      <xdr:colOff>219776</xdr:colOff>
      <xdr:row>19</xdr:row>
      <xdr:rowOff>157873</xdr:rowOff>
    </xdr:to>
    <xdr:pic>
      <xdr:nvPicPr>
        <xdr:cNvPr id="171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98560" y="3331239"/>
          <a:ext cx="418466" cy="4461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38</xdr:col>
      <xdr:colOff>445835</xdr:colOff>
      <xdr:row>18</xdr:row>
      <xdr:rowOff>54639</xdr:rowOff>
    </xdr:from>
    <xdr:to>
      <xdr:col>39</xdr:col>
      <xdr:colOff>372176</xdr:colOff>
      <xdr:row>20</xdr:row>
      <xdr:rowOff>119773</xdr:rowOff>
    </xdr:to>
    <xdr:pic>
      <xdr:nvPicPr>
        <xdr:cNvPr id="172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50960" y="3483639"/>
          <a:ext cx="418466" cy="4461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47</xdr:col>
      <xdr:colOff>55310</xdr:colOff>
      <xdr:row>8</xdr:row>
      <xdr:rowOff>3839</xdr:rowOff>
    </xdr:from>
    <xdr:to>
      <xdr:col>48</xdr:col>
      <xdr:colOff>80076</xdr:colOff>
      <xdr:row>10</xdr:row>
      <xdr:rowOff>81673</xdr:rowOff>
    </xdr:to>
    <xdr:pic>
      <xdr:nvPicPr>
        <xdr:cNvPr id="173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220110" y="1426239"/>
          <a:ext cx="431166" cy="4334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75</xdr:col>
      <xdr:colOff>3175</xdr:colOff>
      <xdr:row>1</xdr:row>
      <xdr:rowOff>53975</xdr:rowOff>
    </xdr:from>
    <xdr:to>
      <xdr:col>75</xdr:col>
      <xdr:colOff>301625</xdr:colOff>
      <xdr:row>2</xdr:row>
      <xdr:rowOff>127000</xdr:rowOff>
    </xdr:to>
    <xdr:sp macro="" textlink="">
      <xdr:nvSpPr>
        <xdr:cNvPr id="174" name="173 Rectángulo"/>
        <xdr:cNvSpPr/>
      </xdr:nvSpPr>
      <xdr:spPr>
        <a:xfrm>
          <a:off x="20037425" y="244475"/>
          <a:ext cx="298450" cy="263525"/>
        </a:xfrm>
        <a:prstGeom prst="rect">
          <a:avLst/>
        </a:prstGeom>
        <a:solidFill>
          <a:schemeClr val="accent6">
            <a:lumMod val="75000"/>
          </a:schemeClr>
        </a:solidFill>
      </xdr:spPr>
      <xdr:style>
        <a:lnRef idx="3">
          <a:schemeClr val="lt1"/>
        </a:lnRef>
        <a:fillRef idx="1">
          <a:schemeClr val="accent6"/>
        </a:fillRef>
        <a:effectRef idx="1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75</xdr:col>
      <xdr:colOff>155575</xdr:colOff>
      <xdr:row>2</xdr:row>
      <xdr:rowOff>15875</xdr:rowOff>
    </xdr:from>
    <xdr:to>
      <xdr:col>76</xdr:col>
      <xdr:colOff>73025</xdr:colOff>
      <xdr:row>3</xdr:row>
      <xdr:rowOff>88900</xdr:rowOff>
    </xdr:to>
    <xdr:sp macro="" textlink="">
      <xdr:nvSpPr>
        <xdr:cNvPr id="175" name="174 Rectángulo"/>
        <xdr:cNvSpPr/>
      </xdr:nvSpPr>
      <xdr:spPr>
        <a:xfrm>
          <a:off x="20189825" y="396875"/>
          <a:ext cx="298450" cy="263525"/>
        </a:xfrm>
        <a:prstGeom prst="rect">
          <a:avLst/>
        </a:prstGeom>
        <a:solidFill>
          <a:schemeClr val="accent6">
            <a:lumMod val="75000"/>
          </a:schemeClr>
        </a:solidFill>
      </xdr:spPr>
      <xdr:style>
        <a:lnRef idx="3">
          <a:schemeClr val="lt1"/>
        </a:lnRef>
        <a:fillRef idx="1">
          <a:schemeClr val="accent6"/>
        </a:fillRef>
        <a:effectRef idx="1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75</xdr:col>
      <xdr:colOff>311150</xdr:colOff>
      <xdr:row>2</xdr:row>
      <xdr:rowOff>158750</xdr:rowOff>
    </xdr:from>
    <xdr:to>
      <xdr:col>76</xdr:col>
      <xdr:colOff>228600</xdr:colOff>
      <xdr:row>4</xdr:row>
      <xdr:rowOff>41275</xdr:rowOff>
    </xdr:to>
    <xdr:sp macro="" textlink="">
      <xdr:nvSpPr>
        <xdr:cNvPr id="177" name="176 Rectángulo"/>
        <xdr:cNvSpPr/>
      </xdr:nvSpPr>
      <xdr:spPr>
        <a:xfrm>
          <a:off x="20345400" y="539750"/>
          <a:ext cx="298450" cy="263525"/>
        </a:xfrm>
        <a:prstGeom prst="rect">
          <a:avLst/>
        </a:prstGeom>
        <a:solidFill>
          <a:schemeClr val="accent6">
            <a:lumMod val="75000"/>
          </a:schemeClr>
        </a:solidFill>
      </xdr:spPr>
      <xdr:style>
        <a:lnRef idx="3">
          <a:schemeClr val="lt1"/>
        </a:lnRef>
        <a:fillRef idx="1">
          <a:schemeClr val="accent6"/>
        </a:fillRef>
        <a:effectRef idx="1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76</xdr:col>
      <xdr:colOff>82550</xdr:colOff>
      <xdr:row>3</xdr:row>
      <xdr:rowOff>120650</xdr:rowOff>
    </xdr:from>
    <xdr:to>
      <xdr:col>77</xdr:col>
      <xdr:colOff>0</xdr:colOff>
      <xdr:row>5</xdr:row>
      <xdr:rowOff>3175</xdr:rowOff>
    </xdr:to>
    <xdr:sp macro="" textlink="">
      <xdr:nvSpPr>
        <xdr:cNvPr id="178" name="177 Rectángulo"/>
        <xdr:cNvSpPr/>
      </xdr:nvSpPr>
      <xdr:spPr>
        <a:xfrm>
          <a:off x="20497800" y="692150"/>
          <a:ext cx="298450" cy="263525"/>
        </a:xfrm>
        <a:prstGeom prst="rect">
          <a:avLst/>
        </a:prstGeom>
        <a:solidFill>
          <a:schemeClr val="accent6">
            <a:lumMod val="75000"/>
          </a:schemeClr>
        </a:solidFill>
      </xdr:spPr>
      <xdr:style>
        <a:lnRef idx="3">
          <a:schemeClr val="lt1"/>
        </a:lnRef>
        <a:fillRef idx="1">
          <a:schemeClr val="accent6"/>
        </a:fillRef>
        <a:effectRef idx="1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97</xdr:col>
      <xdr:colOff>460087</xdr:colOff>
      <xdr:row>8</xdr:row>
      <xdr:rowOff>82550</xdr:rowOff>
    </xdr:from>
    <xdr:to>
      <xdr:col>97</xdr:col>
      <xdr:colOff>758537</xdr:colOff>
      <xdr:row>9</xdr:row>
      <xdr:rowOff>155575</xdr:rowOff>
    </xdr:to>
    <xdr:sp macro="" textlink="">
      <xdr:nvSpPr>
        <xdr:cNvPr id="179" name="178 Rectángulo"/>
        <xdr:cNvSpPr/>
      </xdr:nvSpPr>
      <xdr:spPr>
        <a:xfrm>
          <a:off x="49349314" y="1606550"/>
          <a:ext cx="298450" cy="263525"/>
        </a:xfrm>
        <a:prstGeom prst="rect">
          <a:avLst/>
        </a:prstGeom>
        <a:solidFill>
          <a:schemeClr val="accent6">
            <a:lumMod val="75000"/>
          </a:schemeClr>
        </a:solidFill>
      </xdr:spPr>
      <xdr:style>
        <a:lnRef idx="3">
          <a:schemeClr val="lt1"/>
        </a:lnRef>
        <a:fillRef idx="1">
          <a:schemeClr val="accent6"/>
        </a:fillRef>
        <a:effectRef idx="1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83</xdr:col>
      <xdr:colOff>387349</xdr:colOff>
      <xdr:row>5</xdr:row>
      <xdr:rowOff>182995</xdr:rowOff>
    </xdr:from>
    <xdr:to>
      <xdr:col>84</xdr:col>
      <xdr:colOff>62345</xdr:colOff>
      <xdr:row>7</xdr:row>
      <xdr:rowOff>65520</xdr:rowOff>
    </xdr:to>
    <xdr:sp macro="" textlink="">
      <xdr:nvSpPr>
        <xdr:cNvPr id="180" name="179 Rectángulo"/>
        <xdr:cNvSpPr/>
      </xdr:nvSpPr>
      <xdr:spPr>
        <a:xfrm>
          <a:off x="41223622" y="1135495"/>
          <a:ext cx="298450" cy="263525"/>
        </a:xfrm>
        <a:prstGeom prst="rect">
          <a:avLst/>
        </a:prstGeom>
        <a:solidFill>
          <a:schemeClr val="accent6">
            <a:lumMod val="75000"/>
          </a:schemeClr>
        </a:solidFill>
      </xdr:spPr>
      <xdr:style>
        <a:lnRef idx="3">
          <a:schemeClr val="lt1"/>
        </a:lnRef>
        <a:fillRef idx="1">
          <a:schemeClr val="accent6"/>
        </a:fillRef>
        <a:effectRef idx="1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74</xdr:col>
      <xdr:colOff>368383</xdr:colOff>
      <xdr:row>5</xdr:row>
      <xdr:rowOff>98755</xdr:rowOff>
    </xdr:from>
    <xdr:to>
      <xdr:col>75</xdr:col>
      <xdr:colOff>319397</xdr:colOff>
      <xdr:row>6</xdr:row>
      <xdr:rowOff>158717</xdr:rowOff>
    </xdr:to>
    <xdr:sp macro="" textlink="">
      <xdr:nvSpPr>
        <xdr:cNvPr id="182" name="181 Triángulo isósceles"/>
        <xdr:cNvSpPr/>
      </xdr:nvSpPr>
      <xdr:spPr>
        <a:xfrm>
          <a:off x="20021633" y="1051255"/>
          <a:ext cx="332014" cy="250462"/>
        </a:xfrm>
        <a:prstGeom prst="triangle">
          <a:avLst/>
        </a:prstGeom>
        <a:solidFill>
          <a:srgbClr val="00B0F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87</xdr:col>
      <xdr:colOff>144895</xdr:colOff>
      <xdr:row>2</xdr:row>
      <xdr:rowOff>148359</xdr:rowOff>
    </xdr:from>
    <xdr:to>
      <xdr:col>88</xdr:col>
      <xdr:colOff>45027</xdr:colOff>
      <xdr:row>4</xdr:row>
      <xdr:rowOff>30884</xdr:rowOff>
    </xdr:to>
    <xdr:sp macro="" textlink="">
      <xdr:nvSpPr>
        <xdr:cNvPr id="183" name="182 Rectángulo"/>
        <xdr:cNvSpPr/>
      </xdr:nvSpPr>
      <xdr:spPr>
        <a:xfrm>
          <a:off x="42799577" y="529359"/>
          <a:ext cx="298450" cy="263525"/>
        </a:xfrm>
        <a:prstGeom prst="rect">
          <a:avLst/>
        </a:prstGeom>
        <a:solidFill>
          <a:schemeClr val="accent6">
            <a:lumMod val="75000"/>
          </a:schemeClr>
        </a:solidFill>
      </xdr:spPr>
      <xdr:style>
        <a:lnRef idx="3">
          <a:schemeClr val="lt1"/>
        </a:lnRef>
        <a:fillRef idx="1">
          <a:schemeClr val="accent6"/>
        </a:fillRef>
        <a:effectRef idx="1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75</xdr:col>
      <xdr:colOff>139783</xdr:colOff>
      <xdr:row>6</xdr:row>
      <xdr:rowOff>60655</xdr:rowOff>
    </xdr:from>
    <xdr:to>
      <xdr:col>76</xdr:col>
      <xdr:colOff>90797</xdr:colOff>
      <xdr:row>7</xdr:row>
      <xdr:rowOff>120617</xdr:rowOff>
    </xdr:to>
    <xdr:sp macro="" textlink="">
      <xdr:nvSpPr>
        <xdr:cNvPr id="184" name="183 Triángulo isósceles"/>
        <xdr:cNvSpPr/>
      </xdr:nvSpPr>
      <xdr:spPr>
        <a:xfrm>
          <a:off x="20174033" y="1203655"/>
          <a:ext cx="332014" cy="250462"/>
        </a:xfrm>
        <a:prstGeom prst="triangle">
          <a:avLst/>
        </a:prstGeom>
        <a:solidFill>
          <a:srgbClr val="00B0F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75</xdr:col>
      <xdr:colOff>292183</xdr:colOff>
      <xdr:row>7</xdr:row>
      <xdr:rowOff>22555</xdr:rowOff>
    </xdr:from>
    <xdr:to>
      <xdr:col>76</xdr:col>
      <xdr:colOff>243197</xdr:colOff>
      <xdr:row>8</xdr:row>
      <xdr:rowOff>82517</xdr:rowOff>
    </xdr:to>
    <xdr:sp macro="" textlink="">
      <xdr:nvSpPr>
        <xdr:cNvPr id="185" name="184 Triángulo isósceles"/>
        <xdr:cNvSpPr/>
      </xdr:nvSpPr>
      <xdr:spPr>
        <a:xfrm>
          <a:off x="20326433" y="1356055"/>
          <a:ext cx="332014" cy="250462"/>
        </a:xfrm>
        <a:prstGeom prst="triangle">
          <a:avLst/>
        </a:prstGeom>
        <a:solidFill>
          <a:srgbClr val="00B0F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76</xdr:col>
      <xdr:colOff>63583</xdr:colOff>
      <xdr:row>7</xdr:row>
      <xdr:rowOff>174955</xdr:rowOff>
    </xdr:from>
    <xdr:to>
      <xdr:col>77</xdr:col>
      <xdr:colOff>14597</xdr:colOff>
      <xdr:row>9</xdr:row>
      <xdr:rowOff>44417</xdr:rowOff>
    </xdr:to>
    <xdr:sp macro="" textlink="">
      <xdr:nvSpPr>
        <xdr:cNvPr id="186" name="185 Triángulo isósceles"/>
        <xdr:cNvSpPr/>
      </xdr:nvSpPr>
      <xdr:spPr>
        <a:xfrm>
          <a:off x="20478833" y="1508455"/>
          <a:ext cx="332014" cy="250462"/>
        </a:xfrm>
        <a:prstGeom prst="triangle">
          <a:avLst/>
        </a:prstGeom>
        <a:solidFill>
          <a:srgbClr val="00B0F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76</xdr:col>
      <xdr:colOff>215983</xdr:colOff>
      <xdr:row>8</xdr:row>
      <xdr:rowOff>136855</xdr:rowOff>
    </xdr:from>
    <xdr:to>
      <xdr:col>77</xdr:col>
      <xdr:colOff>166997</xdr:colOff>
      <xdr:row>10</xdr:row>
      <xdr:rowOff>6317</xdr:rowOff>
    </xdr:to>
    <xdr:sp macro="" textlink="">
      <xdr:nvSpPr>
        <xdr:cNvPr id="187" name="186 Triángulo isósceles"/>
        <xdr:cNvSpPr/>
      </xdr:nvSpPr>
      <xdr:spPr>
        <a:xfrm>
          <a:off x="20631233" y="1660855"/>
          <a:ext cx="332014" cy="250462"/>
        </a:xfrm>
        <a:prstGeom prst="triangle">
          <a:avLst/>
        </a:prstGeom>
        <a:solidFill>
          <a:srgbClr val="00B0F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76</xdr:col>
      <xdr:colOff>368383</xdr:colOff>
      <xdr:row>9</xdr:row>
      <xdr:rowOff>98755</xdr:rowOff>
    </xdr:from>
    <xdr:to>
      <xdr:col>77</xdr:col>
      <xdr:colOff>319397</xdr:colOff>
      <xdr:row>10</xdr:row>
      <xdr:rowOff>158717</xdr:rowOff>
    </xdr:to>
    <xdr:sp macro="" textlink="">
      <xdr:nvSpPr>
        <xdr:cNvPr id="188" name="187 Triángulo isósceles"/>
        <xdr:cNvSpPr/>
      </xdr:nvSpPr>
      <xdr:spPr>
        <a:xfrm>
          <a:off x="20783633" y="1813255"/>
          <a:ext cx="332014" cy="250462"/>
        </a:xfrm>
        <a:prstGeom prst="triangle">
          <a:avLst/>
        </a:prstGeom>
        <a:solidFill>
          <a:srgbClr val="00B0F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74</xdr:col>
      <xdr:colOff>339726</xdr:colOff>
      <xdr:row>10</xdr:row>
      <xdr:rowOff>101600</xdr:rowOff>
    </xdr:from>
    <xdr:to>
      <xdr:col>75</xdr:col>
      <xdr:colOff>288926</xdr:colOff>
      <xdr:row>11</xdr:row>
      <xdr:rowOff>184150</xdr:rowOff>
    </xdr:to>
    <xdr:sp macro="" textlink="">
      <xdr:nvSpPr>
        <xdr:cNvPr id="189" name="188 Elipse"/>
        <xdr:cNvSpPr/>
      </xdr:nvSpPr>
      <xdr:spPr>
        <a:xfrm>
          <a:off x="19992976" y="2006600"/>
          <a:ext cx="330200" cy="273050"/>
        </a:xfrm>
        <a:prstGeom prst="ellipse">
          <a:avLst/>
        </a:prstGeom>
        <a:solidFill>
          <a:srgbClr val="00B05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75</xdr:col>
      <xdr:colOff>111126</xdr:colOff>
      <xdr:row>11</xdr:row>
      <xdr:rowOff>63500</xdr:rowOff>
    </xdr:from>
    <xdr:to>
      <xdr:col>76</xdr:col>
      <xdr:colOff>60326</xdr:colOff>
      <xdr:row>12</xdr:row>
      <xdr:rowOff>146050</xdr:rowOff>
    </xdr:to>
    <xdr:sp macro="" textlink="">
      <xdr:nvSpPr>
        <xdr:cNvPr id="190" name="189 Elipse"/>
        <xdr:cNvSpPr/>
      </xdr:nvSpPr>
      <xdr:spPr>
        <a:xfrm>
          <a:off x="20145376" y="2159000"/>
          <a:ext cx="330200" cy="273050"/>
        </a:xfrm>
        <a:prstGeom prst="ellipse">
          <a:avLst/>
        </a:prstGeom>
        <a:solidFill>
          <a:srgbClr val="00B05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75</xdr:col>
      <xdr:colOff>263526</xdr:colOff>
      <xdr:row>12</xdr:row>
      <xdr:rowOff>25400</xdr:rowOff>
    </xdr:from>
    <xdr:to>
      <xdr:col>76</xdr:col>
      <xdr:colOff>212726</xdr:colOff>
      <xdr:row>13</xdr:row>
      <xdr:rowOff>107950</xdr:rowOff>
    </xdr:to>
    <xdr:sp macro="" textlink="">
      <xdr:nvSpPr>
        <xdr:cNvPr id="191" name="190 Elipse"/>
        <xdr:cNvSpPr/>
      </xdr:nvSpPr>
      <xdr:spPr>
        <a:xfrm>
          <a:off x="20297776" y="2311400"/>
          <a:ext cx="330200" cy="273050"/>
        </a:xfrm>
        <a:prstGeom prst="ellipse">
          <a:avLst/>
        </a:prstGeom>
        <a:solidFill>
          <a:srgbClr val="00B05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76</xdr:col>
      <xdr:colOff>34926</xdr:colOff>
      <xdr:row>12</xdr:row>
      <xdr:rowOff>177800</xdr:rowOff>
    </xdr:from>
    <xdr:to>
      <xdr:col>76</xdr:col>
      <xdr:colOff>365126</xdr:colOff>
      <xdr:row>14</xdr:row>
      <xdr:rowOff>69850</xdr:rowOff>
    </xdr:to>
    <xdr:sp macro="" textlink="">
      <xdr:nvSpPr>
        <xdr:cNvPr id="192" name="191 Elipse"/>
        <xdr:cNvSpPr/>
      </xdr:nvSpPr>
      <xdr:spPr>
        <a:xfrm>
          <a:off x="20450176" y="2463800"/>
          <a:ext cx="330200" cy="273050"/>
        </a:xfrm>
        <a:prstGeom prst="ellipse">
          <a:avLst/>
        </a:prstGeom>
        <a:solidFill>
          <a:srgbClr val="00B05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76</xdr:col>
      <xdr:colOff>187326</xdr:colOff>
      <xdr:row>13</xdr:row>
      <xdr:rowOff>139700</xdr:rowOff>
    </xdr:from>
    <xdr:to>
      <xdr:col>77</xdr:col>
      <xdr:colOff>136526</xdr:colOff>
      <xdr:row>15</xdr:row>
      <xdr:rowOff>31750</xdr:rowOff>
    </xdr:to>
    <xdr:sp macro="" textlink="">
      <xdr:nvSpPr>
        <xdr:cNvPr id="193" name="192 Elipse"/>
        <xdr:cNvSpPr/>
      </xdr:nvSpPr>
      <xdr:spPr>
        <a:xfrm>
          <a:off x="20602576" y="2616200"/>
          <a:ext cx="330200" cy="273050"/>
        </a:xfrm>
        <a:prstGeom prst="ellipse">
          <a:avLst/>
        </a:prstGeom>
        <a:solidFill>
          <a:srgbClr val="00B05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76</xdr:col>
      <xdr:colOff>339726</xdr:colOff>
      <xdr:row>14</xdr:row>
      <xdr:rowOff>101600</xdr:rowOff>
    </xdr:from>
    <xdr:to>
      <xdr:col>77</xdr:col>
      <xdr:colOff>288926</xdr:colOff>
      <xdr:row>15</xdr:row>
      <xdr:rowOff>184150</xdr:rowOff>
    </xdr:to>
    <xdr:sp macro="" textlink="">
      <xdr:nvSpPr>
        <xdr:cNvPr id="194" name="193 Elipse"/>
        <xdr:cNvSpPr/>
      </xdr:nvSpPr>
      <xdr:spPr>
        <a:xfrm>
          <a:off x="20754976" y="2768600"/>
          <a:ext cx="330200" cy="273050"/>
        </a:xfrm>
        <a:prstGeom prst="ellipse">
          <a:avLst/>
        </a:prstGeom>
        <a:solidFill>
          <a:srgbClr val="00B05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70</xdr:col>
      <xdr:colOff>422274</xdr:colOff>
      <xdr:row>15</xdr:row>
      <xdr:rowOff>161925</xdr:rowOff>
    </xdr:from>
    <xdr:to>
      <xdr:col>71</xdr:col>
      <xdr:colOff>371474</xdr:colOff>
      <xdr:row>18</xdr:row>
      <xdr:rowOff>31750</xdr:rowOff>
    </xdr:to>
    <xdr:sp macro="" textlink="">
      <xdr:nvSpPr>
        <xdr:cNvPr id="195" name="194 Sol"/>
        <xdr:cNvSpPr/>
      </xdr:nvSpPr>
      <xdr:spPr>
        <a:xfrm>
          <a:off x="18297524" y="3019425"/>
          <a:ext cx="441325" cy="44132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69</xdr:col>
      <xdr:colOff>1697553</xdr:colOff>
      <xdr:row>15</xdr:row>
      <xdr:rowOff>178419</xdr:rowOff>
    </xdr:from>
    <xdr:to>
      <xdr:col>70</xdr:col>
      <xdr:colOff>467014</xdr:colOff>
      <xdr:row>18</xdr:row>
      <xdr:rowOff>48244</xdr:rowOff>
    </xdr:to>
    <xdr:sp macro="" textlink="">
      <xdr:nvSpPr>
        <xdr:cNvPr id="196" name="195 Sol"/>
        <xdr:cNvSpPr/>
      </xdr:nvSpPr>
      <xdr:spPr>
        <a:xfrm>
          <a:off x="17883703" y="3035919"/>
          <a:ext cx="458561" cy="44132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 editAs="oneCell">
    <xdr:from>
      <xdr:col>71</xdr:col>
      <xdr:colOff>328360</xdr:colOff>
      <xdr:row>15</xdr:row>
      <xdr:rowOff>16539</xdr:rowOff>
    </xdr:from>
    <xdr:to>
      <xdr:col>72</xdr:col>
      <xdr:colOff>254701</xdr:colOff>
      <xdr:row>17</xdr:row>
      <xdr:rowOff>81673</xdr:rowOff>
    </xdr:to>
    <xdr:pic>
      <xdr:nvPicPr>
        <xdr:cNvPr id="197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695735" y="2874039"/>
          <a:ext cx="370841" cy="4461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70</xdr:col>
      <xdr:colOff>0</xdr:colOff>
      <xdr:row>16</xdr:row>
      <xdr:rowOff>0</xdr:rowOff>
    </xdr:from>
    <xdr:to>
      <xdr:col>70</xdr:col>
      <xdr:colOff>468086</xdr:colOff>
      <xdr:row>18</xdr:row>
      <xdr:rowOff>60325</xdr:rowOff>
    </xdr:to>
    <xdr:sp macro="" textlink="">
      <xdr:nvSpPr>
        <xdr:cNvPr id="198" name="197 Sol"/>
        <xdr:cNvSpPr/>
      </xdr:nvSpPr>
      <xdr:spPr>
        <a:xfrm>
          <a:off x="17875250" y="3048000"/>
          <a:ext cx="468086" cy="44132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70</xdr:col>
      <xdr:colOff>152400</xdr:colOff>
      <xdr:row>16</xdr:row>
      <xdr:rowOff>152400</xdr:rowOff>
    </xdr:from>
    <xdr:to>
      <xdr:col>71</xdr:col>
      <xdr:colOff>112486</xdr:colOff>
      <xdr:row>19</xdr:row>
      <xdr:rowOff>22225</xdr:rowOff>
    </xdr:to>
    <xdr:sp macro="" textlink="">
      <xdr:nvSpPr>
        <xdr:cNvPr id="199" name="198 Sol"/>
        <xdr:cNvSpPr/>
      </xdr:nvSpPr>
      <xdr:spPr>
        <a:xfrm>
          <a:off x="18027650" y="3200400"/>
          <a:ext cx="452211" cy="44132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70</xdr:col>
      <xdr:colOff>304800</xdr:colOff>
      <xdr:row>17</xdr:row>
      <xdr:rowOff>114300</xdr:rowOff>
    </xdr:from>
    <xdr:to>
      <xdr:col>71</xdr:col>
      <xdr:colOff>264886</xdr:colOff>
      <xdr:row>19</xdr:row>
      <xdr:rowOff>174625</xdr:rowOff>
    </xdr:to>
    <xdr:sp macro="" textlink="">
      <xdr:nvSpPr>
        <xdr:cNvPr id="200" name="199 Sol"/>
        <xdr:cNvSpPr/>
      </xdr:nvSpPr>
      <xdr:spPr>
        <a:xfrm>
          <a:off x="18180050" y="3352800"/>
          <a:ext cx="452211" cy="44132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70</xdr:col>
      <xdr:colOff>457200</xdr:colOff>
      <xdr:row>18</xdr:row>
      <xdr:rowOff>76200</xdr:rowOff>
    </xdr:from>
    <xdr:to>
      <xdr:col>71</xdr:col>
      <xdr:colOff>417286</xdr:colOff>
      <xdr:row>20</xdr:row>
      <xdr:rowOff>136525</xdr:rowOff>
    </xdr:to>
    <xdr:sp macro="" textlink="">
      <xdr:nvSpPr>
        <xdr:cNvPr id="201" name="200 Sol"/>
        <xdr:cNvSpPr/>
      </xdr:nvSpPr>
      <xdr:spPr>
        <a:xfrm>
          <a:off x="18332450" y="3505200"/>
          <a:ext cx="452211" cy="44132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71</xdr:col>
      <xdr:colOff>101600</xdr:colOff>
      <xdr:row>19</xdr:row>
      <xdr:rowOff>38100</xdr:rowOff>
    </xdr:from>
    <xdr:to>
      <xdr:col>72</xdr:col>
      <xdr:colOff>77561</xdr:colOff>
      <xdr:row>20</xdr:row>
      <xdr:rowOff>288925</xdr:rowOff>
    </xdr:to>
    <xdr:sp macro="" textlink="">
      <xdr:nvSpPr>
        <xdr:cNvPr id="202" name="201 Sol"/>
        <xdr:cNvSpPr/>
      </xdr:nvSpPr>
      <xdr:spPr>
        <a:xfrm>
          <a:off x="18468975" y="3657600"/>
          <a:ext cx="420461" cy="44132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71</xdr:col>
      <xdr:colOff>66674</xdr:colOff>
      <xdr:row>16</xdr:row>
      <xdr:rowOff>123825</xdr:rowOff>
    </xdr:from>
    <xdr:to>
      <xdr:col>72</xdr:col>
      <xdr:colOff>31749</xdr:colOff>
      <xdr:row>18</xdr:row>
      <xdr:rowOff>184150</xdr:rowOff>
    </xdr:to>
    <xdr:sp macro="" textlink="">
      <xdr:nvSpPr>
        <xdr:cNvPr id="203" name="202 Sol"/>
        <xdr:cNvSpPr/>
      </xdr:nvSpPr>
      <xdr:spPr>
        <a:xfrm>
          <a:off x="18434049" y="3171825"/>
          <a:ext cx="409575" cy="44132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71</xdr:col>
      <xdr:colOff>219074</xdr:colOff>
      <xdr:row>17</xdr:row>
      <xdr:rowOff>85725</xdr:rowOff>
    </xdr:from>
    <xdr:to>
      <xdr:col>72</xdr:col>
      <xdr:colOff>184149</xdr:colOff>
      <xdr:row>19</xdr:row>
      <xdr:rowOff>146050</xdr:rowOff>
    </xdr:to>
    <xdr:sp macro="" textlink="">
      <xdr:nvSpPr>
        <xdr:cNvPr id="204" name="203 Sol"/>
        <xdr:cNvSpPr/>
      </xdr:nvSpPr>
      <xdr:spPr>
        <a:xfrm>
          <a:off x="18586449" y="3324225"/>
          <a:ext cx="409575" cy="44132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71</xdr:col>
      <xdr:colOff>371474</xdr:colOff>
      <xdr:row>18</xdr:row>
      <xdr:rowOff>47625</xdr:rowOff>
    </xdr:from>
    <xdr:to>
      <xdr:col>72</xdr:col>
      <xdr:colOff>336549</xdr:colOff>
      <xdr:row>20</xdr:row>
      <xdr:rowOff>107950</xdr:rowOff>
    </xdr:to>
    <xdr:sp macro="" textlink="">
      <xdr:nvSpPr>
        <xdr:cNvPr id="205" name="204 Sol"/>
        <xdr:cNvSpPr/>
      </xdr:nvSpPr>
      <xdr:spPr>
        <a:xfrm>
          <a:off x="18738849" y="3476625"/>
          <a:ext cx="409575" cy="44132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72</xdr:col>
      <xdr:colOff>31749</xdr:colOff>
      <xdr:row>19</xdr:row>
      <xdr:rowOff>9525</xdr:rowOff>
    </xdr:from>
    <xdr:to>
      <xdr:col>72</xdr:col>
      <xdr:colOff>488949</xdr:colOff>
      <xdr:row>20</xdr:row>
      <xdr:rowOff>260350</xdr:rowOff>
    </xdr:to>
    <xdr:sp macro="" textlink="">
      <xdr:nvSpPr>
        <xdr:cNvPr id="206" name="205 Sol"/>
        <xdr:cNvSpPr/>
      </xdr:nvSpPr>
      <xdr:spPr>
        <a:xfrm>
          <a:off x="18843624" y="3629025"/>
          <a:ext cx="438150" cy="44132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 editAs="oneCell">
    <xdr:from>
      <xdr:col>71</xdr:col>
      <xdr:colOff>480760</xdr:colOff>
      <xdr:row>15</xdr:row>
      <xdr:rowOff>168939</xdr:rowOff>
    </xdr:from>
    <xdr:to>
      <xdr:col>72</xdr:col>
      <xdr:colOff>407101</xdr:colOff>
      <xdr:row>18</xdr:row>
      <xdr:rowOff>43573</xdr:rowOff>
    </xdr:to>
    <xdr:pic>
      <xdr:nvPicPr>
        <xdr:cNvPr id="207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819560" y="3026439"/>
          <a:ext cx="399416" cy="4461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72</xdr:col>
      <xdr:colOff>141035</xdr:colOff>
      <xdr:row>16</xdr:row>
      <xdr:rowOff>130839</xdr:rowOff>
    </xdr:from>
    <xdr:to>
      <xdr:col>73</xdr:col>
      <xdr:colOff>67376</xdr:colOff>
      <xdr:row>19</xdr:row>
      <xdr:rowOff>5473</xdr:rowOff>
    </xdr:to>
    <xdr:pic>
      <xdr:nvPicPr>
        <xdr:cNvPr id="208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952910" y="3178839"/>
          <a:ext cx="386716" cy="4461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72</xdr:col>
      <xdr:colOff>293435</xdr:colOff>
      <xdr:row>17</xdr:row>
      <xdr:rowOff>92739</xdr:rowOff>
    </xdr:from>
    <xdr:to>
      <xdr:col>73</xdr:col>
      <xdr:colOff>219776</xdr:colOff>
      <xdr:row>19</xdr:row>
      <xdr:rowOff>157873</xdr:rowOff>
    </xdr:to>
    <xdr:pic>
      <xdr:nvPicPr>
        <xdr:cNvPr id="209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105310" y="3331239"/>
          <a:ext cx="386716" cy="4461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72</xdr:col>
      <xdr:colOff>445835</xdr:colOff>
      <xdr:row>18</xdr:row>
      <xdr:rowOff>54639</xdr:rowOff>
    </xdr:from>
    <xdr:to>
      <xdr:col>73</xdr:col>
      <xdr:colOff>372176</xdr:colOff>
      <xdr:row>20</xdr:row>
      <xdr:rowOff>119773</xdr:rowOff>
    </xdr:to>
    <xdr:pic>
      <xdr:nvPicPr>
        <xdr:cNvPr id="210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257710" y="3483639"/>
          <a:ext cx="386716" cy="4461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73</xdr:col>
      <xdr:colOff>106110</xdr:colOff>
      <xdr:row>19</xdr:row>
      <xdr:rowOff>16539</xdr:rowOff>
    </xdr:from>
    <xdr:to>
      <xdr:col>74</xdr:col>
      <xdr:colOff>143576</xdr:colOff>
      <xdr:row>20</xdr:row>
      <xdr:rowOff>272173</xdr:rowOff>
    </xdr:to>
    <xdr:pic>
      <xdr:nvPicPr>
        <xdr:cNvPr id="211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378360" y="3636039"/>
          <a:ext cx="418466" cy="4461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56</xdr:col>
      <xdr:colOff>142009</xdr:colOff>
      <xdr:row>10</xdr:row>
      <xdr:rowOff>55418</xdr:rowOff>
    </xdr:from>
    <xdr:to>
      <xdr:col>58</xdr:col>
      <xdr:colOff>291192</xdr:colOff>
      <xdr:row>11</xdr:row>
      <xdr:rowOff>155209</xdr:rowOff>
    </xdr:to>
    <xdr:pic>
      <xdr:nvPicPr>
        <xdr:cNvPr id="176" name="175 Imagen" descr="CAMION SIN BORDE.png"/>
        <xdr:cNvPicPr>
          <a:picLocks noChangeAspect="1"/>
        </xdr:cNvPicPr>
      </xdr:nvPicPr>
      <xdr:blipFill>
        <a:blip xmlns:r="http://schemas.openxmlformats.org/officeDocument/2006/relationships" r:embed="rId15" cstate="print"/>
        <a:stretch>
          <a:fillRect/>
        </a:stretch>
      </xdr:blipFill>
      <xdr:spPr>
        <a:xfrm>
          <a:off x="26989809" y="1833418"/>
          <a:ext cx="1050883" cy="277591"/>
        </a:xfrm>
        <a:prstGeom prst="rect">
          <a:avLst/>
        </a:prstGeom>
      </xdr:spPr>
    </xdr:pic>
    <xdr:clientData/>
  </xdr:twoCellAnchor>
  <xdr:twoCellAnchor editAs="oneCell">
    <xdr:from>
      <xdr:col>70</xdr:col>
      <xdr:colOff>121227</xdr:colOff>
      <xdr:row>6</xdr:row>
      <xdr:rowOff>17318</xdr:rowOff>
    </xdr:from>
    <xdr:to>
      <xdr:col>72</xdr:col>
      <xdr:colOff>172274</xdr:colOff>
      <xdr:row>7</xdr:row>
      <xdr:rowOff>117109</xdr:rowOff>
    </xdr:to>
    <xdr:pic>
      <xdr:nvPicPr>
        <xdr:cNvPr id="181" name="180 Imagen" descr="CAMION SIN BORDE.png"/>
        <xdr:cNvPicPr>
          <a:picLocks noChangeAspect="1"/>
        </xdr:cNvPicPr>
      </xdr:nvPicPr>
      <xdr:blipFill>
        <a:blip xmlns:r="http://schemas.openxmlformats.org/officeDocument/2006/relationships" r:embed="rId15" cstate="print"/>
        <a:stretch>
          <a:fillRect/>
        </a:stretch>
      </xdr:blipFill>
      <xdr:spPr>
        <a:xfrm>
          <a:off x="35554227" y="1160318"/>
          <a:ext cx="1020865" cy="290291"/>
        </a:xfrm>
        <a:prstGeom prst="rect">
          <a:avLst/>
        </a:prstGeom>
      </xdr:spPr>
    </xdr:pic>
    <xdr:clientData/>
  </xdr:twoCellAnchor>
  <xdr:twoCellAnchor editAs="oneCell">
    <xdr:from>
      <xdr:col>36</xdr:col>
      <xdr:colOff>86590</xdr:colOff>
      <xdr:row>10</xdr:row>
      <xdr:rowOff>69272</xdr:rowOff>
    </xdr:from>
    <xdr:to>
      <xdr:col>38</xdr:col>
      <xdr:colOff>197137</xdr:colOff>
      <xdr:row>13</xdr:row>
      <xdr:rowOff>3851</xdr:rowOff>
    </xdr:to>
    <xdr:pic>
      <xdr:nvPicPr>
        <xdr:cNvPr id="212" name="211 Imagen" descr="CAMION SOYA.png"/>
        <xdr:cNvPicPr>
          <a:picLocks noChangeAspect="1"/>
        </xdr:cNvPicPr>
      </xdr:nvPicPr>
      <xdr:blipFill>
        <a:blip xmlns:r="http://schemas.openxmlformats.org/officeDocument/2006/relationships" r:embed="rId13" cstate="print"/>
        <a:stretch>
          <a:fillRect/>
        </a:stretch>
      </xdr:blipFill>
      <xdr:spPr>
        <a:xfrm>
          <a:off x="17906999" y="1974272"/>
          <a:ext cx="1045729" cy="500999"/>
        </a:xfrm>
        <a:prstGeom prst="rect">
          <a:avLst/>
        </a:prstGeom>
      </xdr:spPr>
    </xdr:pic>
    <xdr:clientData/>
  </xdr:twoCellAnchor>
  <xdr:twoCellAnchor editAs="oneCell">
    <xdr:from>
      <xdr:col>70</xdr:col>
      <xdr:colOff>121227</xdr:colOff>
      <xdr:row>13</xdr:row>
      <xdr:rowOff>51955</xdr:rowOff>
    </xdr:from>
    <xdr:to>
      <xdr:col>72</xdr:col>
      <xdr:colOff>197138</xdr:colOff>
      <xdr:row>15</xdr:row>
      <xdr:rowOff>171954</xdr:rowOff>
    </xdr:to>
    <xdr:pic>
      <xdr:nvPicPr>
        <xdr:cNvPr id="213" name="212 Imagen" descr="CAMION SOYA.png"/>
        <xdr:cNvPicPr>
          <a:picLocks noChangeAspect="1"/>
        </xdr:cNvPicPr>
      </xdr:nvPicPr>
      <xdr:blipFill>
        <a:blip xmlns:r="http://schemas.openxmlformats.org/officeDocument/2006/relationships" r:embed="rId13" cstate="print"/>
        <a:stretch>
          <a:fillRect/>
        </a:stretch>
      </xdr:blipFill>
      <xdr:spPr>
        <a:xfrm>
          <a:off x="35554227" y="2528455"/>
          <a:ext cx="1045729" cy="500999"/>
        </a:xfrm>
        <a:prstGeom prst="rect">
          <a:avLst/>
        </a:prstGeom>
      </xdr:spPr>
    </xdr:pic>
    <xdr:clientData/>
  </xdr:twoCellAnchor>
  <xdr:twoCellAnchor editAs="oneCell">
    <xdr:from>
      <xdr:col>14</xdr:col>
      <xdr:colOff>323669</xdr:colOff>
      <xdr:row>8</xdr:row>
      <xdr:rowOff>90483</xdr:rowOff>
    </xdr:from>
    <xdr:to>
      <xdr:col>18</xdr:col>
      <xdr:colOff>38067</xdr:colOff>
      <xdr:row>12</xdr:row>
      <xdr:rowOff>72285</xdr:rowOff>
    </xdr:to>
    <xdr:pic>
      <xdr:nvPicPr>
        <xdr:cNvPr id="214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1213765" flipH="1">
          <a:off x="7308669" y="1614483"/>
          <a:ext cx="1540023" cy="74380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49</xdr:col>
      <xdr:colOff>151764</xdr:colOff>
      <xdr:row>8</xdr:row>
      <xdr:rowOff>66674</xdr:rowOff>
    </xdr:from>
    <xdr:to>
      <xdr:col>53</xdr:col>
      <xdr:colOff>40787</xdr:colOff>
      <xdr:row>12</xdr:row>
      <xdr:rowOff>48476</xdr:rowOff>
    </xdr:to>
    <xdr:pic>
      <xdr:nvPicPr>
        <xdr:cNvPr id="215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1213765" flipH="1">
          <a:off x="23392764" y="1590674"/>
          <a:ext cx="1540023" cy="74380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52</xdr:col>
      <xdr:colOff>65173</xdr:colOff>
      <xdr:row>2</xdr:row>
      <xdr:rowOff>105639</xdr:rowOff>
    </xdr:from>
    <xdr:to>
      <xdr:col>57</xdr:col>
      <xdr:colOff>3233</xdr:colOff>
      <xdr:row>6</xdr:row>
      <xdr:rowOff>87441</xdr:rowOff>
    </xdr:to>
    <xdr:pic>
      <xdr:nvPicPr>
        <xdr:cNvPr id="216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0375625" flipH="1">
          <a:off x="24518446" y="486639"/>
          <a:ext cx="1843060" cy="74380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86</xdr:col>
      <xdr:colOff>241011</xdr:colOff>
      <xdr:row>1</xdr:row>
      <xdr:rowOff>160770</xdr:rowOff>
    </xdr:from>
    <xdr:to>
      <xdr:col>91</xdr:col>
      <xdr:colOff>196389</xdr:colOff>
      <xdr:row>5</xdr:row>
      <xdr:rowOff>142572</xdr:rowOff>
    </xdr:to>
    <xdr:pic>
      <xdr:nvPicPr>
        <xdr:cNvPr id="21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0375625" flipH="1">
          <a:off x="42514693" y="351270"/>
          <a:ext cx="1843060" cy="74380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83</xdr:col>
      <xdr:colOff>102466</xdr:colOff>
      <xdr:row>4</xdr:row>
      <xdr:rowOff>160771</xdr:rowOff>
    </xdr:from>
    <xdr:to>
      <xdr:col>87</xdr:col>
      <xdr:colOff>127117</xdr:colOff>
      <xdr:row>8</xdr:row>
      <xdr:rowOff>142573</xdr:rowOff>
    </xdr:to>
    <xdr:pic>
      <xdr:nvPicPr>
        <xdr:cNvPr id="218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0375625" flipH="1">
          <a:off x="40938739" y="922771"/>
          <a:ext cx="1843060" cy="74380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18</xdr:col>
      <xdr:colOff>190220</xdr:colOff>
      <xdr:row>16</xdr:row>
      <xdr:rowOff>118416</xdr:rowOff>
    </xdr:from>
    <xdr:to>
      <xdr:col>19</xdr:col>
      <xdr:colOff>150305</xdr:colOff>
      <xdr:row>18</xdr:row>
      <xdr:rowOff>15909</xdr:rowOff>
    </xdr:to>
    <xdr:sp macro="" textlink="">
      <xdr:nvSpPr>
        <xdr:cNvPr id="219" name="218 Elipse"/>
        <xdr:cNvSpPr/>
      </xdr:nvSpPr>
      <xdr:spPr>
        <a:xfrm>
          <a:off x="9270720" y="2963216"/>
          <a:ext cx="353785" cy="253093"/>
        </a:xfrm>
        <a:prstGeom prst="ellipse">
          <a:avLst/>
        </a:prstGeom>
        <a:solidFill>
          <a:srgbClr val="00B05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14</xdr:col>
      <xdr:colOff>253720</xdr:colOff>
      <xdr:row>5</xdr:row>
      <xdr:rowOff>54916</xdr:rowOff>
    </xdr:from>
    <xdr:to>
      <xdr:col>15</xdr:col>
      <xdr:colOff>213805</xdr:colOff>
      <xdr:row>6</xdr:row>
      <xdr:rowOff>130209</xdr:rowOff>
    </xdr:to>
    <xdr:sp macro="" textlink="">
      <xdr:nvSpPr>
        <xdr:cNvPr id="220" name="219 Elipse"/>
        <xdr:cNvSpPr/>
      </xdr:nvSpPr>
      <xdr:spPr>
        <a:xfrm>
          <a:off x="7441920" y="943916"/>
          <a:ext cx="353785" cy="253093"/>
        </a:xfrm>
        <a:prstGeom prst="ellipse">
          <a:avLst/>
        </a:prstGeom>
        <a:solidFill>
          <a:srgbClr val="00B05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28</xdr:col>
      <xdr:colOff>1028420</xdr:colOff>
      <xdr:row>7</xdr:row>
      <xdr:rowOff>67616</xdr:rowOff>
    </xdr:from>
    <xdr:to>
      <xdr:col>29</xdr:col>
      <xdr:colOff>302705</xdr:colOff>
      <xdr:row>8</xdr:row>
      <xdr:rowOff>142909</xdr:rowOff>
    </xdr:to>
    <xdr:sp macro="" textlink="">
      <xdr:nvSpPr>
        <xdr:cNvPr id="221" name="220 Elipse"/>
        <xdr:cNvSpPr/>
      </xdr:nvSpPr>
      <xdr:spPr>
        <a:xfrm>
          <a:off x="14223720" y="1312216"/>
          <a:ext cx="353785" cy="253093"/>
        </a:xfrm>
        <a:prstGeom prst="ellipse">
          <a:avLst/>
        </a:prstGeom>
        <a:solidFill>
          <a:srgbClr val="00B05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20</xdr:col>
      <xdr:colOff>164820</xdr:colOff>
      <xdr:row>14</xdr:row>
      <xdr:rowOff>169216</xdr:rowOff>
    </xdr:from>
    <xdr:to>
      <xdr:col>21</xdr:col>
      <xdr:colOff>124905</xdr:colOff>
      <xdr:row>16</xdr:row>
      <xdr:rowOff>66709</xdr:rowOff>
    </xdr:to>
    <xdr:sp macro="" textlink="">
      <xdr:nvSpPr>
        <xdr:cNvPr id="222" name="221 Elipse"/>
        <xdr:cNvSpPr/>
      </xdr:nvSpPr>
      <xdr:spPr>
        <a:xfrm>
          <a:off x="10032720" y="2658416"/>
          <a:ext cx="353785" cy="253093"/>
        </a:xfrm>
        <a:prstGeom prst="ellipse">
          <a:avLst/>
        </a:prstGeom>
        <a:solidFill>
          <a:srgbClr val="00B05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15</xdr:col>
      <xdr:colOff>215620</xdr:colOff>
      <xdr:row>15</xdr:row>
      <xdr:rowOff>54916</xdr:rowOff>
    </xdr:from>
    <xdr:to>
      <xdr:col>16</xdr:col>
      <xdr:colOff>23305</xdr:colOff>
      <xdr:row>16</xdr:row>
      <xdr:rowOff>130209</xdr:rowOff>
    </xdr:to>
    <xdr:sp macro="" textlink="">
      <xdr:nvSpPr>
        <xdr:cNvPr id="223" name="222 Elipse"/>
        <xdr:cNvSpPr/>
      </xdr:nvSpPr>
      <xdr:spPr>
        <a:xfrm>
          <a:off x="7797520" y="2721916"/>
          <a:ext cx="353785" cy="253093"/>
        </a:xfrm>
        <a:prstGeom prst="ellipse">
          <a:avLst/>
        </a:prstGeom>
        <a:solidFill>
          <a:srgbClr val="00B05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81</xdr:col>
      <xdr:colOff>222251</xdr:colOff>
      <xdr:row>6</xdr:row>
      <xdr:rowOff>69850</xdr:rowOff>
    </xdr:from>
    <xdr:to>
      <xdr:col>82</xdr:col>
      <xdr:colOff>219075</xdr:colOff>
      <xdr:row>8</xdr:row>
      <xdr:rowOff>53975</xdr:rowOff>
    </xdr:to>
    <xdr:sp macro="" textlink="">
      <xdr:nvSpPr>
        <xdr:cNvPr id="2" name="1 Elipse"/>
        <xdr:cNvSpPr/>
      </xdr:nvSpPr>
      <xdr:spPr>
        <a:xfrm>
          <a:off x="41377871" y="1167130"/>
          <a:ext cx="385444" cy="349885"/>
        </a:xfrm>
        <a:prstGeom prst="ellipse">
          <a:avLst/>
        </a:prstGeom>
        <a:solidFill>
          <a:srgbClr val="00B0F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75</xdr:col>
      <xdr:colOff>31750</xdr:colOff>
      <xdr:row>18</xdr:row>
      <xdr:rowOff>174625</xdr:rowOff>
    </xdr:from>
    <xdr:to>
      <xdr:col>75</xdr:col>
      <xdr:colOff>279400</xdr:colOff>
      <xdr:row>20</xdr:row>
      <xdr:rowOff>279400</xdr:rowOff>
    </xdr:to>
    <xdr:sp macro="" textlink="">
      <xdr:nvSpPr>
        <xdr:cNvPr id="3" name="2 Flecha arriba y abajo"/>
        <xdr:cNvSpPr/>
      </xdr:nvSpPr>
      <xdr:spPr>
        <a:xfrm>
          <a:off x="38703250" y="3466465"/>
          <a:ext cx="247650" cy="470535"/>
        </a:xfrm>
        <a:prstGeom prst="upDownArrow">
          <a:avLst/>
        </a:prstGeom>
      </xdr:spPr>
      <xdr:style>
        <a:lnRef idx="2">
          <a:schemeClr val="accent2">
            <a:shade val="50000"/>
          </a:schemeClr>
        </a:lnRef>
        <a:fillRef idx="1">
          <a:schemeClr val="accent2"/>
        </a:fillRef>
        <a:effectRef idx="0">
          <a:schemeClr val="accent2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 editAs="oneCell">
    <xdr:from>
      <xdr:col>78</xdr:col>
      <xdr:colOff>137102</xdr:colOff>
      <xdr:row>0</xdr:row>
      <xdr:rowOff>126134</xdr:rowOff>
    </xdr:from>
    <xdr:to>
      <xdr:col>103</xdr:col>
      <xdr:colOff>137102</xdr:colOff>
      <xdr:row>19</xdr:row>
      <xdr:rowOff>112774</xdr:rowOff>
    </xdr:to>
    <xdr:pic>
      <xdr:nvPicPr>
        <xdr:cNvPr id="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9974462" y="126134"/>
          <a:ext cx="14973300" cy="3461360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twoCellAnchor editAs="oneCell">
    <xdr:from>
      <xdr:col>44</xdr:col>
      <xdr:colOff>24764</xdr:colOff>
      <xdr:row>1</xdr:row>
      <xdr:rowOff>31750</xdr:rowOff>
    </xdr:from>
    <xdr:to>
      <xdr:col>69</xdr:col>
      <xdr:colOff>2721</xdr:colOff>
      <xdr:row>20</xdr:row>
      <xdr:rowOff>7620</xdr:rowOff>
    </xdr:to>
    <xdr:pic>
      <xdr:nvPicPr>
        <xdr:cNvPr id="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1707128" y="211859"/>
          <a:ext cx="14248138" cy="3397943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twoCellAnchor>
    <xdr:from>
      <xdr:col>41</xdr:col>
      <xdr:colOff>53975</xdr:colOff>
      <xdr:row>18</xdr:row>
      <xdr:rowOff>104775</xdr:rowOff>
    </xdr:from>
    <xdr:to>
      <xdr:col>41</xdr:col>
      <xdr:colOff>295275</xdr:colOff>
      <xdr:row>20</xdr:row>
      <xdr:rowOff>234950</xdr:rowOff>
    </xdr:to>
    <xdr:sp macro="" textlink="">
      <xdr:nvSpPr>
        <xdr:cNvPr id="6" name="5 Flecha arriba y abajo"/>
        <xdr:cNvSpPr/>
      </xdr:nvSpPr>
      <xdr:spPr>
        <a:xfrm>
          <a:off x="20589875" y="3396615"/>
          <a:ext cx="241300" cy="495935"/>
        </a:xfrm>
        <a:prstGeom prst="upDownArrow">
          <a:avLst/>
        </a:prstGeom>
      </xdr:spPr>
      <xdr:style>
        <a:lnRef idx="2">
          <a:schemeClr val="accent2">
            <a:shade val="50000"/>
          </a:schemeClr>
        </a:lnRef>
        <a:fillRef idx="1">
          <a:schemeClr val="accent2"/>
        </a:fillRef>
        <a:effectRef idx="0">
          <a:schemeClr val="accent2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 editAs="oneCell">
    <xdr:from>
      <xdr:col>10</xdr:col>
      <xdr:colOff>28572</xdr:colOff>
      <xdr:row>1</xdr:row>
      <xdr:rowOff>15875</xdr:rowOff>
    </xdr:from>
    <xdr:to>
      <xdr:col>34</xdr:col>
      <xdr:colOff>460374</xdr:colOff>
      <xdr:row>20</xdr:row>
      <xdr:rowOff>5932</xdr:rowOff>
    </xdr:to>
    <xdr:pic>
      <xdr:nvPicPr>
        <xdr:cNvPr id="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454012" y="198755"/>
          <a:ext cx="12585702" cy="3464777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twoCellAnchor>
    <xdr:from>
      <xdr:col>6</xdr:col>
      <xdr:colOff>365126</xdr:colOff>
      <xdr:row>1</xdr:row>
      <xdr:rowOff>47626</xdr:rowOff>
    </xdr:from>
    <xdr:to>
      <xdr:col>7</xdr:col>
      <xdr:colOff>301625</xdr:colOff>
      <xdr:row>2</xdr:row>
      <xdr:rowOff>158750</xdr:rowOff>
    </xdr:to>
    <xdr:sp macro="" textlink="">
      <xdr:nvSpPr>
        <xdr:cNvPr id="8" name="7 Rectángulo"/>
        <xdr:cNvSpPr/>
      </xdr:nvSpPr>
      <xdr:spPr>
        <a:xfrm>
          <a:off x="4236086" y="230506"/>
          <a:ext cx="325119" cy="294004"/>
        </a:xfrm>
        <a:prstGeom prst="rect">
          <a:avLst/>
        </a:prstGeom>
        <a:solidFill>
          <a:schemeClr val="accent6">
            <a:lumMod val="75000"/>
          </a:schemeClr>
        </a:solidFill>
      </xdr:spPr>
      <xdr:style>
        <a:lnRef idx="3">
          <a:schemeClr val="lt1"/>
        </a:lnRef>
        <a:fillRef idx="1">
          <a:schemeClr val="accent6"/>
        </a:fillRef>
        <a:effectRef idx="1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7</xdr:col>
      <xdr:colOff>53976</xdr:colOff>
      <xdr:row>19</xdr:row>
      <xdr:rowOff>15875</xdr:rowOff>
    </xdr:from>
    <xdr:to>
      <xdr:col>7</xdr:col>
      <xdr:colOff>238126</xdr:colOff>
      <xdr:row>20</xdr:row>
      <xdr:rowOff>317500</xdr:rowOff>
    </xdr:to>
    <xdr:sp macro="" textlink="">
      <xdr:nvSpPr>
        <xdr:cNvPr id="9" name="8 Flecha arriba y abajo"/>
        <xdr:cNvSpPr/>
      </xdr:nvSpPr>
      <xdr:spPr>
        <a:xfrm>
          <a:off x="4313556" y="3490595"/>
          <a:ext cx="184150" cy="484505"/>
        </a:xfrm>
        <a:prstGeom prst="upDownArrow">
          <a:avLst/>
        </a:prstGeom>
      </xdr:spPr>
      <xdr:style>
        <a:lnRef idx="2">
          <a:schemeClr val="accent2">
            <a:shade val="50000"/>
          </a:schemeClr>
        </a:lnRef>
        <a:fillRef idx="1">
          <a:schemeClr val="accent2"/>
        </a:fillRef>
        <a:effectRef idx="0">
          <a:schemeClr val="accent2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 editAs="oneCell">
    <xdr:from>
      <xdr:col>1</xdr:col>
      <xdr:colOff>76500</xdr:colOff>
      <xdr:row>10</xdr:row>
      <xdr:rowOff>97187</xdr:rowOff>
    </xdr:from>
    <xdr:to>
      <xdr:col>1</xdr:col>
      <xdr:colOff>1395157</xdr:colOff>
      <xdr:row>13</xdr:row>
      <xdr:rowOff>83580</xdr:rowOff>
    </xdr:to>
    <xdr:pic>
      <xdr:nvPicPr>
        <xdr:cNvPr id="10" name="Picture 2" descr="Resultado de imagen para san antonio express valparaiso ship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282240" y="1925987"/>
          <a:ext cx="1318657" cy="53503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47625</xdr:colOff>
      <xdr:row>5</xdr:row>
      <xdr:rowOff>142875</xdr:rowOff>
    </xdr:from>
    <xdr:to>
      <xdr:col>2</xdr:col>
      <xdr:colOff>42301</xdr:colOff>
      <xdr:row>11</xdr:row>
      <xdr:rowOff>99311</xdr:rowOff>
    </xdr:to>
    <xdr:pic>
      <xdr:nvPicPr>
        <xdr:cNvPr id="11" name="Picture 2" descr="Resultado de imagen para atlantis ship cientific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47625" y="1057275"/>
          <a:ext cx="1953016" cy="105371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422274</xdr:colOff>
      <xdr:row>15</xdr:row>
      <xdr:rowOff>161925</xdr:rowOff>
    </xdr:from>
    <xdr:to>
      <xdr:col>3</xdr:col>
      <xdr:colOff>371474</xdr:colOff>
      <xdr:row>18</xdr:row>
      <xdr:rowOff>31750</xdr:rowOff>
    </xdr:to>
    <xdr:sp macro="" textlink="">
      <xdr:nvSpPr>
        <xdr:cNvPr id="12" name="11 Sol"/>
        <xdr:cNvSpPr/>
      </xdr:nvSpPr>
      <xdr:spPr>
        <a:xfrm>
          <a:off x="2380614" y="2905125"/>
          <a:ext cx="467360" cy="41846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 editAs="oneCell">
    <xdr:from>
      <xdr:col>12</xdr:col>
      <xdr:colOff>108130</xdr:colOff>
      <xdr:row>8</xdr:row>
      <xdr:rowOff>109192</xdr:rowOff>
    </xdr:from>
    <xdr:to>
      <xdr:col>13</xdr:col>
      <xdr:colOff>145596</xdr:colOff>
      <xdr:row>10</xdr:row>
      <xdr:rowOff>174326</xdr:rowOff>
    </xdr:to>
    <xdr:pic>
      <xdr:nvPicPr>
        <xdr:cNvPr id="13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453512" y="1550065"/>
          <a:ext cx="425393" cy="42535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42</xdr:col>
      <xdr:colOff>199761</xdr:colOff>
      <xdr:row>19</xdr:row>
      <xdr:rowOff>102219</xdr:rowOff>
    </xdr:from>
    <xdr:to>
      <xdr:col>43</xdr:col>
      <xdr:colOff>173182</xdr:colOff>
      <xdr:row>20</xdr:row>
      <xdr:rowOff>305418</xdr:rowOff>
    </xdr:to>
    <xdr:sp macro="" textlink="">
      <xdr:nvSpPr>
        <xdr:cNvPr id="14" name="14 Sol"/>
        <xdr:cNvSpPr/>
      </xdr:nvSpPr>
      <xdr:spPr>
        <a:xfrm>
          <a:off x="21124281" y="3576939"/>
          <a:ext cx="362041" cy="386079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75</xdr:col>
      <xdr:colOff>24279</xdr:colOff>
      <xdr:row>16</xdr:row>
      <xdr:rowOff>101786</xdr:rowOff>
    </xdr:from>
    <xdr:to>
      <xdr:col>76</xdr:col>
      <xdr:colOff>11579</xdr:colOff>
      <xdr:row>18</xdr:row>
      <xdr:rowOff>117287</xdr:rowOff>
    </xdr:to>
    <xdr:sp macro="" textlink="">
      <xdr:nvSpPr>
        <xdr:cNvPr id="15" name="23 Sol"/>
        <xdr:cNvSpPr/>
      </xdr:nvSpPr>
      <xdr:spPr>
        <a:xfrm>
          <a:off x="38695779" y="3027866"/>
          <a:ext cx="375920" cy="381261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 editAs="oneCell">
    <xdr:from>
      <xdr:col>76</xdr:col>
      <xdr:colOff>331479</xdr:colOff>
      <xdr:row>15</xdr:row>
      <xdr:rowOff>158956</xdr:rowOff>
    </xdr:from>
    <xdr:to>
      <xdr:col>78</xdr:col>
      <xdr:colOff>18969</xdr:colOff>
      <xdr:row>18</xdr:row>
      <xdr:rowOff>90614</xdr:rowOff>
    </xdr:to>
    <xdr:pic>
      <xdr:nvPicPr>
        <xdr:cNvPr id="16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BEBA8EAE-BF5A-486C-A8C5-ECC9F3942E4B}">
              <a14:imgProps xmlns:a14="http://schemas.microsoft.com/office/drawing/2010/main">
                <a14:imgLayer r:embed="rId7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391599" y="2902156"/>
          <a:ext cx="464730" cy="48029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41</xdr:col>
      <xdr:colOff>3175</xdr:colOff>
      <xdr:row>1</xdr:row>
      <xdr:rowOff>53975</xdr:rowOff>
    </xdr:from>
    <xdr:to>
      <xdr:col>41</xdr:col>
      <xdr:colOff>301625</xdr:colOff>
      <xdr:row>2</xdr:row>
      <xdr:rowOff>127000</xdr:rowOff>
    </xdr:to>
    <xdr:sp macro="" textlink="">
      <xdr:nvSpPr>
        <xdr:cNvPr id="17" name="27 Rectángulo"/>
        <xdr:cNvSpPr/>
      </xdr:nvSpPr>
      <xdr:spPr>
        <a:xfrm>
          <a:off x="20539075" y="236855"/>
          <a:ext cx="298450" cy="255905"/>
        </a:xfrm>
        <a:prstGeom prst="rect">
          <a:avLst/>
        </a:prstGeom>
        <a:solidFill>
          <a:schemeClr val="accent6">
            <a:lumMod val="75000"/>
          </a:schemeClr>
        </a:solidFill>
      </xdr:spPr>
      <xdr:style>
        <a:lnRef idx="3">
          <a:schemeClr val="lt1"/>
        </a:lnRef>
        <a:fillRef idx="1">
          <a:schemeClr val="accent6"/>
        </a:fillRef>
        <a:effectRef idx="1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75</xdr:col>
      <xdr:colOff>34925</xdr:colOff>
      <xdr:row>1</xdr:row>
      <xdr:rowOff>17780</xdr:rowOff>
    </xdr:from>
    <xdr:to>
      <xdr:col>75</xdr:col>
      <xdr:colOff>333375</xdr:colOff>
      <xdr:row>2</xdr:row>
      <xdr:rowOff>127000</xdr:rowOff>
    </xdr:to>
    <xdr:sp macro="" textlink="">
      <xdr:nvSpPr>
        <xdr:cNvPr id="18" name="29 Rectángulo"/>
        <xdr:cNvSpPr/>
      </xdr:nvSpPr>
      <xdr:spPr>
        <a:xfrm>
          <a:off x="38706425" y="200660"/>
          <a:ext cx="298450" cy="292100"/>
        </a:xfrm>
        <a:prstGeom prst="rect">
          <a:avLst/>
        </a:prstGeom>
        <a:solidFill>
          <a:schemeClr val="accent6">
            <a:lumMod val="75000"/>
          </a:schemeClr>
        </a:solidFill>
      </xdr:spPr>
      <xdr:style>
        <a:lnRef idx="3">
          <a:schemeClr val="lt1"/>
        </a:lnRef>
        <a:fillRef idx="1">
          <a:schemeClr val="accent6"/>
        </a:fillRef>
        <a:effectRef idx="1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40</xdr:col>
      <xdr:colOff>339726</xdr:colOff>
      <xdr:row>10</xdr:row>
      <xdr:rowOff>101600</xdr:rowOff>
    </xdr:from>
    <xdr:to>
      <xdr:col>41</xdr:col>
      <xdr:colOff>288926</xdr:colOff>
      <xdr:row>11</xdr:row>
      <xdr:rowOff>184150</xdr:rowOff>
    </xdr:to>
    <xdr:sp macro="" textlink="">
      <xdr:nvSpPr>
        <xdr:cNvPr id="19" name="32 Elipse"/>
        <xdr:cNvSpPr/>
      </xdr:nvSpPr>
      <xdr:spPr>
        <a:xfrm>
          <a:off x="20487006" y="1930400"/>
          <a:ext cx="337820" cy="265430"/>
        </a:xfrm>
        <a:prstGeom prst="ellipse">
          <a:avLst/>
        </a:prstGeom>
        <a:solidFill>
          <a:srgbClr val="00B05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 editAs="oneCell">
    <xdr:from>
      <xdr:col>41</xdr:col>
      <xdr:colOff>44450</xdr:colOff>
      <xdr:row>15</xdr:row>
      <xdr:rowOff>88900</xdr:rowOff>
    </xdr:from>
    <xdr:to>
      <xdr:col>42</xdr:col>
      <xdr:colOff>76201</xdr:colOff>
      <xdr:row>17</xdr:row>
      <xdr:rowOff>153246</xdr:rowOff>
    </xdr:to>
    <xdr:pic>
      <xdr:nvPicPr>
        <xdr:cNvPr id="20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BEBA8EAE-BF5A-486C-A8C5-ECC9F3942E4B}">
              <a14:imgProps xmlns:a14="http://schemas.microsoft.com/office/drawing/2010/main">
                <a14:imgLayer r:embed="rId9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580350" y="2832100"/>
          <a:ext cx="420371" cy="43010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1697553</xdr:colOff>
      <xdr:row>15</xdr:row>
      <xdr:rowOff>178419</xdr:rowOff>
    </xdr:from>
    <xdr:to>
      <xdr:col>2</xdr:col>
      <xdr:colOff>467014</xdr:colOff>
      <xdr:row>18</xdr:row>
      <xdr:rowOff>48244</xdr:rowOff>
    </xdr:to>
    <xdr:sp macro="" textlink="">
      <xdr:nvSpPr>
        <xdr:cNvPr id="21" name="36 Sol"/>
        <xdr:cNvSpPr/>
      </xdr:nvSpPr>
      <xdr:spPr>
        <a:xfrm>
          <a:off x="1903293" y="2921619"/>
          <a:ext cx="522061" cy="41846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42</xdr:col>
      <xdr:colOff>201204</xdr:colOff>
      <xdr:row>19</xdr:row>
      <xdr:rowOff>115412</xdr:rowOff>
    </xdr:from>
    <xdr:to>
      <xdr:col>43</xdr:col>
      <xdr:colOff>156813</xdr:colOff>
      <xdr:row>20</xdr:row>
      <xdr:rowOff>318612</xdr:rowOff>
    </xdr:to>
    <xdr:sp macro="" textlink="">
      <xdr:nvSpPr>
        <xdr:cNvPr id="22" name="43 Sol"/>
        <xdr:cNvSpPr/>
      </xdr:nvSpPr>
      <xdr:spPr>
        <a:xfrm>
          <a:off x="21125724" y="3590132"/>
          <a:ext cx="344229" cy="386080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75</xdr:col>
      <xdr:colOff>176679</xdr:colOff>
      <xdr:row>17</xdr:row>
      <xdr:rowOff>63686</xdr:rowOff>
    </xdr:from>
    <xdr:to>
      <xdr:col>76</xdr:col>
      <xdr:colOff>163979</xdr:colOff>
      <xdr:row>19</xdr:row>
      <xdr:rowOff>79187</xdr:rowOff>
    </xdr:to>
    <xdr:sp macro="" textlink="">
      <xdr:nvSpPr>
        <xdr:cNvPr id="23" name="50 Sol"/>
        <xdr:cNvSpPr/>
      </xdr:nvSpPr>
      <xdr:spPr>
        <a:xfrm>
          <a:off x="38848179" y="3172646"/>
          <a:ext cx="375920" cy="381261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75</xdr:col>
      <xdr:colOff>231107</xdr:colOff>
      <xdr:row>18</xdr:row>
      <xdr:rowOff>109084</xdr:rowOff>
    </xdr:from>
    <xdr:to>
      <xdr:col>76</xdr:col>
      <xdr:colOff>218408</xdr:colOff>
      <xdr:row>20</xdr:row>
      <xdr:rowOff>124585</xdr:rowOff>
    </xdr:to>
    <xdr:sp macro="" textlink="">
      <xdr:nvSpPr>
        <xdr:cNvPr id="24" name="51 Sol"/>
        <xdr:cNvSpPr/>
      </xdr:nvSpPr>
      <xdr:spPr>
        <a:xfrm>
          <a:off x="38902607" y="3400924"/>
          <a:ext cx="375921" cy="381261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75</xdr:col>
      <xdr:colOff>367840</xdr:colOff>
      <xdr:row>19</xdr:row>
      <xdr:rowOff>82571</xdr:rowOff>
    </xdr:from>
    <xdr:to>
      <xdr:col>76</xdr:col>
      <xdr:colOff>366026</xdr:colOff>
      <xdr:row>20</xdr:row>
      <xdr:rowOff>288573</xdr:rowOff>
    </xdr:to>
    <xdr:sp macro="" textlink="">
      <xdr:nvSpPr>
        <xdr:cNvPr id="25" name="52 Sol"/>
        <xdr:cNvSpPr/>
      </xdr:nvSpPr>
      <xdr:spPr>
        <a:xfrm>
          <a:off x="39039340" y="3557291"/>
          <a:ext cx="386806" cy="388882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75</xdr:col>
      <xdr:colOff>187325</xdr:colOff>
      <xdr:row>1</xdr:row>
      <xdr:rowOff>170180</xdr:rowOff>
    </xdr:from>
    <xdr:to>
      <xdr:col>76</xdr:col>
      <xdr:colOff>104775</xdr:colOff>
      <xdr:row>3</xdr:row>
      <xdr:rowOff>88900</xdr:rowOff>
    </xdr:to>
    <xdr:sp macro="" textlink="">
      <xdr:nvSpPr>
        <xdr:cNvPr id="26" name="54 Rectángulo"/>
        <xdr:cNvSpPr/>
      </xdr:nvSpPr>
      <xdr:spPr>
        <a:xfrm>
          <a:off x="38858825" y="353060"/>
          <a:ext cx="306070" cy="284480"/>
        </a:xfrm>
        <a:prstGeom prst="rect">
          <a:avLst/>
        </a:prstGeom>
        <a:solidFill>
          <a:schemeClr val="accent6">
            <a:lumMod val="75000"/>
          </a:schemeClr>
        </a:solidFill>
      </xdr:spPr>
      <xdr:style>
        <a:lnRef idx="3">
          <a:schemeClr val="lt1"/>
        </a:lnRef>
        <a:fillRef idx="1">
          <a:schemeClr val="accent6"/>
        </a:fillRef>
        <a:effectRef idx="1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 editAs="oneCell">
    <xdr:from>
      <xdr:col>76</xdr:col>
      <xdr:colOff>86714</xdr:colOff>
      <xdr:row>15</xdr:row>
      <xdr:rowOff>121145</xdr:rowOff>
    </xdr:from>
    <xdr:to>
      <xdr:col>77</xdr:col>
      <xdr:colOff>166089</xdr:colOff>
      <xdr:row>18</xdr:row>
      <xdr:rowOff>58244</xdr:rowOff>
    </xdr:to>
    <xdr:pic>
      <xdr:nvPicPr>
        <xdr:cNvPr id="27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BEBA8EAE-BF5A-486C-A8C5-ECC9F3942E4B}">
              <a14:imgProps xmlns:a14="http://schemas.microsoft.com/office/drawing/2010/main">
                <a14:imgLayer r:embed="rId11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146834" y="2864345"/>
          <a:ext cx="467995" cy="48573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41</xdr:col>
      <xdr:colOff>155575</xdr:colOff>
      <xdr:row>2</xdr:row>
      <xdr:rowOff>15875</xdr:rowOff>
    </xdr:from>
    <xdr:to>
      <xdr:col>42</xdr:col>
      <xdr:colOff>73025</xdr:colOff>
      <xdr:row>3</xdr:row>
      <xdr:rowOff>88900</xdr:rowOff>
    </xdr:to>
    <xdr:sp macro="" textlink="">
      <xdr:nvSpPr>
        <xdr:cNvPr id="28" name="67 Rectángulo"/>
        <xdr:cNvSpPr/>
      </xdr:nvSpPr>
      <xdr:spPr>
        <a:xfrm>
          <a:off x="20691475" y="381635"/>
          <a:ext cx="306070" cy="255905"/>
        </a:xfrm>
        <a:prstGeom prst="rect">
          <a:avLst/>
        </a:prstGeom>
        <a:solidFill>
          <a:schemeClr val="accent6">
            <a:lumMod val="75000"/>
          </a:schemeClr>
        </a:solidFill>
      </xdr:spPr>
      <xdr:style>
        <a:lnRef idx="3">
          <a:schemeClr val="lt1"/>
        </a:lnRef>
        <a:fillRef idx="1">
          <a:schemeClr val="accent6"/>
        </a:fillRef>
        <a:effectRef idx="1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52</xdr:col>
      <xdr:colOff>243693</xdr:colOff>
      <xdr:row>13</xdr:row>
      <xdr:rowOff>126464</xdr:rowOff>
    </xdr:from>
    <xdr:to>
      <xdr:col>53</xdr:col>
      <xdr:colOff>194706</xdr:colOff>
      <xdr:row>15</xdr:row>
      <xdr:rowOff>6318</xdr:rowOff>
    </xdr:to>
    <xdr:sp macro="" textlink="">
      <xdr:nvSpPr>
        <xdr:cNvPr id="29" name="73 Triángulo isósceles"/>
        <xdr:cNvSpPr/>
      </xdr:nvSpPr>
      <xdr:spPr>
        <a:xfrm>
          <a:off x="25320420" y="2467882"/>
          <a:ext cx="338941" cy="240072"/>
        </a:xfrm>
        <a:prstGeom prst="triangle">
          <a:avLst/>
        </a:prstGeom>
        <a:solidFill>
          <a:srgbClr val="00B0F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7</xdr:col>
      <xdr:colOff>184151</xdr:colOff>
      <xdr:row>1</xdr:row>
      <xdr:rowOff>168276</xdr:rowOff>
    </xdr:from>
    <xdr:to>
      <xdr:col>8</xdr:col>
      <xdr:colOff>120650</xdr:colOff>
      <xdr:row>3</xdr:row>
      <xdr:rowOff>88900</xdr:rowOff>
    </xdr:to>
    <xdr:sp macro="" textlink="">
      <xdr:nvSpPr>
        <xdr:cNvPr id="30" name="74 Rectángulo"/>
        <xdr:cNvSpPr/>
      </xdr:nvSpPr>
      <xdr:spPr>
        <a:xfrm>
          <a:off x="4443731" y="351156"/>
          <a:ext cx="325119" cy="286384"/>
        </a:xfrm>
        <a:prstGeom prst="rect">
          <a:avLst/>
        </a:prstGeom>
        <a:solidFill>
          <a:schemeClr val="accent6">
            <a:lumMod val="75000"/>
          </a:schemeClr>
        </a:solidFill>
      </xdr:spPr>
      <xdr:style>
        <a:lnRef idx="3">
          <a:schemeClr val="lt1"/>
        </a:lnRef>
        <a:fillRef idx="1">
          <a:schemeClr val="accent6"/>
        </a:fillRef>
        <a:effectRef idx="1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7</xdr:col>
      <xdr:colOff>29961</xdr:colOff>
      <xdr:row>6</xdr:row>
      <xdr:rowOff>14490</xdr:rowOff>
    </xdr:from>
    <xdr:to>
      <xdr:col>7</xdr:col>
      <xdr:colOff>355081</xdr:colOff>
      <xdr:row>7</xdr:row>
      <xdr:rowOff>72276</xdr:rowOff>
    </xdr:to>
    <xdr:sp macro="" textlink="">
      <xdr:nvSpPr>
        <xdr:cNvPr id="31" name="79 Triángulo isósceles"/>
        <xdr:cNvSpPr/>
      </xdr:nvSpPr>
      <xdr:spPr>
        <a:xfrm>
          <a:off x="4289541" y="1111770"/>
          <a:ext cx="325120" cy="240666"/>
        </a:xfrm>
        <a:prstGeom prst="triangle">
          <a:avLst/>
        </a:prstGeom>
        <a:solidFill>
          <a:srgbClr val="00B0F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 editAs="oneCell">
    <xdr:from>
      <xdr:col>0</xdr:col>
      <xdr:colOff>137929</xdr:colOff>
      <xdr:row>2</xdr:row>
      <xdr:rowOff>96958</xdr:rowOff>
    </xdr:from>
    <xdr:to>
      <xdr:col>2</xdr:col>
      <xdr:colOff>75989</xdr:colOff>
      <xdr:row>6</xdr:row>
      <xdr:rowOff>78760</xdr:rowOff>
    </xdr:to>
    <xdr:pic>
      <xdr:nvPicPr>
        <xdr:cNvPr id="32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137929" y="462718"/>
          <a:ext cx="1896400" cy="7133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229164</xdr:colOff>
      <xdr:row>16</xdr:row>
      <xdr:rowOff>89487</xdr:rowOff>
    </xdr:from>
    <xdr:to>
      <xdr:col>1</xdr:col>
      <xdr:colOff>1274893</xdr:colOff>
      <xdr:row>19</xdr:row>
      <xdr:rowOff>18986</xdr:rowOff>
    </xdr:to>
    <xdr:pic>
      <xdr:nvPicPr>
        <xdr:cNvPr id="33" name="86 Imagen" descr="CAMION SOYA.png"/>
        <xdr:cNvPicPr>
          <a:picLocks noChangeAspect="1"/>
        </xdr:cNvPicPr>
      </xdr:nvPicPr>
      <xdr:blipFill>
        <a:blip xmlns:r="http://schemas.openxmlformats.org/officeDocument/2006/relationships" r:embed="rId13" cstate="print"/>
        <a:stretch>
          <a:fillRect/>
        </a:stretch>
      </xdr:blipFill>
      <xdr:spPr>
        <a:xfrm>
          <a:off x="434904" y="3015567"/>
          <a:ext cx="1045729" cy="47813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</xdr:row>
      <xdr:rowOff>140360</xdr:rowOff>
    </xdr:from>
    <xdr:to>
      <xdr:col>2</xdr:col>
      <xdr:colOff>349252</xdr:colOff>
      <xdr:row>17</xdr:row>
      <xdr:rowOff>124486</xdr:rowOff>
    </xdr:to>
    <xdr:pic>
      <xdr:nvPicPr>
        <xdr:cNvPr id="34" name="Picture 2" descr="Resultado de imagen para boudicca ship"/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 flipH="1">
          <a:off x="0" y="2152040"/>
          <a:ext cx="2307592" cy="108140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6</xdr:col>
      <xdr:colOff>380720</xdr:colOff>
      <xdr:row>10</xdr:row>
      <xdr:rowOff>143816</xdr:rowOff>
    </xdr:from>
    <xdr:to>
      <xdr:col>7</xdr:col>
      <xdr:colOff>340805</xdr:colOff>
      <xdr:row>12</xdr:row>
      <xdr:rowOff>41309</xdr:rowOff>
    </xdr:to>
    <xdr:sp macro="" textlink="">
      <xdr:nvSpPr>
        <xdr:cNvPr id="35" name="104 Elipse"/>
        <xdr:cNvSpPr/>
      </xdr:nvSpPr>
      <xdr:spPr>
        <a:xfrm>
          <a:off x="4251680" y="1972616"/>
          <a:ext cx="348705" cy="263253"/>
        </a:xfrm>
        <a:prstGeom prst="ellipse">
          <a:avLst/>
        </a:prstGeom>
        <a:solidFill>
          <a:srgbClr val="00B05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 editAs="oneCell">
    <xdr:from>
      <xdr:col>20</xdr:col>
      <xdr:colOff>323727</xdr:colOff>
      <xdr:row>10</xdr:row>
      <xdr:rowOff>67171</xdr:rowOff>
    </xdr:from>
    <xdr:to>
      <xdr:col>23</xdr:col>
      <xdr:colOff>180811</xdr:colOff>
      <xdr:row>11</xdr:row>
      <xdr:rowOff>166962</xdr:rowOff>
    </xdr:to>
    <xdr:pic>
      <xdr:nvPicPr>
        <xdr:cNvPr id="36" name="107 Imagen" descr="CAMION SIN BORDE.png"/>
        <xdr:cNvPicPr>
          <a:picLocks noChangeAspect="1"/>
        </xdr:cNvPicPr>
      </xdr:nvPicPr>
      <xdr:blipFill>
        <a:blip xmlns:r="http://schemas.openxmlformats.org/officeDocument/2006/relationships" r:embed="rId15" cstate="print"/>
        <a:stretch>
          <a:fillRect/>
        </a:stretch>
      </xdr:blipFill>
      <xdr:spPr>
        <a:xfrm>
          <a:off x="10118891" y="1868262"/>
          <a:ext cx="1020865" cy="279900"/>
        </a:xfrm>
        <a:prstGeom prst="rect">
          <a:avLst/>
        </a:prstGeom>
      </xdr:spPr>
    </xdr:pic>
    <xdr:clientData/>
  </xdr:twoCellAnchor>
  <xdr:twoCellAnchor editAs="oneCell">
    <xdr:from>
      <xdr:col>3</xdr:col>
      <xdr:colOff>328360</xdr:colOff>
      <xdr:row>15</xdr:row>
      <xdr:rowOff>16539</xdr:rowOff>
    </xdr:from>
    <xdr:to>
      <xdr:col>4</xdr:col>
      <xdr:colOff>254701</xdr:colOff>
      <xdr:row>17</xdr:row>
      <xdr:rowOff>81673</xdr:rowOff>
    </xdr:to>
    <xdr:pic>
      <xdr:nvPicPr>
        <xdr:cNvPr id="37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04860" y="2759739"/>
          <a:ext cx="429261" cy="43089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29</xdr:col>
      <xdr:colOff>388505</xdr:colOff>
      <xdr:row>8</xdr:row>
      <xdr:rowOff>112858</xdr:rowOff>
    </xdr:from>
    <xdr:to>
      <xdr:col>29</xdr:col>
      <xdr:colOff>706004</xdr:colOff>
      <xdr:row>10</xdr:row>
      <xdr:rowOff>33482</xdr:rowOff>
    </xdr:to>
    <xdr:sp macro="" textlink="">
      <xdr:nvSpPr>
        <xdr:cNvPr id="38" name="117 Rectángulo"/>
        <xdr:cNvSpPr/>
      </xdr:nvSpPr>
      <xdr:spPr>
        <a:xfrm>
          <a:off x="14208414" y="1636858"/>
          <a:ext cx="317499" cy="301624"/>
        </a:xfrm>
        <a:prstGeom prst="rect">
          <a:avLst/>
        </a:prstGeom>
        <a:solidFill>
          <a:schemeClr val="accent6">
            <a:lumMod val="75000"/>
          </a:schemeClr>
        </a:solidFill>
      </xdr:spPr>
      <xdr:style>
        <a:lnRef idx="3">
          <a:schemeClr val="lt1"/>
        </a:lnRef>
        <a:fillRef idx="1">
          <a:schemeClr val="accent6"/>
        </a:fillRef>
        <a:effectRef idx="1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14</xdr:col>
      <xdr:colOff>55996</xdr:colOff>
      <xdr:row>6</xdr:row>
      <xdr:rowOff>178667</xdr:rowOff>
    </xdr:from>
    <xdr:to>
      <xdr:col>14</xdr:col>
      <xdr:colOff>373495</xdr:colOff>
      <xdr:row>8</xdr:row>
      <xdr:rowOff>99291</xdr:rowOff>
    </xdr:to>
    <xdr:sp macro="" textlink="">
      <xdr:nvSpPr>
        <xdr:cNvPr id="39" name="118 Rectángulo"/>
        <xdr:cNvSpPr/>
      </xdr:nvSpPr>
      <xdr:spPr>
        <a:xfrm>
          <a:off x="7017905" y="1321667"/>
          <a:ext cx="317499" cy="301624"/>
        </a:xfrm>
        <a:prstGeom prst="rect">
          <a:avLst/>
        </a:prstGeom>
        <a:solidFill>
          <a:schemeClr val="accent6">
            <a:lumMod val="75000"/>
          </a:schemeClr>
        </a:solidFill>
      </xdr:spPr>
      <xdr:style>
        <a:lnRef idx="3">
          <a:schemeClr val="lt1"/>
        </a:lnRef>
        <a:fillRef idx="1">
          <a:schemeClr val="accent6"/>
        </a:fillRef>
        <a:effectRef idx="1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17</xdr:col>
      <xdr:colOff>208396</xdr:colOff>
      <xdr:row>3</xdr:row>
      <xdr:rowOff>123249</xdr:rowOff>
    </xdr:from>
    <xdr:to>
      <xdr:col>18</xdr:col>
      <xdr:colOff>58304</xdr:colOff>
      <xdr:row>5</xdr:row>
      <xdr:rowOff>43873</xdr:rowOff>
    </xdr:to>
    <xdr:sp macro="" textlink="">
      <xdr:nvSpPr>
        <xdr:cNvPr id="40" name="119 Rectángulo"/>
        <xdr:cNvSpPr/>
      </xdr:nvSpPr>
      <xdr:spPr>
        <a:xfrm>
          <a:off x="8521123" y="694749"/>
          <a:ext cx="317499" cy="301624"/>
        </a:xfrm>
        <a:prstGeom prst="rect">
          <a:avLst/>
        </a:prstGeom>
        <a:solidFill>
          <a:schemeClr val="accent6">
            <a:lumMod val="75000"/>
          </a:schemeClr>
        </a:solidFill>
      </xdr:spPr>
      <xdr:style>
        <a:lnRef idx="3">
          <a:schemeClr val="lt1"/>
        </a:lnRef>
        <a:fillRef idx="1">
          <a:schemeClr val="accent6"/>
        </a:fillRef>
        <a:effectRef idx="1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17</xdr:col>
      <xdr:colOff>320906</xdr:colOff>
      <xdr:row>14</xdr:row>
      <xdr:rowOff>125327</xdr:rowOff>
    </xdr:from>
    <xdr:to>
      <xdr:col>18</xdr:col>
      <xdr:colOff>168045</xdr:colOff>
      <xdr:row>15</xdr:row>
      <xdr:rowOff>172722</xdr:rowOff>
    </xdr:to>
    <xdr:sp macro="" textlink="">
      <xdr:nvSpPr>
        <xdr:cNvPr id="41" name="120 Triángulo isósceles"/>
        <xdr:cNvSpPr/>
      </xdr:nvSpPr>
      <xdr:spPr>
        <a:xfrm>
          <a:off x="8855306" y="2646854"/>
          <a:ext cx="332048" cy="227504"/>
        </a:xfrm>
        <a:prstGeom prst="triangle">
          <a:avLst/>
        </a:prstGeom>
        <a:solidFill>
          <a:srgbClr val="00B0F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16</xdr:col>
      <xdr:colOff>2252</xdr:colOff>
      <xdr:row>11</xdr:row>
      <xdr:rowOff>128790</xdr:rowOff>
    </xdr:from>
    <xdr:to>
      <xdr:col>16</xdr:col>
      <xdr:colOff>334300</xdr:colOff>
      <xdr:row>13</xdr:row>
      <xdr:rowOff>6467</xdr:rowOff>
    </xdr:to>
    <xdr:sp macro="" textlink="">
      <xdr:nvSpPr>
        <xdr:cNvPr id="42" name="121 Triángulo isósceles"/>
        <xdr:cNvSpPr/>
      </xdr:nvSpPr>
      <xdr:spPr>
        <a:xfrm>
          <a:off x="8065597" y="2109990"/>
          <a:ext cx="332048" cy="237895"/>
        </a:xfrm>
        <a:prstGeom prst="triangle">
          <a:avLst/>
        </a:prstGeom>
        <a:solidFill>
          <a:srgbClr val="00B0F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14</xdr:col>
      <xdr:colOff>23034</xdr:colOff>
      <xdr:row>10</xdr:row>
      <xdr:rowOff>104544</xdr:rowOff>
    </xdr:from>
    <xdr:to>
      <xdr:col>14</xdr:col>
      <xdr:colOff>355081</xdr:colOff>
      <xdr:row>11</xdr:row>
      <xdr:rowOff>162330</xdr:rowOff>
    </xdr:to>
    <xdr:sp macro="" textlink="">
      <xdr:nvSpPr>
        <xdr:cNvPr id="43" name="122 Triángulo isósceles"/>
        <xdr:cNvSpPr/>
      </xdr:nvSpPr>
      <xdr:spPr>
        <a:xfrm>
          <a:off x="7158125" y="1905635"/>
          <a:ext cx="332047" cy="237895"/>
        </a:xfrm>
        <a:prstGeom prst="triangle">
          <a:avLst/>
        </a:prstGeom>
        <a:solidFill>
          <a:srgbClr val="00B0F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12</xdr:col>
      <xdr:colOff>313979</xdr:colOff>
      <xdr:row>7</xdr:row>
      <xdr:rowOff>24881</xdr:rowOff>
    </xdr:from>
    <xdr:to>
      <xdr:col>13</xdr:col>
      <xdr:colOff>258099</xdr:colOff>
      <xdr:row>8</xdr:row>
      <xdr:rowOff>82667</xdr:rowOff>
    </xdr:to>
    <xdr:sp macro="" textlink="">
      <xdr:nvSpPr>
        <xdr:cNvPr id="44" name="123 Triángulo isósceles"/>
        <xdr:cNvSpPr/>
      </xdr:nvSpPr>
      <xdr:spPr>
        <a:xfrm>
          <a:off x="6659361" y="1285645"/>
          <a:ext cx="332047" cy="237895"/>
        </a:xfrm>
        <a:prstGeom prst="triangle">
          <a:avLst/>
        </a:prstGeom>
        <a:solidFill>
          <a:srgbClr val="00B0F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19</xdr:col>
      <xdr:colOff>48211</xdr:colOff>
      <xdr:row>17</xdr:row>
      <xdr:rowOff>1807</xdr:rowOff>
    </xdr:from>
    <xdr:to>
      <xdr:col>20</xdr:col>
      <xdr:colOff>8296</xdr:colOff>
      <xdr:row>18</xdr:row>
      <xdr:rowOff>89800</xdr:rowOff>
    </xdr:to>
    <xdr:sp macro="" textlink="">
      <xdr:nvSpPr>
        <xdr:cNvPr id="45" name="124 Elipse"/>
        <xdr:cNvSpPr/>
      </xdr:nvSpPr>
      <xdr:spPr>
        <a:xfrm>
          <a:off x="9209529" y="3240307"/>
          <a:ext cx="341085" cy="278493"/>
        </a:xfrm>
        <a:prstGeom prst="ellipse">
          <a:avLst/>
        </a:prstGeom>
        <a:solidFill>
          <a:srgbClr val="00B05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15</xdr:col>
      <xdr:colOff>304520</xdr:colOff>
      <xdr:row>14</xdr:row>
      <xdr:rowOff>154207</xdr:rowOff>
    </xdr:from>
    <xdr:to>
      <xdr:col>16</xdr:col>
      <xdr:colOff>126059</xdr:colOff>
      <xdr:row>16</xdr:row>
      <xdr:rowOff>51700</xdr:rowOff>
    </xdr:to>
    <xdr:sp macro="" textlink="">
      <xdr:nvSpPr>
        <xdr:cNvPr id="46" name="125 Elipse"/>
        <xdr:cNvSpPr/>
      </xdr:nvSpPr>
      <xdr:spPr>
        <a:xfrm>
          <a:off x="7647429" y="2821207"/>
          <a:ext cx="341085" cy="278493"/>
        </a:xfrm>
        <a:prstGeom prst="ellipse">
          <a:avLst/>
        </a:prstGeom>
        <a:solidFill>
          <a:srgbClr val="00B05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66</xdr:col>
      <xdr:colOff>93238</xdr:colOff>
      <xdr:row>14</xdr:row>
      <xdr:rowOff>98788</xdr:rowOff>
    </xdr:from>
    <xdr:to>
      <xdr:col>66</xdr:col>
      <xdr:colOff>434323</xdr:colOff>
      <xdr:row>15</xdr:row>
      <xdr:rowOff>186781</xdr:rowOff>
    </xdr:to>
    <xdr:sp macro="" textlink="">
      <xdr:nvSpPr>
        <xdr:cNvPr id="47" name="126 Elipse"/>
        <xdr:cNvSpPr/>
      </xdr:nvSpPr>
      <xdr:spPr>
        <a:xfrm>
          <a:off x="33655874" y="2765788"/>
          <a:ext cx="341085" cy="278493"/>
        </a:xfrm>
        <a:prstGeom prst="ellipse">
          <a:avLst/>
        </a:prstGeom>
        <a:solidFill>
          <a:srgbClr val="00B05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31</xdr:col>
      <xdr:colOff>453457</xdr:colOff>
      <xdr:row>13</xdr:row>
      <xdr:rowOff>181916</xdr:rowOff>
    </xdr:from>
    <xdr:to>
      <xdr:col>32</xdr:col>
      <xdr:colOff>274997</xdr:colOff>
      <xdr:row>15</xdr:row>
      <xdr:rowOff>79409</xdr:rowOff>
    </xdr:to>
    <xdr:sp macro="" textlink="">
      <xdr:nvSpPr>
        <xdr:cNvPr id="48" name="127 Elipse"/>
        <xdr:cNvSpPr/>
      </xdr:nvSpPr>
      <xdr:spPr>
        <a:xfrm>
          <a:off x="16247639" y="2658416"/>
          <a:ext cx="341085" cy="278493"/>
        </a:xfrm>
        <a:prstGeom prst="ellipse">
          <a:avLst/>
        </a:prstGeom>
        <a:solidFill>
          <a:srgbClr val="00B05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2</xdr:col>
      <xdr:colOff>0</xdr:colOff>
      <xdr:row>16</xdr:row>
      <xdr:rowOff>0</xdr:rowOff>
    </xdr:from>
    <xdr:to>
      <xdr:col>2</xdr:col>
      <xdr:colOff>468086</xdr:colOff>
      <xdr:row>18</xdr:row>
      <xdr:rowOff>60325</xdr:rowOff>
    </xdr:to>
    <xdr:sp macro="" textlink="">
      <xdr:nvSpPr>
        <xdr:cNvPr id="49" name="128 Sol"/>
        <xdr:cNvSpPr/>
      </xdr:nvSpPr>
      <xdr:spPr>
        <a:xfrm>
          <a:off x="1958340" y="2926080"/>
          <a:ext cx="468086" cy="42608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2</xdr:col>
      <xdr:colOff>152400</xdr:colOff>
      <xdr:row>16</xdr:row>
      <xdr:rowOff>152400</xdr:rowOff>
    </xdr:from>
    <xdr:to>
      <xdr:col>3</xdr:col>
      <xdr:colOff>112486</xdr:colOff>
      <xdr:row>19</xdr:row>
      <xdr:rowOff>22225</xdr:rowOff>
    </xdr:to>
    <xdr:sp macro="" textlink="">
      <xdr:nvSpPr>
        <xdr:cNvPr id="50" name="129 Sol"/>
        <xdr:cNvSpPr/>
      </xdr:nvSpPr>
      <xdr:spPr>
        <a:xfrm>
          <a:off x="2110740" y="3078480"/>
          <a:ext cx="478246" cy="41846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2</xdr:col>
      <xdr:colOff>304800</xdr:colOff>
      <xdr:row>17</xdr:row>
      <xdr:rowOff>114300</xdr:rowOff>
    </xdr:from>
    <xdr:to>
      <xdr:col>3</xdr:col>
      <xdr:colOff>264886</xdr:colOff>
      <xdr:row>19</xdr:row>
      <xdr:rowOff>174625</xdr:rowOff>
    </xdr:to>
    <xdr:sp macro="" textlink="">
      <xdr:nvSpPr>
        <xdr:cNvPr id="51" name="130 Sol"/>
        <xdr:cNvSpPr/>
      </xdr:nvSpPr>
      <xdr:spPr>
        <a:xfrm>
          <a:off x="2263140" y="3223260"/>
          <a:ext cx="478246" cy="42608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2</xdr:col>
      <xdr:colOff>457200</xdr:colOff>
      <xdr:row>18</xdr:row>
      <xdr:rowOff>76200</xdr:rowOff>
    </xdr:from>
    <xdr:to>
      <xdr:col>3</xdr:col>
      <xdr:colOff>417286</xdr:colOff>
      <xdr:row>20</xdr:row>
      <xdr:rowOff>136525</xdr:rowOff>
    </xdr:to>
    <xdr:sp macro="" textlink="">
      <xdr:nvSpPr>
        <xdr:cNvPr id="52" name="131 Sol"/>
        <xdr:cNvSpPr/>
      </xdr:nvSpPr>
      <xdr:spPr>
        <a:xfrm>
          <a:off x="2415540" y="3368040"/>
          <a:ext cx="478246" cy="42608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3</xdr:col>
      <xdr:colOff>101600</xdr:colOff>
      <xdr:row>19</xdr:row>
      <xdr:rowOff>38100</xdr:rowOff>
    </xdr:from>
    <xdr:to>
      <xdr:col>4</xdr:col>
      <xdr:colOff>77561</xdr:colOff>
      <xdr:row>20</xdr:row>
      <xdr:rowOff>288925</xdr:rowOff>
    </xdr:to>
    <xdr:sp macro="" textlink="">
      <xdr:nvSpPr>
        <xdr:cNvPr id="53" name="132 Sol"/>
        <xdr:cNvSpPr/>
      </xdr:nvSpPr>
      <xdr:spPr>
        <a:xfrm>
          <a:off x="2578100" y="3512820"/>
          <a:ext cx="478881" cy="43370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3</xdr:col>
      <xdr:colOff>66674</xdr:colOff>
      <xdr:row>16</xdr:row>
      <xdr:rowOff>123825</xdr:rowOff>
    </xdr:from>
    <xdr:to>
      <xdr:col>4</xdr:col>
      <xdr:colOff>31749</xdr:colOff>
      <xdr:row>18</xdr:row>
      <xdr:rowOff>184150</xdr:rowOff>
    </xdr:to>
    <xdr:sp macro="" textlink="">
      <xdr:nvSpPr>
        <xdr:cNvPr id="54" name="133 Sol"/>
        <xdr:cNvSpPr/>
      </xdr:nvSpPr>
      <xdr:spPr>
        <a:xfrm>
          <a:off x="2543174" y="3049905"/>
          <a:ext cx="467995" cy="42608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3</xdr:col>
      <xdr:colOff>219074</xdr:colOff>
      <xdr:row>17</xdr:row>
      <xdr:rowOff>85725</xdr:rowOff>
    </xdr:from>
    <xdr:to>
      <xdr:col>4</xdr:col>
      <xdr:colOff>184149</xdr:colOff>
      <xdr:row>19</xdr:row>
      <xdr:rowOff>146050</xdr:rowOff>
    </xdr:to>
    <xdr:sp macro="" textlink="">
      <xdr:nvSpPr>
        <xdr:cNvPr id="55" name="134 Sol"/>
        <xdr:cNvSpPr/>
      </xdr:nvSpPr>
      <xdr:spPr>
        <a:xfrm>
          <a:off x="2695574" y="3194685"/>
          <a:ext cx="467995" cy="42608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3</xdr:col>
      <xdr:colOff>371474</xdr:colOff>
      <xdr:row>18</xdr:row>
      <xdr:rowOff>47625</xdr:rowOff>
    </xdr:from>
    <xdr:to>
      <xdr:col>4</xdr:col>
      <xdr:colOff>336549</xdr:colOff>
      <xdr:row>20</xdr:row>
      <xdr:rowOff>107950</xdr:rowOff>
    </xdr:to>
    <xdr:sp macro="" textlink="">
      <xdr:nvSpPr>
        <xdr:cNvPr id="56" name="135 Sol"/>
        <xdr:cNvSpPr/>
      </xdr:nvSpPr>
      <xdr:spPr>
        <a:xfrm>
          <a:off x="2847974" y="3339465"/>
          <a:ext cx="467995" cy="42608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4</xdr:col>
      <xdr:colOff>31749</xdr:colOff>
      <xdr:row>19</xdr:row>
      <xdr:rowOff>9525</xdr:rowOff>
    </xdr:from>
    <xdr:to>
      <xdr:col>4</xdr:col>
      <xdr:colOff>488949</xdr:colOff>
      <xdr:row>20</xdr:row>
      <xdr:rowOff>260350</xdr:rowOff>
    </xdr:to>
    <xdr:sp macro="" textlink="">
      <xdr:nvSpPr>
        <xdr:cNvPr id="57" name="136 Sol"/>
        <xdr:cNvSpPr/>
      </xdr:nvSpPr>
      <xdr:spPr>
        <a:xfrm>
          <a:off x="3011169" y="3484245"/>
          <a:ext cx="457200" cy="43370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 editAs="oneCell">
    <xdr:from>
      <xdr:col>3</xdr:col>
      <xdr:colOff>480760</xdr:colOff>
      <xdr:row>15</xdr:row>
      <xdr:rowOff>168939</xdr:rowOff>
    </xdr:from>
    <xdr:to>
      <xdr:col>4</xdr:col>
      <xdr:colOff>407101</xdr:colOff>
      <xdr:row>18</xdr:row>
      <xdr:rowOff>43573</xdr:rowOff>
    </xdr:to>
    <xdr:pic>
      <xdr:nvPicPr>
        <xdr:cNvPr id="58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57260" y="2912139"/>
          <a:ext cx="429261" cy="4232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141035</xdr:colOff>
      <xdr:row>16</xdr:row>
      <xdr:rowOff>130839</xdr:rowOff>
    </xdr:from>
    <xdr:to>
      <xdr:col>5</xdr:col>
      <xdr:colOff>67376</xdr:colOff>
      <xdr:row>19</xdr:row>
      <xdr:rowOff>5473</xdr:rowOff>
    </xdr:to>
    <xdr:pic>
      <xdr:nvPicPr>
        <xdr:cNvPr id="59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0455" y="3056919"/>
          <a:ext cx="429261" cy="4232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28</xdr:col>
      <xdr:colOff>556672</xdr:colOff>
      <xdr:row>14</xdr:row>
      <xdr:rowOff>162013</xdr:rowOff>
    </xdr:from>
    <xdr:to>
      <xdr:col>28</xdr:col>
      <xdr:colOff>981777</xdr:colOff>
      <xdr:row>17</xdr:row>
      <xdr:rowOff>47037</xdr:rowOff>
    </xdr:to>
    <xdr:pic>
      <xdr:nvPicPr>
        <xdr:cNvPr id="60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649217" y="2683540"/>
          <a:ext cx="425105" cy="42535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30</xdr:col>
      <xdr:colOff>487398</xdr:colOff>
      <xdr:row>13</xdr:row>
      <xdr:rowOff>26931</xdr:rowOff>
    </xdr:from>
    <xdr:to>
      <xdr:col>31</xdr:col>
      <xdr:colOff>289049</xdr:colOff>
      <xdr:row>15</xdr:row>
      <xdr:rowOff>92065</xdr:rowOff>
    </xdr:to>
    <xdr:pic>
      <xdr:nvPicPr>
        <xdr:cNvPr id="61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073762" y="2368349"/>
          <a:ext cx="425105" cy="42535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16</xdr:col>
      <xdr:colOff>438619</xdr:colOff>
      <xdr:row>11</xdr:row>
      <xdr:rowOff>44249</xdr:rowOff>
    </xdr:from>
    <xdr:to>
      <xdr:col>17</xdr:col>
      <xdr:colOff>392957</xdr:colOff>
      <xdr:row>13</xdr:row>
      <xdr:rowOff>119774</xdr:rowOff>
    </xdr:to>
    <xdr:pic>
      <xdr:nvPicPr>
        <xdr:cNvPr id="62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01964" y="2025449"/>
          <a:ext cx="425393" cy="43574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41</xdr:col>
      <xdr:colOff>311150</xdr:colOff>
      <xdr:row>2</xdr:row>
      <xdr:rowOff>158750</xdr:rowOff>
    </xdr:from>
    <xdr:to>
      <xdr:col>42</xdr:col>
      <xdr:colOff>228600</xdr:colOff>
      <xdr:row>4</xdr:row>
      <xdr:rowOff>41275</xdr:rowOff>
    </xdr:to>
    <xdr:sp macro="" textlink="">
      <xdr:nvSpPr>
        <xdr:cNvPr id="63" name="142 Rectángulo"/>
        <xdr:cNvSpPr/>
      </xdr:nvSpPr>
      <xdr:spPr>
        <a:xfrm>
          <a:off x="20847050" y="524510"/>
          <a:ext cx="306070" cy="248285"/>
        </a:xfrm>
        <a:prstGeom prst="rect">
          <a:avLst/>
        </a:prstGeom>
        <a:solidFill>
          <a:schemeClr val="accent6">
            <a:lumMod val="75000"/>
          </a:schemeClr>
        </a:solidFill>
      </xdr:spPr>
      <xdr:style>
        <a:lnRef idx="3">
          <a:schemeClr val="lt1"/>
        </a:lnRef>
        <a:fillRef idx="1">
          <a:schemeClr val="accent6"/>
        </a:fillRef>
        <a:effectRef idx="1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42</xdr:col>
      <xdr:colOff>82550</xdr:colOff>
      <xdr:row>3</xdr:row>
      <xdr:rowOff>120650</xdr:rowOff>
    </xdr:from>
    <xdr:to>
      <xdr:col>43</xdr:col>
      <xdr:colOff>0</xdr:colOff>
      <xdr:row>5</xdr:row>
      <xdr:rowOff>3175</xdr:rowOff>
    </xdr:to>
    <xdr:sp macro="" textlink="">
      <xdr:nvSpPr>
        <xdr:cNvPr id="64" name="143 Rectángulo"/>
        <xdr:cNvSpPr/>
      </xdr:nvSpPr>
      <xdr:spPr>
        <a:xfrm>
          <a:off x="21007070" y="669290"/>
          <a:ext cx="306070" cy="248285"/>
        </a:xfrm>
        <a:prstGeom prst="rect">
          <a:avLst/>
        </a:prstGeom>
        <a:solidFill>
          <a:schemeClr val="accent6">
            <a:lumMod val="75000"/>
          </a:schemeClr>
        </a:solidFill>
      </xdr:spPr>
      <xdr:style>
        <a:lnRef idx="3">
          <a:schemeClr val="lt1"/>
        </a:lnRef>
        <a:fillRef idx="1">
          <a:schemeClr val="accent6"/>
        </a:fillRef>
        <a:effectRef idx="1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63</xdr:col>
      <xdr:colOff>754496</xdr:colOff>
      <xdr:row>8</xdr:row>
      <xdr:rowOff>186459</xdr:rowOff>
    </xdr:from>
    <xdr:to>
      <xdr:col>63</xdr:col>
      <xdr:colOff>1052946</xdr:colOff>
      <xdr:row>10</xdr:row>
      <xdr:rowOff>68984</xdr:rowOff>
    </xdr:to>
    <xdr:sp macro="" textlink="">
      <xdr:nvSpPr>
        <xdr:cNvPr id="65" name="144 Rectángulo"/>
        <xdr:cNvSpPr/>
      </xdr:nvSpPr>
      <xdr:spPr>
        <a:xfrm>
          <a:off x="31459632" y="1710459"/>
          <a:ext cx="298450" cy="263525"/>
        </a:xfrm>
        <a:prstGeom prst="rect">
          <a:avLst/>
        </a:prstGeom>
        <a:solidFill>
          <a:schemeClr val="accent6">
            <a:lumMod val="75000"/>
          </a:schemeClr>
        </a:solidFill>
      </xdr:spPr>
      <xdr:style>
        <a:lnRef idx="3">
          <a:schemeClr val="lt1"/>
        </a:lnRef>
        <a:fillRef idx="1">
          <a:schemeClr val="accent6"/>
        </a:fillRef>
        <a:effectRef idx="1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52</xdr:col>
      <xdr:colOff>300759</xdr:colOff>
      <xdr:row>3</xdr:row>
      <xdr:rowOff>113723</xdr:rowOff>
    </xdr:from>
    <xdr:to>
      <xdr:col>53</xdr:col>
      <xdr:colOff>218209</xdr:colOff>
      <xdr:row>4</xdr:row>
      <xdr:rowOff>186748</xdr:rowOff>
    </xdr:to>
    <xdr:sp macro="" textlink="">
      <xdr:nvSpPr>
        <xdr:cNvPr id="66" name="145 Rectángulo"/>
        <xdr:cNvSpPr/>
      </xdr:nvSpPr>
      <xdr:spPr>
        <a:xfrm>
          <a:off x="24754032" y="685223"/>
          <a:ext cx="298450" cy="263525"/>
        </a:xfrm>
        <a:prstGeom prst="rect">
          <a:avLst/>
        </a:prstGeom>
        <a:solidFill>
          <a:schemeClr val="accent6">
            <a:lumMod val="75000"/>
          </a:schemeClr>
        </a:solidFill>
      </xdr:spPr>
      <xdr:style>
        <a:lnRef idx="3">
          <a:schemeClr val="lt1"/>
        </a:lnRef>
        <a:fillRef idx="1">
          <a:schemeClr val="accent6"/>
        </a:fillRef>
        <a:effectRef idx="1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61</xdr:col>
      <xdr:colOff>541564</xdr:colOff>
      <xdr:row>15</xdr:row>
      <xdr:rowOff>102219</xdr:rowOff>
    </xdr:from>
    <xdr:to>
      <xdr:col>62</xdr:col>
      <xdr:colOff>90796</xdr:colOff>
      <xdr:row>16</xdr:row>
      <xdr:rowOff>162181</xdr:rowOff>
    </xdr:to>
    <xdr:sp macro="" textlink="">
      <xdr:nvSpPr>
        <xdr:cNvPr id="67" name="146 Triángulo isósceles"/>
        <xdr:cNvSpPr/>
      </xdr:nvSpPr>
      <xdr:spPr>
        <a:xfrm>
          <a:off x="29469855" y="2803855"/>
          <a:ext cx="338941" cy="240071"/>
        </a:xfrm>
        <a:prstGeom prst="triangle">
          <a:avLst/>
        </a:prstGeom>
        <a:solidFill>
          <a:srgbClr val="00B0F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57</xdr:col>
      <xdr:colOff>28946</xdr:colOff>
      <xdr:row>15</xdr:row>
      <xdr:rowOff>36411</xdr:rowOff>
    </xdr:from>
    <xdr:to>
      <xdr:col>57</xdr:col>
      <xdr:colOff>367887</xdr:colOff>
      <xdr:row>16</xdr:row>
      <xdr:rowOff>96373</xdr:rowOff>
    </xdr:to>
    <xdr:sp macro="" textlink="">
      <xdr:nvSpPr>
        <xdr:cNvPr id="68" name="147 Triángulo isósceles"/>
        <xdr:cNvSpPr/>
      </xdr:nvSpPr>
      <xdr:spPr>
        <a:xfrm>
          <a:off x="27045310" y="2738047"/>
          <a:ext cx="338941" cy="240071"/>
        </a:xfrm>
        <a:prstGeom prst="triangle">
          <a:avLst/>
        </a:prstGeom>
        <a:solidFill>
          <a:srgbClr val="00B0F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48</xdr:col>
      <xdr:colOff>243693</xdr:colOff>
      <xdr:row>6</xdr:row>
      <xdr:rowOff>36409</xdr:rowOff>
    </xdr:from>
    <xdr:to>
      <xdr:col>49</xdr:col>
      <xdr:colOff>194706</xdr:colOff>
      <xdr:row>7</xdr:row>
      <xdr:rowOff>85980</xdr:rowOff>
    </xdr:to>
    <xdr:sp macro="" textlink="">
      <xdr:nvSpPr>
        <xdr:cNvPr id="69" name="148 Triángulo isósceles"/>
        <xdr:cNvSpPr/>
      </xdr:nvSpPr>
      <xdr:spPr>
        <a:xfrm>
          <a:off x="23644020" y="1117064"/>
          <a:ext cx="338941" cy="229680"/>
        </a:xfrm>
        <a:prstGeom prst="triangle">
          <a:avLst/>
        </a:prstGeom>
        <a:solidFill>
          <a:srgbClr val="00B0F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50</xdr:col>
      <xdr:colOff>229838</xdr:colOff>
      <xdr:row>11</xdr:row>
      <xdr:rowOff>150710</xdr:rowOff>
    </xdr:from>
    <xdr:to>
      <xdr:col>51</xdr:col>
      <xdr:colOff>56161</xdr:colOff>
      <xdr:row>13</xdr:row>
      <xdr:rowOff>20172</xdr:rowOff>
    </xdr:to>
    <xdr:sp macro="" textlink="">
      <xdr:nvSpPr>
        <xdr:cNvPr id="70" name="149 Triángulo isósceles"/>
        <xdr:cNvSpPr/>
      </xdr:nvSpPr>
      <xdr:spPr>
        <a:xfrm>
          <a:off x="24406020" y="2131910"/>
          <a:ext cx="338941" cy="229680"/>
        </a:xfrm>
        <a:prstGeom prst="triangle">
          <a:avLst/>
        </a:prstGeom>
        <a:solidFill>
          <a:srgbClr val="00B0F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47</xdr:col>
      <xdr:colOff>396092</xdr:colOff>
      <xdr:row>9</xdr:row>
      <xdr:rowOff>168027</xdr:rowOff>
    </xdr:from>
    <xdr:to>
      <xdr:col>48</xdr:col>
      <xdr:colOff>333251</xdr:colOff>
      <xdr:row>11</xdr:row>
      <xdr:rowOff>47880</xdr:rowOff>
    </xdr:to>
    <xdr:sp macro="" textlink="">
      <xdr:nvSpPr>
        <xdr:cNvPr id="71" name="150 Triángulo isósceles"/>
        <xdr:cNvSpPr/>
      </xdr:nvSpPr>
      <xdr:spPr>
        <a:xfrm>
          <a:off x="23394637" y="1789009"/>
          <a:ext cx="338941" cy="240071"/>
        </a:xfrm>
        <a:prstGeom prst="triangle">
          <a:avLst/>
        </a:prstGeom>
        <a:solidFill>
          <a:srgbClr val="00B0F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54</xdr:col>
      <xdr:colOff>145762</xdr:colOff>
      <xdr:row>16</xdr:row>
      <xdr:rowOff>132772</xdr:rowOff>
    </xdr:from>
    <xdr:to>
      <xdr:col>55</xdr:col>
      <xdr:colOff>94962</xdr:colOff>
      <xdr:row>18</xdr:row>
      <xdr:rowOff>24822</xdr:rowOff>
    </xdr:to>
    <xdr:sp macro="" textlink="">
      <xdr:nvSpPr>
        <xdr:cNvPr id="72" name="151 Elipse"/>
        <xdr:cNvSpPr/>
      </xdr:nvSpPr>
      <xdr:spPr>
        <a:xfrm>
          <a:off x="25361035" y="3180772"/>
          <a:ext cx="330200" cy="273050"/>
        </a:xfrm>
        <a:prstGeom prst="ellipse">
          <a:avLst/>
        </a:prstGeom>
        <a:solidFill>
          <a:srgbClr val="00B05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49</xdr:col>
      <xdr:colOff>211572</xdr:colOff>
      <xdr:row>13</xdr:row>
      <xdr:rowOff>8081</xdr:rowOff>
    </xdr:from>
    <xdr:to>
      <xdr:col>50</xdr:col>
      <xdr:colOff>160772</xdr:colOff>
      <xdr:row>14</xdr:row>
      <xdr:rowOff>90631</xdr:rowOff>
    </xdr:to>
    <xdr:sp macro="" textlink="">
      <xdr:nvSpPr>
        <xdr:cNvPr id="73" name="152 Elipse"/>
        <xdr:cNvSpPr/>
      </xdr:nvSpPr>
      <xdr:spPr>
        <a:xfrm>
          <a:off x="23400617" y="2484581"/>
          <a:ext cx="330200" cy="273050"/>
        </a:xfrm>
        <a:prstGeom prst="ellipse">
          <a:avLst/>
        </a:prstGeom>
        <a:solidFill>
          <a:srgbClr val="00B05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46</xdr:col>
      <xdr:colOff>173472</xdr:colOff>
      <xdr:row>10</xdr:row>
      <xdr:rowOff>108527</xdr:rowOff>
    </xdr:from>
    <xdr:to>
      <xdr:col>47</xdr:col>
      <xdr:colOff>122672</xdr:colOff>
      <xdr:row>12</xdr:row>
      <xdr:rowOff>577</xdr:rowOff>
    </xdr:to>
    <xdr:sp macro="" textlink="">
      <xdr:nvSpPr>
        <xdr:cNvPr id="74" name="153 Elipse"/>
        <xdr:cNvSpPr/>
      </xdr:nvSpPr>
      <xdr:spPr>
        <a:xfrm>
          <a:off x="22202199" y="2013527"/>
          <a:ext cx="330200" cy="273050"/>
        </a:xfrm>
        <a:prstGeom prst="ellipse">
          <a:avLst/>
        </a:prstGeom>
        <a:solidFill>
          <a:srgbClr val="00B05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47</xdr:col>
      <xdr:colOff>308554</xdr:colOff>
      <xdr:row>11</xdr:row>
      <xdr:rowOff>139700</xdr:rowOff>
    </xdr:from>
    <xdr:to>
      <xdr:col>48</xdr:col>
      <xdr:colOff>240436</xdr:colOff>
      <xdr:row>13</xdr:row>
      <xdr:rowOff>31750</xdr:rowOff>
    </xdr:to>
    <xdr:sp macro="" textlink="">
      <xdr:nvSpPr>
        <xdr:cNvPr id="75" name="154 Elipse"/>
        <xdr:cNvSpPr/>
      </xdr:nvSpPr>
      <xdr:spPr>
        <a:xfrm>
          <a:off x="22718281" y="2235200"/>
          <a:ext cx="330200" cy="273050"/>
        </a:xfrm>
        <a:prstGeom prst="ellipse">
          <a:avLst/>
        </a:prstGeom>
        <a:solidFill>
          <a:srgbClr val="00B05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64</xdr:col>
      <xdr:colOff>893907</xdr:colOff>
      <xdr:row>12</xdr:row>
      <xdr:rowOff>32327</xdr:rowOff>
    </xdr:from>
    <xdr:to>
      <xdr:col>65</xdr:col>
      <xdr:colOff>115744</xdr:colOff>
      <xdr:row>13</xdr:row>
      <xdr:rowOff>114877</xdr:rowOff>
    </xdr:to>
    <xdr:sp macro="" textlink="">
      <xdr:nvSpPr>
        <xdr:cNvPr id="76" name="155 Elipse"/>
        <xdr:cNvSpPr/>
      </xdr:nvSpPr>
      <xdr:spPr>
        <a:xfrm>
          <a:off x="32672771" y="2318327"/>
          <a:ext cx="330200" cy="273050"/>
        </a:xfrm>
        <a:prstGeom prst="ellipse">
          <a:avLst/>
        </a:prstGeom>
        <a:solidFill>
          <a:srgbClr val="00B05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36</xdr:col>
      <xdr:colOff>422274</xdr:colOff>
      <xdr:row>15</xdr:row>
      <xdr:rowOff>161925</xdr:rowOff>
    </xdr:from>
    <xdr:to>
      <xdr:col>37</xdr:col>
      <xdr:colOff>371474</xdr:colOff>
      <xdr:row>18</xdr:row>
      <xdr:rowOff>31750</xdr:rowOff>
    </xdr:to>
    <xdr:sp macro="" textlink="">
      <xdr:nvSpPr>
        <xdr:cNvPr id="77" name="156 Sol"/>
        <xdr:cNvSpPr/>
      </xdr:nvSpPr>
      <xdr:spPr>
        <a:xfrm>
          <a:off x="18740754" y="2905125"/>
          <a:ext cx="452120" cy="41846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35</xdr:col>
      <xdr:colOff>1697553</xdr:colOff>
      <xdr:row>15</xdr:row>
      <xdr:rowOff>178419</xdr:rowOff>
    </xdr:from>
    <xdr:to>
      <xdr:col>36</xdr:col>
      <xdr:colOff>467014</xdr:colOff>
      <xdr:row>18</xdr:row>
      <xdr:rowOff>48244</xdr:rowOff>
    </xdr:to>
    <xdr:sp macro="" textlink="">
      <xdr:nvSpPr>
        <xdr:cNvPr id="78" name="157 Sol"/>
        <xdr:cNvSpPr/>
      </xdr:nvSpPr>
      <xdr:spPr>
        <a:xfrm>
          <a:off x="18316773" y="2921619"/>
          <a:ext cx="468721" cy="41846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 editAs="oneCell">
    <xdr:from>
      <xdr:col>37</xdr:col>
      <xdr:colOff>328360</xdr:colOff>
      <xdr:row>15</xdr:row>
      <xdr:rowOff>16539</xdr:rowOff>
    </xdr:from>
    <xdr:to>
      <xdr:col>38</xdr:col>
      <xdr:colOff>254701</xdr:colOff>
      <xdr:row>17</xdr:row>
      <xdr:rowOff>81673</xdr:rowOff>
    </xdr:to>
    <xdr:pic>
      <xdr:nvPicPr>
        <xdr:cNvPr id="79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149760" y="2759739"/>
          <a:ext cx="383541" cy="43089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36</xdr:col>
      <xdr:colOff>0</xdr:colOff>
      <xdr:row>16</xdr:row>
      <xdr:rowOff>0</xdr:rowOff>
    </xdr:from>
    <xdr:to>
      <xdr:col>36</xdr:col>
      <xdr:colOff>468086</xdr:colOff>
      <xdr:row>18</xdr:row>
      <xdr:rowOff>60325</xdr:rowOff>
    </xdr:to>
    <xdr:sp macro="" textlink="">
      <xdr:nvSpPr>
        <xdr:cNvPr id="80" name="159 Sol"/>
        <xdr:cNvSpPr/>
      </xdr:nvSpPr>
      <xdr:spPr>
        <a:xfrm>
          <a:off x="18318480" y="2926080"/>
          <a:ext cx="468086" cy="42608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36</xdr:col>
      <xdr:colOff>152400</xdr:colOff>
      <xdr:row>16</xdr:row>
      <xdr:rowOff>152400</xdr:rowOff>
    </xdr:from>
    <xdr:to>
      <xdr:col>37</xdr:col>
      <xdr:colOff>112486</xdr:colOff>
      <xdr:row>19</xdr:row>
      <xdr:rowOff>22225</xdr:rowOff>
    </xdr:to>
    <xdr:sp macro="" textlink="">
      <xdr:nvSpPr>
        <xdr:cNvPr id="81" name="160 Sol"/>
        <xdr:cNvSpPr/>
      </xdr:nvSpPr>
      <xdr:spPr>
        <a:xfrm>
          <a:off x="18470880" y="3078480"/>
          <a:ext cx="463006" cy="41846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36</xdr:col>
      <xdr:colOff>304800</xdr:colOff>
      <xdr:row>17</xdr:row>
      <xdr:rowOff>114300</xdr:rowOff>
    </xdr:from>
    <xdr:to>
      <xdr:col>37</xdr:col>
      <xdr:colOff>264886</xdr:colOff>
      <xdr:row>19</xdr:row>
      <xdr:rowOff>174625</xdr:rowOff>
    </xdr:to>
    <xdr:sp macro="" textlink="">
      <xdr:nvSpPr>
        <xdr:cNvPr id="82" name="161 Sol"/>
        <xdr:cNvSpPr/>
      </xdr:nvSpPr>
      <xdr:spPr>
        <a:xfrm>
          <a:off x="18623280" y="3223260"/>
          <a:ext cx="463006" cy="42608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36</xdr:col>
      <xdr:colOff>457200</xdr:colOff>
      <xdr:row>18</xdr:row>
      <xdr:rowOff>76200</xdr:rowOff>
    </xdr:from>
    <xdr:to>
      <xdr:col>37</xdr:col>
      <xdr:colOff>417286</xdr:colOff>
      <xdr:row>20</xdr:row>
      <xdr:rowOff>136525</xdr:rowOff>
    </xdr:to>
    <xdr:sp macro="" textlink="">
      <xdr:nvSpPr>
        <xdr:cNvPr id="83" name="162 Sol"/>
        <xdr:cNvSpPr/>
      </xdr:nvSpPr>
      <xdr:spPr>
        <a:xfrm>
          <a:off x="18775680" y="3368040"/>
          <a:ext cx="463006" cy="42608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37</xdr:col>
      <xdr:colOff>101600</xdr:colOff>
      <xdr:row>19</xdr:row>
      <xdr:rowOff>38100</xdr:rowOff>
    </xdr:from>
    <xdr:to>
      <xdr:col>38</xdr:col>
      <xdr:colOff>77561</xdr:colOff>
      <xdr:row>20</xdr:row>
      <xdr:rowOff>288925</xdr:rowOff>
    </xdr:to>
    <xdr:sp macro="" textlink="">
      <xdr:nvSpPr>
        <xdr:cNvPr id="84" name="163 Sol"/>
        <xdr:cNvSpPr/>
      </xdr:nvSpPr>
      <xdr:spPr>
        <a:xfrm>
          <a:off x="18923000" y="3512820"/>
          <a:ext cx="433161" cy="43370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37</xdr:col>
      <xdr:colOff>66674</xdr:colOff>
      <xdr:row>16</xdr:row>
      <xdr:rowOff>123825</xdr:rowOff>
    </xdr:from>
    <xdr:to>
      <xdr:col>38</xdr:col>
      <xdr:colOff>31749</xdr:colOff>
      <xdr:row>18</xdr:row>
      <xdr:rowOff>184150</xdr:rowOff>
    </xdr:to>
    <xdr:sp macro="" textlink="">
      <xdr:nvSpPr>
        <xdr:cNvPr id="85" name="164 Sol"/>
        <xdr:cNvSpPr/>
      </xdr:nvSpPr>
      <xdr:spPr>
        <a:xfrm>
          <a:off x="18888074" y="3049905"/>
          <a:ext cx="422275" cy="42608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37</xdr:col>
      <xdr:colOff>219074</xdr:colOff>
      <xdr:row>17</xdr:row>
      <xdr:rowOff>85725</xdr:rowOff>
    </xdr:from>
    <xdr:to>
      <xdr:col>38</xdr:col>
      <xdr:colOff>184149</xdr:colOff>
      <xdr:row>19</xdr:row>
      <xdr:rowOff>146050</xdr:rowOff>
    </xdr:to>
    <xdr:sp macro="" textlink="">
      <xdr:nvSpPr>
        <xdr:cNvPr id="86" name="165 Sol"/>
        <xdr:cNvSpPr/>
      </xdr:nvSpPr>
      <xdr:spPr>
        <a:xfrm>
          <a:off x="19040474" y="3194685"/>
          <a:ext cx="422275" cy="42608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37</xdr:col>
      <xdr:colOff>371474</xdr:colOff>
      <xdr:row>18</xdr:row>
      <xdr:rowOff>47625</xdr:rowOff>
    </xdr:from>
    <xdr:to>
      <xdr:col>38</xdr:col>
      <xdr:colOff>336549</xdr:colOff>
      <xdr:row>20</xdr:row>
      <xdr:rowOff>107950</xdr:rowOff>
    </xdr:to>
    <xdr:sp macro="" textlink="">
      <xdr:nvSpPr>
        <xdr:cNvPr id="87" name="166 Sol"/>
        <xdr:cNvSpPr/>
      </xdr:nvSpPr>
      <xdr:spPr>
        <a:xfrm>
          <a:off x="19192874" y="3339465"/>
          <a:ext cx="422275" cy="42608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38</xdr:col>
      <xdr:colOff>31749</xdr:colOff>
      <xdr:row>19</xdr:row>
      <xdr:rowOff>9525</xdr:rowOff>
    </xdr:from>
    <xdr:to>
      <xdr:col>38</xdr:col>
      <xdr:colOff>488949</xdr:colOff>
      <xdr:row>20</xdr:row>
      <xdr:rowOff>260350</xdr:rowOff>
    </xdr:to>
    <xdr:sp macro="" textlink="">
      <xdr:nvSpPr>
        <xdr:cNvPr id="88" name="167 Sol"/>
        <xdr:cNvSpPr/>
      </xdr:nvSpPr>
      <xdr:spPr>
        <a:xfrm>
          <a:off x="19310349" y="3484245"/>
          <a:ext cx="449580" cy="43370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 editAs="oneCell">
    <xdr:from>
      <xdr:col>37</xdr:col>
      <xdr:colOff>480760</xdr:colOff>
      <xdr:row>15</xdr:row>
      <xdr:rowOff>168939</xdr:rowOff>
    </xdr:from>
    <xdr:to>
      <xdr:col>38</xdr:col>
      <xdr:colOff>407101</xdr:colOff>
      <xdr:row>18</xdr:row>
      <xdr:rowOff>43573</xdr:rowOff>
    </xdr:to>
    <xdr:pic>
      <xdr:nvPicPr>
        <xdr:cNvPr id="89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279300" y="2912139"/>
          <a:ext cx="406401" cy="4232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38</xdr:col>
      <xdr:colOff>141035</xdr:colOff>
      <xdr:row>16</xdr:row>
      <xdr:rowOff>130839</xdr:rowOff>
    </xdr:from>
    <xdr:to>
      <xdr:col>39</xdr:col>
      <xdr:colOff>67376</xdr:colOff>
      <xdr:row>19</xdr:row>
      <xdr:rowOff>5473</xdr:rowOff>
    </xdr:to>
    <xdr:pic>
      <xdr:nvPicPr>
        <xdr:cNvPr id="90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419635" y="3056919"/>
          <a:ext cx="406401" cy="4232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38</xdr:col>
      <xdr:colOff>293435</xdr:colOff>
      <xdr:row>17</xdr:row>
      <xdr:rowOff>92739</xdr:rowOff>
    </xdr:from>
    <xdr:to>
      <xdr:col>39</xdr:col>
      <xdr:colOff>219776</xdr:colOff>
      <xdr:row>19</xdr:row>
      <xdr:rowOff>157873</xdr:rowOff>
    </xdr:to>
    <xdr:pic>
      <xdr:nvPicPr>
        <xdr:cNvPr id="91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572035" y="3201699"/>
          <a:ext cx="406401" cy="43089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38</xdr:col>
      <xdr:colOff>445835</xdr:colOff>
      <xdr:row>18</xdr:row>
      <xdr:rowOff>54639</xdr:rowOff>
    </xdr:from>
    <xdr:to>
      <xdr:col>39</xdr:col>
      <xdr:colOff>372176</xdr:colOff>
      <xdr:row>20</xdr:row>
      <xdr:rowOff>119773</xdr:rowOff>
    </xdr:to>
    <xdr:pic>
      <xdr:nvPicPr>
        <xdr:cNvPr id="92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724435" y="3346479"/>
          <a:ext cx="406401" cy="43089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39</xdr:col>
      <xdr:colOff>106110</xdr:colOff>
      <xdr:row>19</xdr:row>
      <xdr:rowOff>16539</xdr:rowOff>
    </xdr:from>
    <xdr:to>
      <xdr:col>40</xdr:col>
      <xdr:colOff>143576</xdr:colOff>
      <xdr:row>20</xdr:row>
      <xdr:rowOff>272173</xdr:rowOff>
    </xdr:to>
    <xdr:pic>
      <xdr:nvPicPr>
        <xdr:cNvPr id="93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864770" y="3491259"/>
          <a:ext cx="426086" cy="43851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75</xdr:col>
      <xdr:colOff>3175</xdr:colOff>
      <xdr:row>1</xdr:row>
      <xdr:rowOff>53975</xdr:rowOff>
    </xdr:from>
    <xdr:to>
      <xdr:col>75</xdr:col>
      <xdr:colOff>301625</xdr:colOff>
      <xdr:row>2</xdr:row>
      <xdr:rowOff>127000</xdr:rowOff>
    </xdr:to>
    <xdr:sp macro="" textlink="">
      <xdr:nvSpPr>
        <xdr:cNvPr id="94" name="173 Rectángulo"/>
        <xdr:cNvSpPr/>
      </xdr:nvSpPr>
      <xdr:spPr>
        <a:xfrm>
          <a:off x="38674675" y="236855"/>
          <a:ext cx="298450" cy="255905"/>
        </a:xfrm>
        <a:prstGeom prst="rect">
          <a:avLst/>
        </a:prstGeom>
        <a:solidFill>
          <a:schemeClr val="accent6">
            <a:lumMod val="75000"/>
          </a:schemeClr>
        </a:solidFill>
      </xdr:spPr>
      <xdr:style>
        <a:lnRef idx="3">
          <a:schemeClr val="lt1"/>
        </a:lnRef>
        <a:fillRef idx="1">
          <a:schemeClr val="accent6"/>
        </a:fillRef>
        <a:effectRef idx="1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75</xdr:col>
      <xdr:colOff>155575</xdr:colOff>
      <xdr:row>2</xdr:row>
      <xdr:rowOff>15875</xdr:rowOff>
    </xdr:from>
    <xdr:to>
      <xdr:col>76</xdr:col>
      <xdr:colOff>73025</xdr:colOff>
      <xdr:row>3</xdr:row>
      <xdr:rowOff>88900</xdr:rowOff>
    </xdr:to>
    <xdr:sp macro="" textlink="">
      <xdr:nvSpPr>
        <xdr:cNvPr id="95" name="174 Rectángulo"/>
        <xdr:cNvSpPr/>
      </xdr:nvSpPr>
      <xdr:spPr>
        <a:xfrm>
          <a:off x="38827075" y="381635"/>
          <a:ext cx="306070" cy="255905"/>
        </a:xfrm>
        <a:prstGeom prst="rect">
          <a:avLst/>
        </a:prstGeom>
        <a:solidFill>
          <a:schemeClr val="accent6">
            <a:lumMod val="75000"/>
          </a:schemeClr>
        </a:solidFill>
      </xdr:spPr>
      <xdr:style>
        <a:lnRef idx="3">
          <a:schemeClr val="lt1"/>
        </a:lnRef>
        <a:fillRef idx="1">
          <a:schemeClr val="accent6"/>
        </a:fillRef>
        <a:effectRef idx="1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75</xdr:col>
      <xdr:colOff>311150</xdr:colOff>
      <xdr:row>2</xdr:row>
      <xdr:rowOff>158750</xdr:rowOff>
    </xdr:from>
    <xdr:to>
      <xdr:col>76</xdr:col>
      <xdr:colOff>228600</xdr:colOff>
      <xdr:row>4</xdr:row>
      <xdr:rowOff>41275</xdr:rowOff>
    </xdr:to>
    <xdr:sp macro="" textlink="">
      <xdr:nvSpPr>
        <xdr:cNvPr id="96" name="176 Rectángulo"/>
        <xdr:cNvSpPr/>
      </xdr:nvSpPr>
      <xdr:spPr>
        <a:xfrm>
          <a:off x="38982650" y="524510"/>
          <a:ext cx="306070" cy="248285"/>
        </a:xfrm>
        <a:prstGeom prst="rect">
          <a:avLst/>
        </a:prstGeom>
        <a:solidFill>
          <a:schemeClr val="accent6">
            <a:lumMod val="75000"/>
          </a:schemeClr>
        </a:solidFill>
      </xdr:spPr>
      <xdr:style>
        <a:lnRef idx="3">
          <a:schemeClr val="lt1"/>
        </a:lnRef>
        <a:fillRef idx="1">
          <a:schemeClr val="accent6"/>
        </a:fillRef>
        <a:effectRef idx="1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76</xdr:col>
      <xdr:colOff>82550</xdr:colOff>
      <xdr:row>3</xdr:row>
      <xdr:rowOff>120650</xdr:rowOff>
    </xdr:from>
    <xdr:to>
      <xdr:col>77</xdr:col>
      <xdr:colOff>0</xdr:colOff>
      <xdr:row>5</xdr:row>
      <xdr:rowOff>3175</xdr:rowOff>
    </xdr:to>
    <xdr:sp macro="" textlink="">
      <xdr:nvSpPr>
        <xdr:cNvPr id="97" name="177 Rectángulo"/>
        <xdr:cNvSpPr/>
      </xdr:nvSpPr>
      <xdr:spPr>
        <a:xfrm>
          <a:off x="39142670" y="669290"/>
          <a:ext cx="306070" cy="248285"/>
        </a:xfrm>
        <a:prstGeom prst="rect">
          <a:avLst/>
        </a:prstGeom>
        <a:solidFill>
          <a:schemeClr val="accent6">
            <a:lumMod val="75000"/>
          </a:schemeClr>
        </a:solidFill>
      </xdr:spPr>
      <xdr:style>
        <a:lnRef idx="3">
          <a:schemeClr val="lt1"/>
        </a:lnRef>
        <a:fillRef idx="1">
          <a:schemeClr val="accent6"/>
        </a:fillRef>
        <a:effectRef idx="1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76</xdr:col>
      <xdr:colOff>234950</xdr:colOff>
      <xdr:row>4</xdr:row>
      <xdr:rowOff>82550</xdr:rowOff>
    </xdr:from>
    <xdr:to>
      <xdr:col>77</xdr:col>
      <xdr:colOff>152400</xdr:colOff>
      <xdr:row>5</xdr:row>
      <xdr:rowOff>155575</xdr:rowOff>
    </xdr:to>
    <xdr:sp macro="" textlink="">
      <xdr:nvSpPr>
        <xdr:cNvPr id="98" name="178 Rectángulo"/>
        <xdr:cNvSpPr/>
      </xdr:nvSpPr>
      <xdr:spPr>
        <a:xfrm>
          <a:off x="39295070" y="814070"/>
          <a:ext cx="306070" cy="255905"/>
        </a:xfrm>
        <a:prstGeom prst="rect">
          <a:avLst/>
        </a:prstGeom>
        <a:solidFill>
          <a:schemeClr val="accent6">
            <a:lumMod val="75000"/>
          </a:schemeClr>
        </a:solidFill>
      </xdr:spPr>
      <xdr:style>
        <a:lnRef idx="3">
          <a:schemeClr val="lt1"/>
        </a:lnRef>
        <a:fillRef idx="1">
          <a:schemeClr val="accent6"/>
        </a:fillRef>
        <a:effectRef idx="1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97</xdr:col>
      <xdr:colOff>941532</xdr:colOff>
      <xdr:row>8</xdr:row>
      <xdr:rowOff>148359</xdr:rowOff>
    </xdr:from>
    <xdr:to>
      <xdr:col>98</xdr:col>
      <xdr:colOff>79664</xdr:colOff>
      <xdr:row>10</xdr:row>
      <xdr:rowOff>30884</xdr:rowOff>
    </xdr:to>
    <xdr:sp macro="" textlink="">
      <xdr:nvSpPr>
        <xdr:cNvPr id="99" name="179 Rectángulo"/>
        <xdr:cNvSpPr/>
      </xdr:nvSpPr>
      <xdr:spPr>
        <a:xfrm>
          <a:off x="49830759" y="1672359"/>
          <a:ext cx="298450" cy="263525"/>
        </a:xfrm>
        <a:prstGeom prst="rect">
          <a:avLst/>
        </a:prstGeom>
        <a:solidFill>
          <a:schemeClr val="accent6">
            <a:lumMod val="75000"/>
          </a:schemeClr>
        </a:solidFill>
      </xdr:spPr>
      <xdr:style>
        <a:lnRef idx="3">
          <a:schemeClr val="lt1"/>
        </a:lnRef>
        <a:fillRef idx="1">
          <a:schemeClr val="accent6"/>
        </a:fillRef>
        <a:effectRef idx="1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94</xdr:col>
      <xdr:colOff>409947</xdr:colOff>
      <xdr:row>15</xdr:row>
      <xdr:rowOff>140318</xdr:rowOff>
    </xdr:from>
    <xdr:to>
      <xdr:col>95</xdr:col>
      <xdr:colOff>83870</xdr:colOff>
      <xdr:row>17</xdr:row>
      <xdr:rowOff>20171</xdr:rowOff>
    </xdr:to>
    <xdr:sp macro="" textlink="">
      <xdr:nvSpPr>
        <xdr:cNvPr id="100" name="181 Triángulo isósceles"/>
        <xdr:cNvSpPr/>
      </xdr:nvSpPr>
      <xdr:spPr>
        <a:xfrm>
          <a:off x="47279874" y="2841954"/>
          <a:ext cx="338941" cy="240072"/>
        </a:xfrm>
        <a:prstGeom prst="triangle">
          <a:avLst/>
        </a:prstGeom>
        <a:solidFill>
          <a:srgbClr val="00B0F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86</xdr:col>
      <xdr:colOff>335395</xdr:colOff>
      <xdr:row>3</xdr:row>
      <xdr:rowOff>96405</xdr:rowOff>
    </xdr:from>
    <xdr:to>
      <xdr:col>87</xdr:col>
      <xdr:colOff>252845</xdr:colOff>
      <xdr:row>4</xdr:row>
      <xdr:rowOff>169430</xdr:rowOff>
    </xdr:to>
    <xdr:sp macro="" textlink="">
      <xdr:nvSpPr>
        <xdr:cNvPr id="101" name="182 Rectángulo"/>
        <xdr:cNvSpPr/>
      </xdr:nvSpPr>
      <xdr:spPr>
        <a:xfrm>
          <a:off x="42609077" y="667905"/>
          <a:ext cx="298450" cy="263525"/>
        </a:xfrm>
        <a:prstGeom prst="rect">
          <a:avLst/>
        </a:prstGeom>
        <a:solidFill>
          <a:schemeClr val="accent6">
            <a:lumMod val="75000"/>
          </a:schemeClr>
        </a:solidFill>
      </xdr:spPr>
      <xdr:style>
        <a:lnRef idx="3">
          <a:schemeClr val="lt1"/>
        </a:lnRef>
        <a:fillRef idx="1">
          <a:schemeClr val="accent6"/>
        </a:fillRef>
        <a:effectRef idx="1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83</xdr:col>
      <xdr:colOff>84365</xdr:colOff>
      <xdr:row>10</xdr:row>
      <xdr:rowOff>19092</xdr:rowOff>
    </xdr:from>
    <xdr:to>
      <xdr:col>83</xdr:col>
      <xdr:colOff>423306</xdr:colOff>
      <xdr:row>11</xdr:row>
      <xdr:rowOff>79054</xdr:rowOff>
    </xdr:to>
    <xdr:sp macro="" textlink="">
      <xdr:nvSpPr>
        <xdr:cNvPr id="102" name="183 Triángulo isósceles"/>
        <xdr:cNvSpPr/>
      </xdr:nvSpPr>
      <xdr:spPr>
        <a:xfrm>
          <a:off x="41952801" y="1820183"/>
          <a:ext cx="338941" cy="240071"/>
        </a:xfrm>
        <a:prstGeom prst="triangle">
          <a:avLst/>
        </a:prstGeom>
        <a:solidFill>
          <a:srgbClr val="00B0F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100</xdr:col>
      <xdr:colOff>278328</xdr:colOff>
      <xdr:row>13</xdr:row>
      <xdr:rowOff>119538</xdr:rowOff>
    </xdr:from>
    <xdr:to>
      <xdr:col>101</xdr:col>
      <xdr:colOff>118506</xdr:colOff>
      <xdr:row>14</xdr:row>
      <xdr:rowOff>179500</xdr:rowOff>
    </xdr:to>
    <xdr:sp macro="" textlink="">
      <xdr:nvSpPr>
        <xdr:cNvPr id="103" name="184 Triángulo isósceles"/>
        <xdr:cNvSpPr/>
      </xdr:nvSpPr>
      <xdr:spPr>
        <a:xfrm>
          <a:off x="53355092" y="2460956"/>
          <a:ext cx="338941" cy="240071"/>
        </a:xfrm>
        <a:prstGeom prst="triangle">
          <a:avLst/>
        </a:prstGeom>
        <a:solidFill>
          <a:srgbClr val="00B0F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86</xdr:col>
      <xdr:colOff>312965</xdr:colOff>
      <xdr:row>14</xdr:row>
      <xdr:rowOff>64118</xdr:rowOff>
    </xdr:from>
    <xdr:to>
      <xdr:col>87</xdr:col>
      <xdr:colOff>263980</xdr:colOff>
      <xdr:row>15</xdr:row>
      <xdr:rowOff>113689</xdr:rowOff>
    </xdr:to>
    <xdr:sp macro="" textlink="">
      <xdr:nvSpPr>
        <xdr:cNvPr id="104" name="185 Triángulo isósceles"/>
        <xdr:cNvSpPr/>
      </xdr:nvSpPr>
      <xdr:spPr>
        <a:xfrm>
          <a:off x="43649983" y="2585645"/>
          <a:ext cx="338942" cy="229680"/>
        </a:xfrm>
        <a:prstGeom prst="triangle">
          <a:avLst/>
        </a:prstGeom>
        <a:solidFill>
          <a:srgbClr val="00B0F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83</xdr:col>
      <xdr:colOff>146710</xdr:colOff>
      <xdr:row>6</xdr:row>
      <xdr:rowOff>81437</xdr:rowOff>
    </xdr:from>
    <xdr:to>
      <xdr:col>83</xdr:col>
      <xdr:colOff>485652</xdr:colOff>
      <xdr:row>7</xdr:row>
      <xdr:rowOff>131008</xdr:rowOff>
    </xdr:to>
    <xdr:sp macro="" textlink="">
      <xdr:nvSpPr>
        <xdr:cNvPr id="105" name="186 Triángulo isósceles"/>
        <xdr:cNvSpPr/>
      </xdr:nvSpPr>
      <xdr:spPr>
        <a:xfrm>
          <a:off x="42015146" y="1162092"/>
          <a:ext cx="338942" cy="229680"/>
        </a:xfrm>
        <a:prstGeom prst="triangle">
          <a:avLst/>
        </a:prstGeom>
        <a:solidFill>
          <a:srgbClr val="00B0F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85</xdr:col>
      <xdr:colOff>257547</xdr:colOff>
      <xdr:row>11</xdr:row>
      <xdr:rowOff>126464</xdr:rowOff>
    </xdr:from>
    <xdr:to>
      <xdr:col>86</xdr:col>
      <xdr:colOff>208562</xdr:colOff>
      <xdr:row>13</xdr:row>
      <xdr:rowOff>6317</xdr:rowOff>
    </xdr:to>
    <xdr:sp macro="" textlink="">
      <xdr:nvSpPr>
        <xdr:cNvPr id="106" name="187 Triángulo isósceles"/>
        <xdr:cNvSpPr/>
      </xdr:nvSpPr>
      <xdr:spPr>
        <a:xfrm>
          <a:off x="43206638" y="2107664"/>
          <a:ext cx="338942" cy="240071"/>
        </a:xfrm>
        <a:prstGeom prst="triangle">
          <a:avLst/>
        </a:prstGeom>
        <a:solidFill>
          <a:srgbClr val="00B0F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74</xdr:col>
      <xdr:colOff>339726</xdr:colOff>
      <xdr:row>10</xdr:row>
      <xdr:rowOff>101600</xdr:rowOff>
    </xdr:from>
    <xdr:to>
      <xdr:col>75</xdr:col>
      <xdr:colOff>288926</xdr:colOff>
      <xdr:row>11</xdr:row>
      <xdr:rowOff>184150</xdr:rowOff>
    </xdr:to>
    <xdr:sp macro="" textlink="">
      <xdr:nvSpPr>
        <xdr:cNvPr id="107" name="188 Elipse"/>
        <xdr:cNvSpPr/>
      </xdr:nvSpPr>
      <xdr:spPr>
        <a:xfrm>
          <a:off x="38622606" y="1930400"/>
          <a:ext cx="337820" cy="265430"/>
        </a:xfrm>
        <a:prstGeom prst="ellipse">
          <a:avLst/>
        </a:prstGeom>
        <a:solidFill>
          <a:srgbClr val="00B05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75</xdr:col>
      <xdr:colOff>111126</xdr:colOff>
      <xdr:row>11</xdr:row>
      <xdr:rowOff>63500</xdr:rowOff>
    </xdr:from>
    <xdr:to>
      <xdr:col>76</xdr:col>
      <xdr:colOff>60326</xdr:colOff>
      <xdr:row>12</xdr:row>
      <xdr:rowOff>146050</xdr:rowOff>
    </xdr:to>
    <xdr:sp macro="" textlink="">
      <xdr:nvSpPr>
        <xdr:cNvPr id="108" name="189 Elipse"/>
        <xdr:cNvSpPr/>
      </xdr:nvSpPr>
      <xdr:spPr>
        <a:xfrm>
          <a:off x="38782626" y="2075180"/>
          <a:ext cx="337820" cy="265430"/>
        </a:xfrm>
        <a:prstGeom prst="ellipse">
          <a:avLst/>
        </a:prstGeom>
        <a:solidFill>
          <a:srgbClr val="00B05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75</xdr:col>
      <xdr:colOff>263526</xdr:colOff>
      <xdr:row>12</xdr:row>
      <xdr:rowOff>25400</xdr:rowOff>
    </xdr:from>
    <xdr:to>
      <xdr:col>76</xdr:col>
      <xdr:colOff>212726</xdr:colOff>
      <xdr:row>13</xdr:row>
      <xdr:rowOff>107950</xdr:rowOff>
    </xdr:to>
    <xdr:sp macro="" textlink="">
      <xdr:nvSpPr>
        <xdr:cNvPr id="109" name="190 Elipse"/>
        <xdr:cNvSpPr/>
      </xdr:nvSpPr>
      <xdr:spPr>
        <a:xfrm>
          <a:off x="38935026" y="2219960"/>
          <a:ext cx="337820" cy="265430"/>
        </a:xfrm>
        <a:prstGeom prst="ellipse">
          <a:avLst/>
        </a:prstGeom>
        <a:solidFill>
          <a:srgbClr val="00B05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76</xdr:col>
      <xdr:colOff>34926</xdr:colOff>
      <xdr:row>12</xdr:row>
      <xdr:rowOff>177800</xdr:rowOff>
    </xdr:from>
    <xdr:to>
      <xdr:col>76</xdr:col>
      <xdr:colOff>365126</xdr:colOff>
      <xdr:row>14</xdr:row>
      <xdr:rowOff>69850</xdr:rowOff>
    </xdr:to>
    <xdr:sp macro="" textlink="">
      <xdr:nvSpPr>
        <xdr:cNvPr id="110" name="191 Elipse"/>
        <xdr:cNvSpPr/>
      </xdr:nvSpPr>
      <xdr:spPr>
        <a:xfrm>
          <a:off x="39095046" y="2372360"/>
          <a:ext cx="330200" cy="257810"/>
        </a:xfrm>
        <a:prstGeom prst="ellipse">
          <a:avLst/>
        </a:prstGeom>
        <a:solidFill>
          <a:srgbClr val="00B05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76</xdr:col>
      <xdr:colOff>187326</xdr:colOff>
      <xdr:row>13</xdr:row>
      <xdr:rowOff>139700</xdr:rowOff>
    </xdr:from>
    <xdr:to>
      <xdr:col>77</xdr:col>
      <xdr:colOff>136526</xdr:colOff>
      <xdr:row>15</xdr:row>
      <xdr:rowOff>31750</xdr:rowOff>
    </xdr:to>
    <xdr:sp macro="" textlink="">
      <xdr:nvSpPr>
        <xdr:cNvPr id="111" name="192 Elipse"/>
        <xdr:cNvSpPr/>
      </xdr:nvSpPr>
      <xdr:spPr>
        <a:xfrm>
          <a:off x="39247446" y="2517140"/>
          <a:ext cx="337820" cy="257810"/>
        </a:xfrm>
        <a:prstGeom prst="ellipse">
          <a:avLst/>
        </a:prstGeom>
        <a:solidFill>
          <a:srgbClr val="00B05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90</xdr:col>
      <xdr:colOff>62634</xdr:colOff>
      <xdr:row>17</xdr:row>
      <xdr:rowOff>4617</xdr:rowOff>
    </xdr:from>
    <xdr:to>
      <xdr:col>90</xdr:col>
      <xdr:colOff>399762</xdr:colOff>
      <xdr:row>18</xdr:row>
      <xdr:rowOff>87167</xdr:rowOff>
    </xdr:to>
    <xdr:sp macro="" textlink="">
      <xdr:nvSpPr>
        <xdr:cNvPr id="112" name="193 Elipse"/>
        <xdr:cNvSpPr/>
      </xdr:nvSpPr>
      <xdr:spPr>
        <a:xfrm>
          <a:off x="44895943" y="3066472"/>
          <a:ext cx="337128" cy="262659"/>
        </a:xfrm>
        <a:prstGeom prst="ellipse">
          <a:avLst/>
        </a:prstGeom>
        <a:solidFill>
          <a:srgbClr val="00B05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70</xdr:col>
      <xdr:colOff>422274</xdr:colOff>
      <xdr:row>15</xdr:row>
      <xdr:rowOff>161925</xdr:rowOff>
    </xdr:from>
    <xdr:to>
      <xdr:col>71</xdr:col>
      <xdr:colOff>371474</xdr:colOff>
      <xdr:row>18</xdr:row>
      <xdr:rowOff>31750</xdr:rowOff>
    </xdr:to>
    <xdr:sp macro="" textlink="">
      <xdr:nvSpPr>
        <xdr:cNvPr id="113" name="194 Sol"/>
        <xdr:cNvSpPr/>
      </xdr:nvSpPr>
      <xdr:spPr>
        <a:xfrm>
          <a:off x="36807774" y="2905125"/>
          <a:ext cx="452120" cy="41846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69</xdr:col>
      <xdr:colOff>1697553</xdr:colOff>
      <xdr:row>15</xdr:row>
      <xdr:rowOff>178419</xdr:rowOff>
    </xdr:from>
    <xdr:to>
      <xdr:col>70</xdr:col>
      <xdr:colOff>467014</xdr:colOff>
      <xdr:row>18</xdr:row>
      <xdr:rowOff>48244</xdr:rowOff>
    </xdr:to>
    <xdr:sp macro="" textlink="">
      <xdr:nvSpPr>
        <xdr:cNvPr id="114" name="195 Sol"/>
        <xdr:cNvSpPr/>
      </xdr:nvSpPr>
      <xdr:spPr>
        <a:xfrm>
          <a:off x="36383793" y="2921619"/>
          <a:ext cx="468721" cy="41846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 editAs="oneCell">
    <xdr:from>
      <xdr:col>71</xdr:col>
      <xdr:colOff>328360</xdr:colOff>
      <xdr:row>15</xdr:row>
      <xdr:rowOff>16539</xdr:rowOff>
    </xdr:from>
    <xdr:to>
      <xdr:col>72</xdr:col>
      <xdr:colOff>254701</xdr:colOff>
      <xdr:row>17</xdr:row>
      <xdr:rowOff>81673</xdr:rowOff>
    </xdr:to>
    <xdr:pic>
      <xdr:nvPicPr>
        <xdr:cNvPr id="115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216780" y="2759739"/>
          <a:ext cx="429261" cy="43089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70</xdr:col>
      <xdr:colOff>0</xdr:colOff>
      <xdr:row>16</xdr:row>
      <xdr:rowOff>0</xdr:rowOff>
    </xdr:from>
    <xdr:to>
      <xdr:col>70</xdr:col>
      <xdr:colOff>468086</xdr:colOff>
      <xdr:row>18</xdr:row>
      <xdr:rowOff>60325</xdr:rowOff>
    </xdr:to>
    <xdr:sp macro="" textlink="">
      <xdr:nvSpPr>
        <xdr:cNvPr id="116" name="197 Sol"/>
        <xdr:cNvSpPr/>
      </xdr:nvSpPr>
      <xdr:spPr>
        <a:xfrm>
          <a:off x="36385500" y="2926080"/>
          <a:ext cx="468086" cy="42608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70</xdr:col>
      <xdr:colOff>152400</xdr:colOff>
      <xdr:row>16</xdr:row>
      <xdr:rowOff>152400</xdr:rowOff>
    </xdr:from>
    <xdr:to>
      <xdr:col>71</xdr:col>
      <xdr:colOff>112486</xdr:colOff>
      <xdr:row>19</xdr:row>
      <xdr:rowOff>22225</xdr:rowOff>
    </xdr:to>
    <xdr:sp macro="" textlink="">
      <xdr:nvSpPr>
        <xdr:cNvPr id="117" name="198 Sol"/>
        <xdr:cNvSpPr/>
      </xdr:nvSpPr>
      <xdr:spPr>
        <a:xfrm>
          <a:off x="36537900" y="3078480"/>
          <a:ext cx="463006" cy="41846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70</xdr:col>
      <xdr:colOff>304800</xdr:colOff>
      <xdr:row>17</xdr:row>
      <xdr:rowOff>114300</xdr:rowOff>
    </xdr:from>
    <xdr:to>
      <xdr:col>71</xdr:col>
      <xdr:colOff>264886</xdr:colOff>
      <xdr:row>19</xdr:row>
      <xdr:rowOff>174625</xdr:rowOff>
    </xdr:to>
    <xdr:sp macro="" textlink="">
      <xdr:nvSpPr>
        <xdr:cNvPr id="118" name="199 Sol"/>
        <xdr:cNvSpPr/>
      </xdr:nvSpPr>
      <xdr:spPr>
        <a:xfrm>
          <a:off x="36690300" y="3223260"/>
          <a:ext cx="463006" cy="42608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70</xdr:col>
      <xdr:colOff>457200</xdr:colOff>
      <xdr:row>18</xdr:row>
      <xdr:rowOff>76200</xdr:rowOff>
    </xdr:from>
    <xdr:to>
      <xdr:col>71</xdr:col>
      <xdr:colOff>417286</xdr:colOff>
      <xdr:row>20</xdr:row>
      <xdr:rowOff>136525</xdr:rowOff>
    </xdr:to>
    <xdr:sp macro="" textlink="">
      <xdr:nvSpPr>
        <xdr:cNvPr id="119" name="200 Sol"/>
        <xdr:cNvSpPr/>
      </xdr:nvSpPr>
      <xdr:spPr>
        <a:xfrm>
          <a:off x="36842700" y="3368040"/>
          <a:ext cx="463006" cy="42608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71</xdr:col>
      <xdr:colOff>101600</xdr:colOff>
      <xdr:row>19</xdr:row>
      <xdr:rowOff>38100</xdr:rowOff>
    </xdr:from>
    <xdr:to>
      <xdr:col>72</xdr:col>
      <xdr:colOff>77561</xdr:colOff>
      <xdr:row>20</xdr:row>
      <xdr:rowOff>288925</xdr:rowOff>
    </xdr:to>
    <xdr:sp macro="" textlink="">
      <xdr:nvSpPr>
        <xdr:cNvPr id="120" name="201 Sol"/>
        <xdr:cNvSpPr/>
      </xdr:nvSpPr>
      <xdr:spPr>
        <a:xfrm>
          <a:off x="36990020" y="3512820"/>
          <a:ext cx="478881" cy="43370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71</xdr:col>
      <xdr:colOff>66674</xdr:colOff>
      <xdr:row>16</xdr:row>
      <xdr:rowOff>123825</xdr:rowOff>
    </xdr:from>
    <xdr:to>
      <xdr:col>72</xdr:col>
      <xdr:colOff>31749</xdr:colOff>
      <xdr:row>18</xdr:row>
      <xdr:rowOff>184150</xdr:rowOff>
    </xdr:to>
    <xdr:sp macro="" textlink="">
      <xdr:nvSpPr>
        <xdr:cNvPr id="121" name="202 Sol"/>
        <xdr:cNvSpPr/>
      </xdr:nvSpPr>
      <xdr:spPr>
        <a:xfrm>
          <a:off x="36955094" y="3049905"/>
          <a:ext cx="467995" cy="42608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71</xdr:col>
      <xdr:colOff>219074</xdr:colOff>
      <xdr:row>17</xdr:row>
      <xdr:rowOff>85725</xdr:rowOff>
    </xdr:from>
    <xdr:to>
      <xdr:col>72</xdr:col>
      <xdr:colOff>184149</xdr:colOff>
      <xdr:row>19</xdr:row>
      <xdr:rowOff>146050</xdr:rowOff>
    </xdr:to>
    <xdr:sp macro="" textlink="">
      <xdr:nvSpPr>
        <xdr:cNvPr id="122" name="203 Sol"/>
        <xdr:cNvSpPr/>
      </xdr:nvSpPr>
      <xdr:spPr>
        <a:xfrm>
          <a:off x="37107494" y="3194685"/>
          <a:ext cx="467995" cy="42608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71</xdr:col>
      <xdr:colOff>371474</xdr:colOff>
      <xdr:row>18</xdr:row>
      <xdr:rowOff>47625</xdr:rowOff>
    </xdr:from>
    <xdr:to>
      <xdr:col>72</xdr:col>
      <xdr:colOff>336549</xdr:colOff>
      <xdr:row>20</xdr:row>
      <xdr:rowOff>107950</xdr:rowOff>
    </xdr:to>
    <xdr:sp macro="" textlink="">
      <xdr:nvSpPr>
        <xdr:cNvPr id="123" name="204 Sol"/>
        <xdr:cNvSpPr/>
      </xdr:nvSpPr>
      <xdr:spPr>
        <a:xfrm>
          <a:off x="37259894" y="3339465"/>
          <a:ext cx="467995" cy="42608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72</xdr:col>
      <xdr:colOff>31749</xdr:colOff>
      <xdr:row>19</xdr:row>
      <xdr:rowOff>9525</xdr:rowOff>
    </xdr:from>
    <xdr:to>
      <xdr:col>72</xdr:col>
      <xdr:colOff>488949</xdr:colOff>
      <xdr:row>20</xdr:row>
      <xdr:rowOff>260350</xdr:rowOff>
    </xdr:to>
    <xdr:sp macro="" textlink="">
      <xdr:nvSpPr>
        <xdr:cNvPr id="124" name="205 Sol"/>
        <xdr:cNvSpPr/>
      </xdr:nvSpPr>
      <xdr:spPr>
        <a:xfrm>
          <a:off x="37423089" y="3484245"/>
          <a:ext cx="457200" cy="43370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 editAs="oneCell">
    <xdr:from>
      <xdr:col>71</xdr:col>
      <xdr:colOff>480760</xdr:colOff>
      <xdr:row>15</xdr:row>
      <xdr:rowOff>168939</xdr:rowOff>
    </xdr:from>
    <xdr:to>
      <xdr:col>72</xdr:col>
      <xdr:colOff>407101</xdr:colOff>
      <xdr:row>18</xdr:row>
      <xdr:rowOff>43573</xdr:rowOff>
    </xdr:to>
    <xdr:pic>
      <xdr:nvPicPr>
        <xdr:cNvPr id="125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369180" y="2912139"/>
          <a:ext cx="429261" cy="4232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72</xdr:col>
      <xdr:colOff>141035</xdr:colOff>
      <xdr:row>16</xdr:row>
      <xdr:rowOff>130839</xdr:rowOff>
    </xdr:from>
    <xdr:to>
      <xdr:col>73</xdr:col>
      <xdr:colOff>67376</xdr:colOff>
      <xdr:row>19</xdr:row>
      <xdr:rowOff>5473</xdr:rowOff>
    </xdr:to>
    <xdr:pic>
      <xdr:nvPicPr>
        <xdr:cNvPr id="126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532375" y="3056919"/>
          <a:ext cx="429261" cy="4232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72</xdr:col>
      <xdr:colOff>293435</xdr:colOff>
      <xdr:row>17</xdr:row>
      <xdr:rowOff>92739</xdr:rowOff>
    </xdr:from>
    <xdr:to>
      <xdr:col>73</xdr:col>
      <xdr:colOff>219776</xdr:colOff>
      <xdr:row>19</xdr:row>
      <xdr:rowOff>157873</xdr:rowOff>
    </xdr:to>
    <xdr:pic>
      <xdr:nvPicPr>
        <xdr:cNvPr id="127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684775" y="3201699"/>
          <a:ext cx="429261" cy="43089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72</xdr:col>
      <xdr:colOff>445835</xdr:colOff>
      <xdr:row>18</xdr:row>
      <xdr:rowOff>54639</xdr:rowOff>
    </xdr:from>
    <xdr:to>
      <xdr:col>73</xdr:col>
      <xdr:colOff>372176</xdr:colOff>
      <xdr:row>20</xdr:row>
      <xdr:rowOff>119773</xdr:rowOff>
    </xdr:to>
    <xdr:pic>
      <xdr:nvPicPr>
        <xdr:cNvPr id="128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837175" y="3346479"/>
          <a:ext cx="429261" cy="43089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73</xdr:col>
      <xdr:colOff>106110</xdr:colOff>
      <xdr:row>19</xdr:row>
      <xdr:rowOff>16539</xdr:rowOff>
    </xdr:from>
    <xdr:to>
      <xdr:col>74</xdr:col>
      <xdr:colOff>143576</xdr:colOff>
      <xdr:row>20</xdr:row>
      <xdr:rowOff>272173</xdr:rowOff>
    </xdr:to>
    <xdr:pic>
      <xdr:nvPicPr>
        <xdr:cNvPr id="129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000370" y="3491259"/>
          <a:ext cx="426086" cy="43851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49</xdr:col>
      <xdr:colOff>114902</xdr:colOff>
      <xdr:row>10</xdr:row>
      <xdr:rowOff>115630</xdr:rowOff>
    </xdr:from>
    <xdr:to>
      <xdr:col>51</xdr:col>
      <xdr:colOff>248967</xdr:colOff>
      <xdr:row>12</xdr:row>
      <xdr:rowOff>33421</xdr:rowOff>
    </xdr:to>
    <xdr:pic>
      <xdr:nvPicPr>
        <xdr:cNvPr id="130" name="175 Imagen" descr="CAMION SIN BORDE.png"/>
        <xdr:cNvPicPr>
          <a:picLocks noChangeAspect="1"/>
        </xdr:cNvPicPr>
      </xdr:nvPicPr>
      <xdr:blipFill>
        <a:blip xmlns:r="http://schemas.openxmlformats.org/officeDocument/2006/relationships" r:embed="rId15" cstate="print"/>
        <a:stretch>
          <a:fillRect/>
        </a:stretch>
      </xdr:blipFill>
      <xdr:spPr>
        <a:xfrm rot="867662" flipH="1">
          <a:off x="23903157" y="1916721"/>
          <a:ext cx="1034610" cy="278009"/>
        </a:xfrm>
        <a:prstGeom prst="rect">
          <a:avLst/>
        </a:prstGeom>
      </xdr:spPr>
    </xdr:pic>
    <xdr:clientData/>
  </xdr:twoCellAnchor>
  <xdr:twoCellAnchor editAs="oneCell">
    <xdr:from>
      <xdr:col>70</xdr:col>
      <xdr:colOff>34636</xdr:colOff>
      <xdr:row>6</xdr:row>
      <xdr:rowOff>34637</xdr:rowOff>
    </xdr:from>
    <xdr:to>
      <xdr:col>72</xdr:col>
      <xdr:colOff>85683</xdr:colOff>
      <xdr:row>7</xdr:row>
      <xdr:rowOff>134428</xdr:rowOff>
    </xdr:to>
    <xdr:pic>
      <xdr:nvPicPr>
        <xdr:cNvPr id="131" name="180 Imagen" descr="CAMION SIN BORDE.png"/>
        <xdr:cNvPicPr>
          <a:picLocks noChangeAspect="1"/>
        </xdr:cNvPicPr>
      </xdr:nvPicPr>
      <xdr:blipFill>
        <a:blip xmlns:r="http://schemas.openxmlformats.org/officeDocument/2006/relationships" r:embed="rId15" cstate="print"/>
        <a:stretch>
          <a:fillRect/>
        </a:stretch>
      </xdr:blipFill>
      <xdr:spPr>
        <a:xfrm>
          <a:off x="35467636" y="1177637"/>
          <a:ext cx="1020865" cy="290291"/>
        </a:xfrm>
        <a:prstGeom prst="rect">
          <a:avLst/>
        </a:prstGeom>
      </xdr:spPr>
    </xdr:pic>
    <xdr:clientData/>
  </xdr:twoCellAnchor>
  <xdr:twoCellAnchor editAs="oneCell">
    <xdr:from>
      <xdr:col>36</xdr:col>
      <xdr:colOff>69272</xdr:colOff>
      <xdr:row>13</xdr:row>
      <xdr:rowOff>69272</xdr:rowOff>
    </xdr:from>
    <xdr:to>
      <xdr:col>38</xdr:col>
      <xdr:colOff>179819</xdr:colOff>
      <xdr:row>16</xdr:row>
      <xdr:rowOff>1542</xdr:rowOff>
    </xdr:to>
    <xdr:pic>
      <xdr:nvPicPr>
        <xdr:cNvPr id="132" name="211 Imagen" descr="CAMION SOYA.png"/>
        <xdr:cNvPicPr>
          <a:picLocks noChangeAspect="1"/>
        </xdr:cNvPicPr>
      </xdr:nvPicPr>
      <xdr:blipFill>
        <a:blip xmlns:r="http://schemas.openxmlformats.org/officeDocument/2006/relationships" r:embed="rId13" cstate="print"/>
        <a:stretch>
          <a:fillRect/>
        </a:stretch>
      </xdr:blipFill>
      <xdr:spPr>
        <a:xfrm>
          <a:off x="17889681" y="2545772"/>
          <a:ext cx="1045729" cy="500999"/>
        </a:xfrm>
        <a:prstGeom prst="rect">
          <a:avLst/>
        </a:prstGeom>
      </xdr:spPr>
    </xdr:pic>
    <xdr:clientData/>
  </xdr:twoCellAnchor>
  <xdr:twoCellAnchor editAs="oneCell">
    <xdr:from>
      <xdr:col>70</xdr:col>
      <xdr:colOff>138545</xdr:colOff>
      <xdr:row>13</xdr:row>
      <xdr:rowOff>69273</xdr:rowOff>
    </xdr:from>
    <xdr:to>
      <xdr:col>72</xdr:col>
      <xdr:colOff>214456</xdr:colOff>
      <xdr:row>16</xdr:row>
      <xdr:rowOff>1543</xdr:rowOff>
    </xdr:to>
    <xdr:pic>
      <xdr:nvPicPr>
        <xdr:cNvPr id="133" name="212 Imagen" descr="CAMION SOYA.png"/>
        <xdr:cNvPicPr>
          <a:picLocks noChangeAspect="1"/>
        </xdr:cNvPicPr>
      </xdr:nvPicPr>
      <xdr:blipFill>
        <a:blip xmlns:r="http://schemas.openxmlformats.org/officeDocument/2006/relationships" r:embed="rId13" cstate="print"/>
        <a:stretch>
          <a:fillRect/>
        </a:stretch>
      </xdr:blipFill>
      <xdr:spPr>
        <a:xfrm>
          <a:off x="35571545" y="2545773"/>
          <a:ext cx="1045729" cy="500999"/>
        </a:xfrm>
        <a:prstGeom prst="rect">
          <a:avLst/>
        </a:prstGeom>
      </xdr:spPr>
    </xdr:pic>
    <xdr:clientData/>
  </xdr:twoCellAnchor>
  <xdr:twoCellAnchor editAs="oneCell">
    <xdr:from>
      <xdr:col>55</xdr:col>
      <xdr:colOff>363683</xdr:colOff>
      <xdr:row>9</xdr:row>
      <xdr:rowOff>100446</xdr:rowOff>
    </xdr:from>
    <xdr:to>
      <xdr:col>59</xdr:col>
      <xdr:colOff>86591</xdr:colOff>
      <xdr:row>12</xdr:row>
      <xdr:rowOff>29945</xdr:rowOff>
    </xdr:to>
    <xdr:pic>
      <xdr:nvPicPr>
        <xdr:cNvPr id="134" name="211 Imagen" descr="CAMION SOYA.png"/>
        <xdr:cNvPicPr>
          <a:picLocks noChangeAspect="1"/>
        </xdr:cNvPicPr>
      </xdr:nvPicPr>
      <xdr:blipFill>
        <a:blip xmlns:r="http://schemas.openxmlformats.org/officeDocument/2006/relationships" r:embed="rId13" cstate="print"/>
        <a:stretch>
          <a:fillRect/>
        </a:stretch>
      </xdr:blipFill>
      <xdr:spPr>
        <a:xfrm flipH="1">
          <a:off x="25959956" y="1814946"/>
          <a:ext cx="1420090" cy="500999"/>
        </a:xfrm>
        <a:prstGeom prst="rect">
          <a:avLst/>
        </a:prstGeom>
      </xdr:spPr>
    </xdr:pic>
    <xdr:clientData/>
  </xdr:twoCellAnchor>
  <xdr:twoCellAnchor editAs="oneCell">
    <xdr:from>
      <xdr:col>13</xdr:col>
      <xdr:colOff>173849</xdr:colOff>
      <xdr:row>6</xdr:row>
      <xdr:rowOff>26413</xdr:rowOff>
    </xdr:from>
    <xdr:to>
      <xdr:col>16</xdr:col>
      <xdr:colOff>421865</xdr:colOff>
      <xdr:row>9</xdr:row>
      <xdr:rowOff>79186</xdr:rowOff>
    </xdr:to>
    <xdr:pic>
      <xdr:nvPicPr>
        <xdr:cNvPr id="135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0177776" flipH="1">
          <a:off x="6737440" y="1169413"/>
          <a:ext cx="1546880" cy="62427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16</xdr:col>
      <xdr:colOff>345148</xdr:colOff>
      <xdr:row>3</xdr:row>
      <xdr:rowOff>25574</xdr:rowOff>
    </xdr:from>
    <xdr:to>
      <xdr:col>20</xdr:col>
      <xdr:colOff>212165</xdr:colOff>
      <xdr:row>6</xdr:row>
      <xdr:rowOff>78347</xdr:rowOff>
    </xdr:to>
    <xdr:pic>
      <xdr:nvPicPr>
        <xdr:cNvPr id="136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0177776" flipH="1">
          <a:off x="8207603" y="597074"/>
          <a:ext cx="1546880" cy="62427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51</xdr:col>
      <xdr:colOff>321252</xdr:colOff>
      <xdr:row>3</xdr:row>
      <xdr:rowOff>76084</xdr:rowOff>
    </xdr:from>
    <xdr:to>
      <xdr:col>55</xdr:col>
      <xdr:colOff>344132</xdr:colOff>
      <xdr:row>6</xdr:row>
      <xdr:rowOff>128857</xdr:rowOff>
    </xdr:to>
    <xdr:pic>
      <xdr:nvPicPr>
        <xdr:cNvPr id="13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0177776" flipH="1">
          <a:off x="24393525" y="647584"/>
          <a:ext cx="1546880" cy="62427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86</xdr:col>
      <xdr:colOff>90688</xdr:colOff>
      <xdr:row>3</xdr:row>
      <xdr:rowOff>4907</xdr:rowOff>
    </xdr:from>
    <xdr:to>
      <xdr:col>90</xdr:col>
      <xdr:colOff>165523</xdr:colOff>
      <xdr:row>6</xdr:row>
      <xdr:rowOff>57680</xdr:rowOff>
    </xdr:to>
    <xdr:pic>
      <xdr:nvPicPr>
        <xdr:cNvPr id="138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0177776" flipH="1">
          <a:off x="42364370" y="576407"/>
          <a:ext cx="1546880" cy="62427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386262</xdr:colOff>
      <xdr:row>10</xdr:row>
      <xdr:rowOff>171525</xdr:rowOff>
    </xdr:from>
    <xdr:to>
      <xdr:col>7</xdr:col>
      <xdr:colOff>346347</xdr:colOff>
      <xdr:row>12</xdr:row>
      <xdr:rowOff>69018</xdr:rowOff>
    </xdr:to>
    <xdr:sp macro="" textlink="">
      <xdr:nvSpPr>
        <xdr:cNvPr id="139" name="104 Elipse"/>
        <xdr:cNvSpPr/>
      </xdr:nvSpPr>
      <xdr:spPr>
        <a:xfrm>
          <a:off x="4251680" y="1972616"/>
          <a:ext cx="348012" cy="257711"/>
        </a:xfrm>
        <a:prstGeom prst="ellipse">
          <a:avLst/>
        </a:prstGeom>
        <a:solidFill>
          <a:srgbClr val="00B05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7</xdr:col>
      <xdr:colOff>150735</xdr:colOff>
      <xdr:row>11</xdr:row>
      <xdr:rowOff>143816</xdr:rowOff>
    </xdr:from>
    <xdr:to>
      <xdr:col>8</xdr:col>
      <xdr:colOff>110819</xdr:colOff>
      <xdr:row>13</xdr:row>
      <xdr:rowOff>41309</xdr:rowOff>
    </xdr:to>
    <xdr:sp macro="" textlink="">
      <xdr:nvSpPr>
        <xdr:cNvPr id="140" name="104 Elipse"/>
        <xdr:cNvSpPr/>
      </xdr:nvSpPr>
      <xdr:spPr>
        <a:xfrm>
          <a:off x="4404080" y="2125016"/>
          <a:ext cx="348012" cy="257711"/>
        </a:xfrm>
        <a:prstGeom prst="ellipse">
          <a:avLst/>
        </a:prstGeom>
        <a:solidFill>
          <a:srgbClr val="00B05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7</xdr:col>
      <xdr:colOff>303135</xdr:colOff>
      <xdr:row>12</xdr:row>
      <xdr:rowOff>116107</xdr:rowOff>
    </xdr:from>
    <xdr:to>
      <xdr:col>8</xdr:col>
      <xdr:colOff>263219</xdr:colOff>
      <xdr:row>14</xdr:row>
      <xdr:rowOff>13600</xdr:rowOff>
    </xdr:to>
    <xdr:sp macro="" textlink="">
      <xdr:nvSpPr>
        <xdr:cNvPr id="141" name="104 Elipse"/>
        <xdr:cNvSpPr/>
      </xdr:nvSpPr>
      <xdr:spPr>
        <a:xfrm>
          <a:off x="4556480" y="2277416"/>
          <a:ext cx="348012" cy="257711"/>
        </a:xfrm>
        <a:prstGeom prst="ellipse">
          <a:avLst/>
        </a:prstGeom>
        <a:solidFill>
          <a:srgbClr val="00B05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8</xdr:col>
      <xdr:colOff>67607</xdr:colOff>
      <xdr:row>13</xdr:row>
      <xdr:rowOff>88398</xdr:rowOff>
    </xdr:from>
    <xdr:to>
      <xdr:col>9</xdr:col>
      <xdr:colOff>27692</xdr:colOff>
      <xdr:row>14</xdr:row>
      <xdr:rowOff>166000</xdr:rowOff>
    </xdr:to>
    <xdr:sp macro="" textlink="">
      <xdr:nvSpPr>
        <xdr:cNvPr id="142" name="104 Elipse"/>
        <xdr:cNvSpPr/>
      </xdr:nvSpPr>
      <xdr:spPr>
        <a:xfrm>
          <a:off x="4708880" y="2429816"/>
          <a:ext cx="348012" cy="257711"/>
        </a:xfrm>
        <a:prstGeom prst="ellipse">
          <a:avLst/>
        </a:prstGeom>
        <a:solidFill>
          <a:srgbClr val="00B05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8</xdr:col>
      <xdr:colOff>220007</xdr:colOff>
      <xdr:row>14</xdr:row>
      <xdr:rowOff>60689</xdr:rowOff>
    </xdr:from>
    <xdr:to>
      <xdr:col>9</xdr:col>
      <xdr:colOff>180092</xdr:colOff>
      <xdr:row>15</xdr:row>
      <xdr:rowOff>138291</xdr:rowOff>
    </xdr:to>
    <xdr:sp macro="" textlink="">
      <xdr:nvSpPr>
        <xdr:cNvPr id="143" name="104 Elipse"/>
        <xdr:cNvSpPr/>
      </xdr:nvSpPr>
      <xdr:spPr>
        <a:xfrm>
          <a:off x="4861280" y="2582216"/>
          <a:ext cx="348012" cy="257711"/>
        </a:xfrm>
        <a:prstGeom prst="ellipse">
          <a:avLst/>
        </a:prstGeom>
        <a:solidFill>
          <a:srgbClr val="00B05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28</xdr:col>
      <xdr:colOff>427826</xdr:colOff>
      <xdr:row>5</xdr:row>
      <xdr:rowOff>116108</xdr:rowOff>
    </xdr:from>
    <xdr:to>
      <xdr:col>28</xdr:col>
      <xdr:colOff>775838</xdr:colOff>
      <xdr:row>7</xdr:row>
      <xdr:rowOff>13600</xdr:rowOff>
    </xdr:to>
    <xdr:sp macro="" textlink="">
      <xdr:nvSpPr>
        <xdr:cNvPr id="144" name="104 Elipse"/>
        <xdr:cNvSpPr/>
      </xdr:nvSpPr>
      <xdr:spPr>
        <a:xfrm>
          <a:off x="13520371" y="1016653"/>
          <a:ext cx="348012" cy="257711"/>
        </a:xfrm>
        <a:prstGeom prst="ellipse">
          <a:avLst/>
        </a:prstGeom>
        <a:solidFill>
          <a:srgbClr val="00B05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29</xdr:col>
      <xdr:colOff>1051280</xdr:colOff>
      <xdr:row>15</xdr:row>
      <xdr:rowOff>19126</xdr:rowOff>
    </xdr:from>
    <xdr:to>
      <xdr:col>29</xdr:col>
      <xdr:colOff>1399292</xdr:colOff>
      <xdr:row>16</xdr:row>
      <xdr:rowOff>96728</xdr:rowOff>
    </xdr:to>
    <xdr:sp macro="" textlink="">
      <xdr:nvSpPr>
        <xdr:cNvPr id="145" name="104 Elipse"/>
        <xdr:cNvSpPr/>
      </xdr:nvSpPr>
      <xdr:spPr>
        <a:xfrm>
          <a:off x="15224480" y="2720762"/>
          <a:ext cx="348012" cy="257711"/>
        </a:xfrm>
        <a:prstGeom prst="ellipse">
          <a:avLst/>
        </a:prstGeom>
        <a:solidFill>
          <a:srgbClr val="00B05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20</xdr:col>
      <xdr:colOff>330843</xdr:colOff>
      <xdr:row>14</xdr:row>
      <xdr:rowOff>116107</xdr:rowOff>
    </xdr:from>
    <xdr:to>
      <xdr:col>21</xdr:col>
      <xdr:colOff>290928</xdr:colOff>
      <xdr:row>16</xdr:row>
      <xdr:rowOff>13600</xdr:rowOff>
    </xdr:to>
    <xdr:sp macro="" textlink="">
      <xdr:nvSpPr>
        <xdr:cNvPr id="146" name="104 Elipse"/>
        <xdr:cNvSpPr/>
      </xdr:nvSpPr>
      <xdr:spPr>
        <a:xfrm>
          <a:off x="10126007" y="2637634"/>
          <a:ext cx="348012" cy="257711"/>
        </a:xfrm>
        <a:prstGeom prst="ellipse">
          <a:avLst/>
        </a:prstGeom>
        <a:solidFill>
          <a:srgbClr val="00B05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7</xdr:col>
      <xdr:colOff>36196</xdr:colOff>
      <xdr:row>6</xdr:row>
      <xdr:rowOff>31115</xdr:rowOff>
    </xdr:from>
    <xdr:to>
      <xdr:col>7</xdr:col>
      <xdr:colOff>361316</xdr:colOff>
      <xdr:row>7</xdr:row>
      <xdr:rowOff>88901</xdr:rowOff>
    </xdr:to>
    <xdr:sp macro="" textlink="">
      <xdr:nvSpPr>
        <xdr:cNvPr id="147" name="79 Triángulo isósceles"/>
        <xdr:cNvSpPr/>
      </xdr:nvSpPr>
      <xdr:spPr>
        <a:xfrm>
          <a:off x="4289541" y="1111770"/>
          <a:ext cx="325120" cy="237895"/>
        </a:xfrm>
        <a:prstGeom prst="triangle">
          <a:avLst/>
        </a:prstGeom>
        <a:solidFill>
          <a:srgbClr val="00B0F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7</xdr:col>
      <xdr:colOff>188596</xdr:colOff>
      <xdr:row>7</xdr:row>
      <xdr:rowOff>3406</xdr:rowOff>
    </xdr:from>
    <xdr:to>
      <xdr:col>8</xdr:col>
      <xdr:colOff>125788</xdr:colOff>
      <xdr:row>8</xdr:row>
      <xdr:rowOff>61192</xdr:rowOff>
    </xdr:to>
    <xdr:sp macro="" textlink="">
      <xdr:nvSpPr>
        <xdr:cNvPr id="148" name="79 Triángulo isósceles"/>
        <xdr:cNvSpPr/>
      </xdr:nvSpPr>
      <xdr:spPr>
        <a:xfrm>
          <a:off x="4441941" y="1264170"/>
          <a:ext cx="325120" cy="237895"/>
        </a:xfrm>
        <a:prstGeom prst="triangle">
          <a:avLst/>
        </a:prstGeom>
        <a:solidFill>
          <a:srgbClr val="00B0F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7</xdr:col>
      <xdr:colOff>340996</xdr:colOff>
      <xdr:row>7</xdr:row>
      <xdr:rowOff>155806</xdr:rowOff>
    </xdr:from>
    <xdr:to>
      <xdr:col>8</xdr:col>
      <xdr:colOff>278188</xdr:colOff>
      <xdr:row>9</xdr:row>
      <xdr:rowOff>33483</xdr:rowOff>
    </xdr:to>
    <xdr:sp macro="" textlink="">
      <xdr:nvSpPr>
        <xdr:cNvPr id="149" name="79 Triángulo isósceles"/>
        <xdr:cNvSpPr/>
      </xdr:nvSpPr>
      <xdr:spPr>
        <a:xfrm>
          <a:off x="4594341" y="1416570"/>
          <a:ext cx="325120" cy="237895"/>
        </a:xfrm>
        <a:prstGeom prst="triangle">
          <a:avLst/>
        </a:prstGeom>
        <a:solidFill>
          <a:srgbClr val="00B0F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8</xdr:col>
      <xdr:colOff>105468</xdr:colOff>
      <xdr:row>8</xdr:row>
      <xdr:rowOff>128097</xdr:rowOff>
    </xdr:from>
    <xdr:to>
      <xdr:col>9</xdr:col>
      <xdr:colOff>42661</xdr:colOff>
      <xdr:row>10</xdr:row>
      <xdr:rowOff>5774</xdr:rowOff>
    </xdr:to>
    <xdr:sp macro="" textlink="">
      <xdr:nvSpPr>
        <xdr:cNvPr id="150" name="79 Triángulo isósceles"/>
        <xdr:cNvSpPr/>
      </xdr:nvSpPr>
      <xdr:spPr>
        <a:xfrm>
          <a:off x="4746741" y="1568970"/>
          <a:ext cx="325120" cy="237895"/>
        </a:xfrm>
        <a:prstGeom prst="triangle">
          <a:avLst/>
        </a:prstGeom>
        <a:solidFill>
          <a:srgbClr val="00B0F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30</xdr:col>
      <xdr:colOff>271722</xdr:colOff>
      <xdr:row>12</xdr:row>
      <xdr:rowOff>17261</xdr:rowOff>
    </xdr:from>
    <xdr:to>
      <xdr:col>30</xdr:col>
      <xdr:colOff>596842</xdr:colOff>
      <xdr:row>13</xdr:row>
      <xdr:rowOff>75047</xdr:rowOff>
    </xdr:to>
    <xdr:sp macro="" textlink="">
      <xdr:nvSpPr>
        <xdr:cNvPr id="151" name="79 Triángulo isósceles"/>
        <xdr:cNvSpPr/>
      </xdr:nvSpPr>
      <xdr:spPr>
        <a:xfrm>
          <a:off x="15858086" y="2178570"/>
          <a:ext cx="325120" cy="237895"/>
        </a:xfrm>
        <a:prstGeom prst="triangle">
          <a:avLst/>
        </a:prstGeom>
        <a:solidFill>
          <a:srgbClr val="00B0F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23</xdr:col>
      <xdr:colOff>257869</xdr:colOff>
      <xdr:row>15</xdr:row>
      <xdr:rowOff>128098</xdr:rowOff>
    </xdr:from>
    <xdr:to>
      <xdr:col>24</xdr:col>
      <xdr:colOff>70370</xdr:colOff>
      <xdr:row>17</xdr:row>
      <xdr:rowOff>5774</xdr:rowOff>
    </xdr:to>
    <xdr:sp macro="" textlink="">
      <xdr:nvSpPr>
        <xdr:cNvPr id="152" name="79 Triángulo isósceles"/>
        <xdr:cNvSpPr/>
      </xdr:nvSpPr>
      <xdr:spPr>
        <a:xfrm>
          <a:off x="11216814" y="2829734"/>
          <a:ext cx="325120" cy="237895"/>
        </a:xfrm>
        <a:prstGeom prst="triangle">
          <a:avLst/>
        </a:prstGeom>
        <a:solidFill>
          <a:srgbClr val="00B0F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81</xdr:col>
      <xdr:colOff>222251</xdr:colOff>
      <xdr:row>6</xdr:row>
      <xdr:rowOff>69850</xdr:rowOff>
    </xdr:from>
    <xdr:to>
      <xdr:col>82</xdr:col>
      <xdr:colOff>219075</xdr:colOff>
      <xdr:row>8</xdr:row>
      <xdr:rowOff>53975</xdr:rowOff>
    </xdr:to>
    <xdr:sp macro="" textlink="">
      <xdr:nvSpPr>
        <xdr:cNvPr id="2" name="1 Elipse"/>
        <xdr:cNvSpPr/>
      </xdr:nvSpPr>
      <xdr:spPr>
        <a:xfrm>
          <a:off x="41377871" y="1167130"/>
          <a:ext cx="385444" cy="349885"/>
        </a:xfrm>
        <a:prstGeom prst="ellipse">
          <a:avLst/>
        </a:prstGeom>
        <a:solidFill>
          <a:srgbClr val="00B0F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75</xdr:col>
      <xdr:colOff>31750</xdr:colOff>
      <xdr:row>18</xdr:row>
      <xdr:rowOff>174625</xdr:rowOff>
    </xdr:from>
    <xdr:to>
      <xdr:col>75</xdr:col>
      <xdr:colOff>279400</xdr:colOff>
      <xdr:row>20</xdr:row>
      <xdr:rowOff>279400</xdr:rowOff>
    </xdr:to>
    <xdr:sp macro="" textlink="">
      <xdr:nvSpPr>
        <xdr:cNvPr id="3" name="2 Flecha arriba y abajo"/>
        <xdr:cNvSpPr/>
      </xdr:nvSpPr>
      <xdr:spPr>
        <a:xfrm>
          <a:off x="38703250" y="3466465"/>
          <a:ext cx="247650" cy="470535"/>
        </a:xfrm>
        <a:prstGeom prst="upDownArrow">
          <a:avLst/>
        </a:prstGeom>
      </xdr:spPr>
      <xdr:style>
        <a:lnRef idx="2">
          <a:schemeClr val="accent2">
            <a:shade val="50000"/>
          </a:schemeClr>
        </a:lnRef>
        <a:fillRef idx="1">
          <a:schemeClr val="accent2"/>
        </a:fillRef>
        <a:effectRef idx="0">
          <a:schemeClr val="accent2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 editAs="oneCell">
    <xdr:from>
      <xdr:col>78</xdr:col>
      <xdr:colOff>137102</xdr:colOff>
      <xdr:row>0</xdr:row>
      <xdr:rowOff>126134</xdr:rowOff>
    </xdr:from>
    <xdr:to>
      <xdr:col>103</xdr:col>
      <xdr:colOff>137102</xdr:colOff>
      <xdr:row>19</xdr:row>
      <xdr:rowOff>112774</xdr:rowOff>
    </xdr:to>
    <xdr:pic>
      <xdr:nvPicPr>
        <xdr:cNvPr id="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9974462" y="126134"/>
          <a:ext cx="14973300" cy="3461360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twoCellAnchor editAs="oneCell">
    <xdr:from>
      <xdr:col>44</xdr:col>
      <xdr:colOff>24764</xdr:colOff>
      <xdr:row>1</xdr:row>
      <xdr:rowOff>31750</xdr:rowOff>
    </xdr:from>
    <xdr:to>
      <xdr:col>69</xdr:col>
      <xdr:colOff>2721</xdr:colOff>
      <xdr:row>20</xdr:row>
      <xdr:rowOff>7620</xdr:rowOff>
    </xdr:to>
    <xdr:pic>
      <xdr:nvPicPr>
        <xdr:cNvPr id="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1726524" y="214630"/>
          <a:ext cx="14273077" cy="3450590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twoCellAnchor>
    <xdr:from>
      <xdr:col>41</xdr:col>
      <xdr:colOff>53975</xdr:colOff>
      <xdr:row>18</xdr:row>
      <xdr:rowOff>104775</xdr:rowOff>
    </xdr:from>
    <xdr:to>
      <xdr:col>41</xdr:col>
      <xdr:colOff>295275</xdr:colOff>
      <xdr:row>20</xdr:row>
      <xdr:rowOff>234950</xdr:rowOff>
    </xdr:to>
    <xdr:sp macro="" textlink="">
      <xdr:nvSpPr>
        <xdr:cNvPr id="6" name="5 Flecha arriba y abajo"/>
        <xdr:cNvSpPr/>
      </xdr:nvSpPr>
      <xdr:spPr>
        <a:xfrm>
          <a:off x="20589875" y="3396615"/>
          <a:ext cx="241300" cy="495935"/>
        </a:xfrm>
        <a:prstGeom prst="upDownArrow">
          <a:avLst/>
        </a:prstGeom>
      </xdr:spPr>
      <xdr:style>
        <a:lnRef idx="2">
          <a:schemeClr val="accent2">
            <a:shade val="50000"/>
          </a:schemeClr>
        </a:lnRef>
        <a:fillRef idx="1">
          <a:schemeClr val="accent2"/>
        </a:fillRef>
        <a:effectRef idx="0">
          <a:schemeClr val="accent2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 editAs="oneCell">
    <xdr:from>
      <xdr:col>10</xdr:col>
      <xdr:colOff>28572</xdr:colOff>
      <xdr:row>1</xdr:row>
      <xdr:rowOff>15875</xdr:rowOff>
    </xdr:from>
    <xdr:to>
      <xdr:col>34</xdr:col>
      <xdr:colOff>460374</xdr:colOff>
      <xdr:row>20</xdr:row>
      <xdr:rowOff>5932</xdr:rowOff>
    </xdr:to>
    <xdr:pic>
      <xdr:nvPicPr>
        <xdr:cNvPr id="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454012" y="198755"/>
          <a:ext cx="12585702" cy="3464777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twoCellAnchor>
    <xdr:from>
      <xdr:col>6</xdr:col>
      <xdr:colOff>365126</xdr:colOff>
      <xdr:row>1</xdr:row>
      <xdr:rowOff>47626</xdr:rowOff>
    </xdr:from>
    <xdr:to>
      <xdr:col>7</xdr:col>
      <xdr:colOff>301625</xdr:colOff>
      <xdr:row>2</xdr:row>
      <xdr:rowOff>158750</xdr:rowOff>
    </xdr:to>
    <xdr:sp macro="" textlink="">
      <xdr:nvSpPr>
        <xdr:cNvPr id="8" name="7 Rectángulo"/>
        <xdr:cNvSpPr/>
      </xdr:nvSpPr>
      <xdr:spPr>
        <a:xfrm>
          <a:off x="4236086" y="230506"/>
          <a:ext cx="325119" cy="294004"/>
        </a:xfrm>
        <a:prstGeom prst="rect">
          <a:avLst/>
        </a:prstGeom>
        <a:solidFill>
          <a:schemeClr val="accent6">
            <a:lumMod val="75000"/>
          </a:schemeClr>
        </a:solidFill>
      </xdr:spPr>
      <xdr:style>
        <a:lnRef idx="3">
          <a:schemeClr val="lt1"/>
        </a:lnRef>
        <a:fillRef idx="1">
          <a:schemeClr val="accent6"/>
        </a:fillRef>
        <a:effectRef idx="1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7</xdr:col>
      <xdr:colOff>53976</xdr:colOff>
      <xdr:row>19</xdr:row>
      <xdr:rowOff>15875</xdr:rowOff>
    </xdr:from>
    <xdr:to>
      <xdr:col>7</xdr:col>
      <xdr:colOff>238126</xdr:colOff>
      <xdr:row>20</xdr:row>
      <xdr:rowOff>317500</xdr:rowOff>
    </xdr:to>
    <xdr:sp macro="" textlink="">
      <xdr:nvSpPr>
        <xdr:cNvPr id="9" name="8 Flecha arriba y abajo"/>
        <xdr:cNvSpPr/>
      </xdr:nvSpPr>
      <xdr:spPr>
        <a:xfrm>
          <a:off x="4313556" y="3490595"/>
          <a:ext cx="184150" cy="484505"/>
        </a:xfrm>
        <a:prstGeom prst="upDownArrow">
          <a:avLst/>
        </a:prstGeom>
      </xdr:spPr>
      <xdr:style>
        <a:lnRef idx="2">
          <a:schemeClr val="accent2">
            <a:shade val="50000"/>
          </a:schemeClr>
        </a:lnRef>
        <a:fillRef idx="1">
          <a:schemeClr val="accent2"/>
        </a:fillRef>
        <a:effectRef idx="0">
          <a:schemeClr val="accent2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 editAs="oneCell">
    <xdr:from>
      <xdr:col>1</xdr:col>
      <xdr:colOff>76500</xdr:colOff>
      <xdr:row>10</xdr:row>
      <xdr:rowOff>97187</xdr:rowOff>
    </xdr:from>
    <xdr:to>
      <xdr:col>1</xdr:col>
      <xdr:colOff>1395157</xdr:colOff>
      <xdr:row>13</xdr:row>
      <xdr:rowOff>83580</xdr:rowOff>
    </xdr:to>
    <xdr:pic>
      <xdr:nvPicPr>
        <xdr:cNvPr id="10" name="Picture 2" descr="Resultado de imagen para san antonio express valparaiso ship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282240" y="1925987"/>
          <a:ext cx="1318657" cy="53503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47625</xdr:colOff>
      <xdr:row>5</xdr:row>
      <xdr:rowOff>142875</xdr:rowOff>
    </xdr:from>
    <xdr:to>
      <xdr:col>2</xdr:col>
      <xdr:colOff>42301</xdr:colOff>
      <xdr:row>11</xdr:row>
      <xdr:rowOff>99311</xdr:rowOff>
    </xdr:to>
    <xdr:pic>
      <xdr:nvPicPr>
        <xdr:cNvPr id="11" name="Picture 2" descr="Resultado de imagen para atlantis ship cientific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47625" y="1057275"/>
          <a:ext cx="1953016" cy="105371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422274</xdr:colOff>
      <xdr:row>15</xdr:row>
      <xdr:rowOff>161925</xdr:rowOff>
    </xdr:from>
    <xdr:to>
      <xdr:col>3</xdr:col>
      <xdr:colOff>371474</xdr:colOff>
      <xdr:row>18</xdr:row>
      <xdr:rowOff>31750</xdr:rowOff>
    </xdr:to>
    <xdr:sp macro="" textlink="">
      <xdr:nvSpPr>
        <xdr:cNvPr id="12" name="11 Sol"/>
        <xdr:cNvSpPr/>
      </xdr:nvSpPr>
      <xdr:spPr>
        <a:xfrm>
          <a:off x="2380614" y="2905125"/>
          <a:ext cx="467360" cy="41846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 editAs="oneCell">
    <xdr:from>
      <xdr:col>8</xdr:col>
      <xdr:colOff>274385</xdr:colOff>
      <xdr:row>17</xdr:row>
      <xdr:rowOff>26064</xdr:rowOff>
    </xdr:from>
    <xdr:to>
      <xdr:col>9</xdr:col>
      <xdr:colOff>311851</xdr:colOff>
      <xdr:row>19</xdr:row>
      <xdr:rowOff>91198</xdr:rowOff>
    </xdr:to>
    <xdr:pic>
      <xdr:nvPicPr>
        <xdr:cNvPr id="13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22585" y="3135024"/>
          <a:ext cx="426086" cy="43089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42</xdr:col>
      <xdr:colOff>199761</xdr:colOff>
      <xdr:row>19</xdr:row>
      <xdr:rowOff>102219</xdr:rowOff>
    </xdr:from>
    <xdr:to>
      <xdr:col>43</xdr:col>
      <xdr:colOff>173182</xdr:colOff>
      <xdr:row>20</xdr:row>
      <xdr:rowOff>305418</xdr:rowOff>
    </xdr:to>
    <xdr:sp macro="" textlink="">
      <xdr:nvSpPr>
        <xdr:cNvPr id="14" name="14 Sol"/>
        <xdr:cNvSpPr/>
      </xdr:nvSpPr>
      <xdr:spPr>
        <a:xfrm>
          <a:off x="21124281" y="3576939"/>
          <a:ext cx="362041" cy="386079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75</xdr:col>
      <xdr:colOff>24279</xdr:colOff>
      <xdr:row>16</xdr:row>
      <xdr:rowOff>101786</xdr:rowOff>
    </xdr:from>
    <xdr:to>
      <xdr:col>76</xdr:col>
      <xdr:colOff>11579</xdr:colOff>
      <xdr:row>18</xdr:row>
      <xdr:rowOff>117287</xdr:rowOff>
    </xdr:to>
    <xdr:sp macro="" textlink="">
      <xdr:nvSpPr>
        <xdr:cNvPr id="15" name="23 Sol"/>
        <xdr:cNvSpPr/>
      </xdr:nvSpPr>
      <xdr:spPr>
        <a:xfrm>
          <a:off x="38695779" y="3027866"/>
          <a:ext cx="375920" cy="381261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 editAs="oneCell">
    <xdr:from>
      <xdr:col>76</xdr:col>
      <xdr:colOff>331479</xdr:colOff>
      <xdr:row>15</xdr:row>
      <xdr:rowOff>158956</xdr:rowOff>
    </xdr:from>
    <xdr:to>
      <xdr:col>78</xdr:col>
      <xdr:colOff>18969</xdr:colOff>
      <xdr:row>18</xdr:row>
      <xdr:rowOff>90614</xdr:rowOff>
    </xdr:to>
    <xdr:pic>
      <xdr:nvPicPr>
        <xdr:cNvPr id="16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BEBA8EAE-BF5A-486C-A8C5-ECC9F3942E4B}">
              <a14:imgProps xmlns:a14="http://schemas.microsoft.com/office/drawing/2010/main">
                <a14:imgLayer r:embed="rId7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391599" y="2902156"/>
          <a:ext cx="464730" cy="48029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41</xdr:col>
      <xdr:colOff>3175</xdr:colOff>
      <xdr:row>1</xdr:row>
      <xdr:rowOff>53975</xdr:rowOff>
    </xdr:from>
    <xdr:to>
      <xdr:col>41</xdr:col>
      <xdr:colOff>301625</xdr:colOff>
      <xdr:row>2</xdr:row>
      <xdr:rowOff>127000</xdr:rowOff>
    </xdr:to>
    <xdr:sp macro="" textlink="">
      <xdr:nvSpPr>
        <xdr:cNvPr id="17" name="27 Rectángulo"/>
        <xdr:cNvSpPr/>
      </xdr:nvSpPr>
      <xdr:spPr>
        <a:xfrm>
          <a:off x="20539075" y="236855"/>
          <a:ext cx="298450" cy="255905"/>
        </a:xfrm>
        <a:prstGeom prst="rect">
          <a:avLst/>
        </a:prstGeom>
        <a:solidFill>
          <a:schemeClr val="accent6">
            <a:lumMod val="75000"/>
          </a:schemeClr>
        </a:solidFill>
      </xdr:spPr>
      <xdr:style>
        <a:lnRef idx="3">
          <a:schemeClr val="lt1"/>
        </a:lnRef>
        <a:fillRef idx="1">
          <a:schemeClr val="accent6"/>
        </a:fillRef>
        <a:effectRef idx="1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75</xdr:col>
      <xdr:colOff>34925</xdr:colOff>
      <xdr:row>1</xdr:row>
      <xdr:rowOff>17780</xdr:rowOff>
    </xdr:from>
    <xdr:to>
      <xdr:col>75</xdr:col>
      <xdr:colOff>333375</xdr:colOff>
      <xdr:row>2</xdr:row>
      <xdr:rowOff>127000</xdr:rowOff>
    </xdr:to>
    <xdr:sp macro="" textlink="">
      <xdr:nvSpPr>
        <xdr:cNvPr id="18" name="29 Rectángulo"/>
        <xdr:cNvSpPr/>
      </xdr:nvSpPr>
      <xdr:spPr>
        <a:xfrm>
          <a:off x="38706425" y="200660"/>
          <a:ext cx="298450" cy="292100"/>
        </a:xfrm>
        <a:prstGeom prst="rect">
          <a:avLst/>
        </a:prstGeom>
        <a:solidFill>
          <a:schemeClr val="accent6">
            <a:lumMod val="75000"/>
          </a:schemeClr>
        </a:solidFill>
      </xdr:spPr>
      <xdr:style>
        <a:lnRef idx="3">
          <a:schemeClr val="lt1"/>
        </a:lnRef>
        <a:fillRef idx="1">
          <a:schemeClr val="accent6"/>
        </a:fillRef>
        <a:effectRef idx="1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40</xdr:col>
      <xdr:colOff>339726</xdr:colOff>
      <xdr:row>10</xdr:row>
      <xdr:rowOff>101600</xdr:rowOff>
    </xdr:from>
    <xdr:to>
      <xdr:col>41</xdr:col>
      <xdr:colOff>288926</xdr:colOff>
      <xdr:row>11</xdr:row>
      <xdr:rowOff>184150</xdr:rowOff>
    </xdr:to>
    <xdr:sp macro="" textlink="">
      <xdr:nvSpPr>
        <xdr:cNvPr id="19" name="32 Elipse"/>
        <xdr:cNvSpPr/>
      </xdr:nvSpPr>
      <xdr:spPr>
        <a:xfrm>
          <a:off x="20487006" y="1930400"/>
          <a:ext cx="337820" cy="265430"/>
        </a:xfrm>
        <a:prstGeom prst="ellipse">
          <a:avLst/>
        </a:prstGeom>
        <a:solidFill>
          <a:srgbClr val="00B05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 editAs="oneCell">
    <xdr:from>
      <xdr:col>47</xdr:col>
      <xdr:colOff>321542</xdr:colOff>
      <xdr:row>8</xdr:row>
      <xdr:rowOff>33481</xdr:rowOff>
    </xdr:from>
    <xdr:to>
      <xdr:col>48</xdr:col>
      <xdr:colOff>339438</xdr:colOff>
      <xdr:row>10</xdr:row>
      <xdr:rowOff>97828</xdr:rowOff>
    </xdr:to>
    <xdr:pic>
      <xdr:nvPicPr>
        <xdr:cNvPr id="20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BEBA8EAE-BF5A-486C-A8C5-ECC9F3942E4B}">
              <a14:imgProps xmlns:a14="http://schemas.microsoft.com/office/drawing/2010/main">
                <a14:imgLayer r:embed="rId9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320087" y="1474354"/>
          <a:ext cx="419678" cy="42456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1697553</xdr:colOff>
      <xdr:row>15</xdr:row>
      <xdr:rowOff>178419</xdr:rowOff>
    </xdr:from>
    <xdr:to>
      <xdr:col>2</xdr:col>
      <xdr:colOff>467014</xdr:colOff>
      <xdr:row>18</xdr:row>
      <xdr:rowOff>48244</xdr:rowOff>
    </xdr:to>
    <xdr:sp macro="" textlink="">
      <xdr:nvSpPr>
        <xdr:cNvPr id="21" name="36 Sol"/>
        <xdr:cNvSpPr/>
      </xdr:nvSpPr>
      <xdr:spPr>
        <a:xfrm>
          <a:off x="1903293" y="2921619"/>
          <a:ext cx="522061" cy="41846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42</xdr:col>
      <xdr:colOff>201204</xdr:colOff>
      <xdr:row>19</xdr:row>
      <xdr:rowOff>115412</xdr:rowOff>
    </xdr:from>
    <xdr:to>
      <xdr:col>43</xdr:col>
      <xdr:colOff>156813</xdr:colOff>
      <xdr:row>20</xdr:row>
      <xdr:rowOff>318612</xdr:rowOff>
    </xdr:to>
    <xdr:sp macro="" textlink="">
      <xdr:nvSpPr>
        <xdr:cNvPr id="22" name="43 Sol"/>
        <xdr:cNvSpPr/>
      </xdr:nvSpPr>
      <xdr:spPr>
        <a:xfrm>
          <a:off x="21125724" y="3590132"/>
          <a:ext cx="344229" cy="386080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75</xdr:col>
      <xdr:colOff>176679</xdr:colOff>
      <xdr:row>17</xdr:row>
      <xdr:rowOff>63686</xdr:rowOff>
    </xdr:from>
    <xdr:to>
      <xdr:col>76</xdr:col>
      <xdr:colOff>163979</xdr:colOff>
      <xdr:row>19</xdr:row>
      <xdr:rowOff>79187</xdr:rowOff>
    </xdr:to>
    <xdr:sp macro="" textlink="">
      <xdr:nvSpPr>
        <xdr:cNvPr id="23" name="50 Sol"/>
        <xdr:cNvSpPr/>
      </xdr:nvSpPr>
      <xdr:spPr>
        <a:xfrm>
          <a:off x="38848179" y="3172646"/>
          <a:ext cx="375920" cy="381261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75</xdr:col>
      <xdr:colOff>231107</xdr:colOff>
      <xdr:row>18</xdr:row>
      <xdr:rowOff>109084</xdr:rowOff>
    </xdr:from>
    <xdr:to>
      <xdr:col>76</xdr:col>
      <xdr:colOff>218408</xdr:colOff>
      <xdr:row>20</xdr:row>
      <xdr:rowOff>124585</xdr:rowOff>
    </xdr:to>
    <xdr:sp macro="" textlink="">
      <xdr:nvSpPr>
        <xdr:cNvPr id="24" name="51 Sol"/>
        <xdr:cNvSpPr/>
      </xdr:nvSpPr>
      <xdr:spPr>
        <a:xfrm>
          <a:off x="38902607" y="3400924"/>
          <a:ext cx="375921" cy="381261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75</xdr:col>
      <xdr:colOff>367840</xdr:colOff>
      <xdr:row>19</xdr:row>
      <xdr:rowOff>82571</xdr:rowOff>
    </xdr:from>
    <xdr:to>
      <xdr:col>76</xdr:col>
      <xdr:colOff>366026</xdr:colOff>
      <xdr:row>20</xdr:row>
      <xdr:rowOff>288573</xdr:rowOff>
    </xdr:to>
    <xdr:sp macro="" textlink="">
      <xdr:nvSpPr>
        <xdr:cNvPr id="25" name="52 Sol"/>
        <xdr:cNvSpPr/>
      </xdr:nvSpPr>
      <xdr:spPr>
        <a:xfrm>
          <a:off x="39039340" y="3557291"/>
          <a:ext cx="386806" cy="388882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75</xdr:col>
      <xdr:colOff>187325</xdr:colOff>
      <xdr:row>1</xdr:row>
      <xdr:rowOff>170180</xdr:rowOff>
    </xdr:from>
    <xdr:to>
      <xdr:col>76</xdr:col>
      <xdr:colOff>104775</xdr:colOff>
      <xdr:row>3</xdr:row>
      <xdr:rowOff>88900</xdr:rowOff>
    </xdr:to>
    <xdr:sp macro="" textlink="">
      <xdr:nvSpPr>
        <xdr:cNvPr id="26" name="54 Rectángulo"/>
        <xdr:cNvSpPr/>
      </xdr:nvSpPr>
      <xdr:spPr>
        <a:xfrm>
          <a:off x="38858825" y="353060"/>
          <a:ext cx="306070" cy="284480"/>
        </a:xfrm>
        <a:prstGeom prst="rect">
          <a:avLst/>
        </a:prstGeom>
        <a:solidFill>
          <a:schemeClr val="accent6">
            <a:lumMod val="75000"/>
          </a:schemeClr>
        </a:solidFill>
      </xdr:spPr>
      <xdr:style>
        <a:lnRef idx="3">
          <a:schemeClr val="lt1"/>
        </a:lnRef>
        <a:fillRef idx="1">
          <a:schemeClr val="accent6"/>
        </a:fillRef>
        <a:effectRef idx="1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 editAs="oneCell">
    <xdr:from>
      <xdr:col>81</xdr:col>
      <xdr:colOff>169841</xdr:colOff>
      <xdr:row>7</xdr:row>
      <xdr:rowOff>79581</xdr:rowOff>
    </xdr:from>
    <xdr:to>
      <xdr:col>82</xdr:col>
      <xdr:colOff>249217</xdr:colOff>
      <xdr:row>10</xdr:row>
      <xdr:rowOff>16681</xdr:rowOff>
    </xdr:to>
    <xdr:pic>
      <xdr:nvPicPr>
        <xdr:cNvPr id="27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BEBA8EAE-BF5A-486C-A8C5-ECC9F3942E4B}">
              <a14:imgProps xmlns:a14="http://schemas.microsoft.com/office/drawing/2010/main">
                <a14:imgLayer r:embed="rId11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1262423" y="1340345"/>
          <a:ext cx="467303" cy="47742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41</xdr:col>
      <xdr:colOff>155575</xdr:colOff>
      <xdr:row>2</xdr:row>
      <xdr:rowOff>15875</xdr:rowOff>
    </xdr:from>
    <xdr:to>
      <xdr:col>42</xdr:col>
      <xdr:colOff>73025</xdr:colOff>
      <xdr:row>3</xdr:row>
      <xdr:rowOff>88900</xdr:rowOff>
    </xdr:to>
    <xdr:sp macro="" textlink="">
      <xdr:nvSpPr>
        <xdr:cNvPr id="28" name="67 Rectángulo"/>
        <xdr:cNvSpPr/>
      </xdr:nvSpPr>
      <xdr:spPr>
        <a:xfrm>
          <a:off x="20691475" y="381635"/>
          <a:ext cx="306070" cy="255905"/>
        </a:xfrm>
        <a:prstGeom prst="rect">
          <a:avLst/>
        </a:prstGeom>
        <a:solidFill>
          <a:schemeClr val="accent6">
            <a:lumMod val="75000"/>
          </a:schemeClr>
        </a:solidFill>
      </xdr:spPr>
      <xdr:style>
        <a:lnRef idx="3">
          <a:schemeClr val="lt1"/>
        </a:lnRef>
        <a:fillRef idx="1">
          <a:schemeClr val="accent6"/>
        </a:fillRef>
        <a:effectRef idx="1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40</xdr:col>
      <xdr:colOff>368383</xdr:colOff>
      <xdr:row>5</xdr:row>
      <xdr:rowOff>98755</xdr:rowOff>
    </xdr:from>
    <xdr:to>
      <xdr:col>41</xdr:col>
      <xdr:colOff>319397</xdr:colOff>
      <xdr:row>6</xdr:row>
      <xdr:rowOff>158717</xdr:rowOff>
    </xdr:to>
    <xdr:sp macro="" textlink="">
      <xdr:nvSpPr>
        <xdr:cNvPr id="29" name="73 Triángulo isósceles"/>
        <xdr:cNvSpPr/>
      </xdr:nvSpPr>
      <xdr:spPr>
        <a:xfrm>
          <a:off x="20515663" y="1013155"/>
          <a:ext cx="339634" cy="242842"/>
        </a:xfrm>
        <a:prstGeom prst="triangle">
          <a:avLst/>
        </a:prstGeom>
        <a:solidFill>
          <a:srgbClr val="00B0F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7</xdr:col>
      <xdr:colOff>184151</xdr:colOff>
      <xdr:row>1</xdr:row>
      <xdr:rowOff>168276</xdr:rowOff>
    </xdr:from>
    <xdr:to>
      <xdr:col>8</xdr:col>
      <xdr:colOff>120650</xdr:colOff>
      <xdr:row>3</xdr:row>
      <xdr:rowOff>88900</xdr:rowOff>
    </xdr:to>
    <xdr:sp macro="" textlink="">
      <xdr:nvSpPr>
        <xdr:cNvPr id="30" name="74 Rectángulo"/>
        <xdr:cNvSpPr/>
      </xdr:nvSpPr>
      <xdr:spPr>
        <a:xfrm>
          <a:off x="4443731" y="351156"/>
          <a:ext cx="325119" cy="286384"/>
        </a:xfrm>
        <a:prstGeom prst="rect">
          <a:avLst/>
        </a:prstGeom>
        <a:solidFill>
          <a:schemeClr val="accent6">
            <a:lumMod val="75000"/>
          </a:schemeClr>
        </a:solidFill>
      </xdr:spPr>
      <xdr:style>
        <a:lnRef idx="3">
          <a:schemeClr val="lt1"/>
        </a:lnRef>
        <a:fillRef idx="1">
          <a:schemeClr val="accent6"/>
        </a:fillRef>
        <a:effectRef idx="1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7</xdr:col>
      <xdr:colOff>29961</xdr:colOff>
      <xdr:row>6</xdr:row>
      <xdr:rowOff>14490</xdr:rowOff>
    </xdr:from>
    <xdr:to>
      <xdr:col>7</xdr:col>
      <xdr:colOff>355081</xdr:colOff>
      <xdr:row>7</xdr:row>
      <xdr:rowOff>72276</xdr:rowOff>
    </xdr:to>
    <xdr:sp macro="" textlink="">
      <xdr:nvSpPr>
        <xdr:cNvPr id="31" name="79 Triángulo isósceles"/>
        <xdr:cNvSpPr/>
      </xdr:nvSpPr>
      <xdr:spPr>
        <a:xfrm>
          <a:off x="4289541" y="1111770"/>
          <a:ext cx="325120" cy="240666"/>
        </a:xfrm>
        <a:prstGeom prst="triangle">
          <a:avLst/>
        </a:prstGeom>
        <a:solidFill>
          <a:srgbClr val="00B0F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 editAs="oneCell">
    <xdr:from>
      <xdr:col>0</xdr:col>
      <xdr:colOff>137929</xdr:colOff>
      <xdr:row>2</xdr:row>
      <xdr:rowOff>96958</xdr:rowOff>
    </xdr:from>
    <xdr:to>
      <xdr:col>2</xdr:col>
      <xdr:colOff>75989</xdr:colOff>
      <xdr:row>6</xdr:row>
      <xdr:rowOff>78760</xdr:rowOff>
    </xdr:to>
    <xdr:pic>
      <xdr:nvPicPr>
        <xdr:cNvPr id="32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137929" y="462718"/>
          <a:ext cx="1896400" cy="7133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19</xdr:col>
      <xdr:colOff>287986</xdr:colOff>
      <xdr:row>9</xdr:row>
      <xdr:rowOff>27193</xdr:rowOff>
    </xdr:from>
    <xdr:to>
      <xdr:col>22</xdr:col>
      <xdr:colOff>58484</xdr:colOff>
      <xdr:row>11</xdr:row>
      <xdr:rowOff>147192</xdr:rowOff>
    </xdr:to>
    <xdr:pic>
      <xdr:nvPicPr>
        <xdr:cNvPr id="33" name="86 Imagen" descr="CAMION SOYA.png"/>
        <xdr:cNvPicPr>
          <a:picLocks noChangeAspect="1"/>
        </xdr:cNvPicPr>
      </xdr:nvPicPr>
      <xdr:blipFill>
        <a:blip xmlns:r="http://schemas.openxmlformats.org/officeDocument/2006/relationships" r:embed="rId13" cstate="print"/>
        <a:stretch>
          <a:fillRect/>
        </a:stretch>
      </xdr:blipFill>
      <xdr:spPr>
        <a:xfrm flipH="1">
          <a:off x="9449304" y="1741693"/>
          <a:ext cx="913498" cy="5009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</xdr:row>
      <xdr:rowOff>71087</xdr:rowOff>
    </xdr:from>
    <xdr:to>
      <xdr:col>2</xdr:col>
      <xdr:colOff>349252</xdr:colOff>
      <xdr:row>11</xdr:row>
      <xdr:rowOff>55213</xdr:rowOff>
    </xdr:to>
    <xdr:pic>
      <xdr:nvPicPr>
        <xdr:cNvPr id="34" name="Picture 2" descr="Resultado de imagen para boudicca ship"/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 flipH="1">
          <a:off x="0" y="1023587"/>
          <a:ext cx="2254252" cy="112712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31</xdr:col>
      <xdr:colOff>353011</xdr:colOff>
      <xdr:row>14</xdr:row>
      <xdr:rowOff>32980</xdr:rowOff>
    </xdr:from>
    <xdr:to>
      <xdr:col>32</xdr:col>
      <xdr:colOff>160696</xdr:colOff>
      <xdr:row>15</xdr:row>
      <xdr:rowOff>110582</xdr:rowOff>
    </xdr:to>
    <xdr:sp macro="" textlink="">
      <xdr:nvSpPr>
        <xdr:cNvPr id="35" name="104 Elipse"/>
        <xdr:cNvSpPr/>
      </xdr:nvSpPr>
      <xdr:spPr>
        <a:xfrm>
          <a:off x="16562829" y="2554507"/>
          <a:ext cx="348012" cy="257711"/>
        </a:xfrm>
        <a:prstGeom prst="ellipse">
          <a:avLst/>
        </a:prstGeom>
        <a:solidFill>
          <a:srgbClr val="00B05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 editAs="oneCell">
    <xdr:from>
      <xdr:col>13</xdr:col>
      <xdr:colOff>119372</xdr:colOff>
      <xdr:row>7</xdr:row>
      <xdr:rowOff>22143</xdr:rowOff>
    </xdr:from>
    <xdr:to>
      <xdr:col>15</xdr:col>
      <xdr:colOff>360919</xdr:colOff>
      <xdr:row>8</xdr:row>
      <xdr:rowOff>121934</xdr:rowOff>
    </xdr:to>
    <xdr:pic>
      <xdr:nvPicPr>
        <xdr:cNvPr id="36" name="107 Imagen" descr="CAMION SIN BORDE.png"/>
        <xdr:cNvPicPr>
          <a:picLocks noChangeAspect="1"/>
        </xdr:cNvPicPr>
      </xdr:nvPicPr>
      <xdr:blipFill>
        <a:blip xmlns:r="http://schemas.openxmlformats.org/officeDocument/2006/relationships" r:embed="rId15" cstate="print"/>
        <a:stretch>
          <a:fillRect/>
        </a:stretch>
      </xdr:blipFill>
      <xdr:spPr>
        <a:xfrm rot="20285802">
          <a:off x="6682963" y="1355643"/>
          <a:ext cx="1020865" cy="290291"/>
        </a:xfrm>
        <a:prstGeom prst="rect">
          <a:avLst/>
        </a:prstGeom>
      </xdr:spPr>
    </xdr:pic>
    <xdr:clientData/>
  </xdr:twoCellAnchor>
  <xdr:twoCellAnchor editAs="oneCell">
    <xdr:from>
      <xdr:col>3</xdr:col>
      <xdr:colOff>328360</xdr:colOff>
      <xdr:row>15</xdr:row>
      <xdr:rowOff>16539</xdr:rowOff>
    </xdr:from>
    <xdr:to>
      <xdr:col>4</xdr:col>
      <xdr:colOff>254701</xdr:colOff>
      <xdr:row>17</xdr:row>
      <xdr:rowOff>81673</xdr:rowOff>
    </xdr:to>
    <xdr:pic>
      <xdr:nvPicPr>
        <xdr:cNvPr id="37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04860" y="2759739"/>
          <a:ext cx="429261" cy="43089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7</xdr:col>
      <xdr:colOff>336551</xdr:colOff>
      <xdr:row>2</xdr:row>
      <xdr:rowOff>130176</xdr:rowOff>
    </xdr:from>
    <xdr:to>
      <xdr:col>8</xdr:col>
      <xdr:colOff>273050</xdr:colOff>
      <xdr:row>4</xdr:row>
      <xdr:rowOff>50800</xdr:rowOff>
    </xdr:to>
    <xdr:sp macro="" textlink="">
      <xdr:nvSpPr>
        <xdr:cNvPr id="38" name="117 Rectángulo"/>
        <xdr:cNvSpPr/>
      </xdr:nvSpPr>
      <xdr:spPr>
        <a:xfrm>
          <a:off x="4596131" y="495936"/>
          <a:ext cx="325119" cy="286384"/>
        </a:xfrm>
        <a:prstGeom prst="rect">
          <a:avLst/>
        </a:prstGeom>
        <a:solidFill>
          <a:schemeClr val="accent6">
            <a:lumMod val="75000"/>
          </a:schemeClr>
        </a:solidFill>
      </xdr:spPr>
      <xdr:style>
        <a:lnRef idx="3">
          <a:schemeClr val="lt1"/>
        </a:lnRef>
        <a:fillRef idx="1">
          <a:schemeClr val="accent6"/>
        </a:fillRef>
        <a:effectRef idx="1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8</xdr:col>
      <xdr:colOff>107951</xdr:colOff>
      <xdr:row>3</xdr:row>
      <xdr:rowOff>92076</xdr:rowOff>
    </xdr:from>
    <xdr:to>
      <xdr:col>9</xdr:col>
      <xdr:colOff>44450</xdr:colOff>
      <xdr:row>5</xdr:row>
      <xdr:rowOff>12700</xdr:rowOff>
    </xdr:to>
    <xdr:sp macro="" textlink="">
      <xdr:nvSpPr>
        <xdr:cNvPr id="39" name="118 Rectángulo"/>
        <xdr:cNvSpPr/>
      </xdr:nvSpPr>
      <xdr:spPr>
        <a:xfrm>
          <a:off x="4756151" y="640716"/>
          <a:ext cx="325119" cy="286384"/>
        </a:xfrm>
        <a:prstGeom prst="rect">
          <a:avLst/>
        </a:prstGeom>
        <a:solidFill>
          <a:schemeClr val="accent6">
            <a:lumMod val="75000"/>
          </a:schemeClr>
        </a:solidFill>
      </xdr:spPr>
      <xdr:style>
        <a:lnRef idx="3">
          <a:schemeClr val="lt1"/>
        </a:lnRef>
        <a:fillRef idx="1">
          <a:schemeClr val="accent6"/>
        </a:fillRef>
        <a:effectRef idx="1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8</xdr:col>
      <xdr:colOff>260351</xdr:colOff>
      <xdr:row>4</xdr:row>
      <xdr:rowOff>53976</xdr:rowOff>
    </xdr:from>
    <xdr:to>
      <xdr:col>9</xdr:col>
      <xdr:colOff>196850</xdr:colOff>
      <xdr:row>5</xdr:row>
      <xdr:rowOff>165100</xdr:rowOff>
    </xdr:to>
    <xdr:sp macro="" textlink="">
      <xdr:nvSpPr>
        <xdr:cNvPr id="40" name="119 Rectángulo"/>
        <xdr:cNvSpPr/>
      </xdr:nvSpPr>
      <xdr:spPr>
        <a:xfrm>
          <a:off x="4908551" y="785496"/>
          <a:ext cx="325119" cy="294004"/>
        </a:xfrm>
        <a:prstGeom prst="rect">
          <a:avLst/>
        </a:prstGeom>
        <a:solidFill>
          <a:schemeClr val="accent6">
            <a:lumMod val="75000"/>
          </a:schemeClr>
        </a:solidFill>
      </xdr:spPr>
      <xdr:style>
        <a:lnRef idx="3">
          <a:schemeClr val="lt1"/>
        </a:lnRef>
        <a:fillRef idx="1">
          <a:schemeClr val="accent6"/>
        </a:fillRef>
        <a:effectRef idx="1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7</xdr:col>
      <xdr:colOff>182361</xdr:colOff>
      <xdr:row>6</xdr:row>
      <xdr:rowOff>166890</xdr:rowOff>
    </xdr:from>
    <xdr:to>
      <xdr:col>8</xdr:col>
      <xdr:colOff>126481</xdr:colOff>
      <xdr:row>8</xdr:row>
      <xdr:rowOff>34176</xdr:rowOff>
    </xdr:to>
    <xdr:sp macro="" textlink="">
      <xdr:nvSpPr>
        <xdr:cNvPr id="41" name="120 Triángulo isósceles"/>
        <xdr:cNvSpPr/>
      </xdr:nvSpPr>
      <xdr:spPr>
        <a:xfrm>
          <a:off x="4441941" y="1264170"/>
          <a:ext cx="332740" cy="233046"/>
        </a:xfrm>
        <a:prstGeom prst="triangle">
          <a:avLst/>
        </a:prstGeom>
        <a:solidFill>
          <a:srgbClr val="00B0F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31</xdr:col>
      <xdr:colOff>40351</xdr:colOff>
      <xdr:row>12</xdr:row>
      <xdr:rowOff>163426</xdr:rowOff>
    </xdr:from>
    <xdr:to>
      <xdr:col>31</xdr:col>
      <xdr:colOff>365471</xdr:colOff>
      <xdr:row>14</xdr:row>
      <xdr:rowOff>30712</xdr:rowOff>
    </xdr:to>
    <xdr:sp macro="" textlink="">
      <xdr:nvSpPr>
        <xdr:cNvPr id="42" name="121 Triángulo isósceles"/>
        <xdr:cNvSpPr/>
      </xdr:nvSpPr>
      <xdr:spPr>
        <a:xfrm>
          <a:off x="15834533" y="2449426"/>
          <a:ext cx="325120" cy="248286"/>
        </a:xfrm>
        <a:prstGeom prst="triangle">
          <a:avLst/>
        </a:prstGeom>
        <a:solidFill>
          <a:srgbClr val="00B0F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17</xdr:col>
      <xdr:colOff>54206</xdr:colOff>
      <xdr:row>14</xdr:row>
      <xdr:rowOff>108008</xdr:rowOff>
    </xdr:from>
    <xdr:to>
      <xdr:col>17</xdr:col>
      <xdr:colOff>379326</xdr:colOff>
      <xdr:row>15</xdr:row>
      <xdr:rowOff>165794</xdr:rowOff>
    </xdr:to>
    <xdr:sp macro="" textlink="">
      <xdr:nvSpPr>
        <xdr:cNvPr id="43" name="122 Triángulo isósceles"/>
        <xdr:cNvSpPr/>
      </xdr:nvSpPr>
      <xdr:spPr>
        <a:xfrm>
          <a:off x="8366933" y="2775008"/>
          <a:ext cx="325120" cy="248286"/>
        </a:xfrm>
        <a:prstGeom prst="triangle">
          <a:avLst/>
        </a:prstGeom>
        <a:solidFill>
          <a:srgbClr val="00B0F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14</xdr:col>
      <xdr:colOff>310515</xdr:colOff>
      <xdr:row>11</xdr:row>
      <xdr:rowOff>35271</xdr:rowOff>
    </xdr:from>
    <xdr:to>
      <xdr:col>15</xdr:col>
      <xdr:colOff>254635</xdr:colOff>
      <xdr:row>12</xdr:row>
      <xdr:rowOff>93057</xdr:rowOff>
    </xdr:to>
    <xdr:sp macro="" textlink="">
      <xdr:nvSpPr>
        <xdr:cNvPr id="44" name="123 Triángulo isósceles"/>
        <xdr:cNvSpPr/>
      </xdr:nvSpPr>
      <xdr:spPr>
        <a:xfrm>
          <a:off x="7272424" y="2130771"/>
          <a:ext cx="325120" cy="248286"/>
        </a:xfrm>
        <a:prstGeom prst="triangle">
          <a:avLst/>
        </a:prstGeom>
        <a:solidFill>
          <a:srgbClr val="00B0F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15</xdr:col>
      <xdr:colOff>394574</xdr:colOff>
      <xdr:row>16</xdr:row>
      <xdr:rowOff>53761</xdr:rowOff>
    </xdr:from>
    <xdr:to>
      <xdr:col>16</xdr:col>
      <xdr:colOff>216113</xdr:colOff>
      <xdr:row>17</xdr:row>
      <xdr:rowOff>141754</xdr:rowOff>
    </xdr:to>
    <xdr:sp macro="" textlink="">
      <xdr:nvSpPr>
        <xdr:cNvPr id="45" name="124 Elipse"/>
        <xdr:cNvSpPr/>
      </xdr:nvSpPr>
      <xdr:spPr>
        <a:xfrm>
          <a:off x="7737483" y="3101761"/>
          <a:ext cx="341085" cy="278493"/>
        </a:xfrm>
        <a:prstGeom prst="ellipse">
          <a:avLst/>
        </a:prstGeom>
        <a:solidFill>
          <a:srgbClr val="00B05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21</xdr:col>
      <xdr:colOff>114020</xdr:colOff>
      <xdr:row>14</xdr:row>
      <xdr:rowOff>154206</xdr:rowOff>
    </xdr:from>
    <xdr:to>
      <xdr:col>22</xdr:col>
      <xdr:colOff>74105</xdr:colOff>
      <xdr:row>16</xdr:row>
      <xdr:rowOff>51699</xdr:rowOff>
    </xdr:to>
    <xdr:sp macro="" textlink="">
      <xdr:nvSpPr>
        <xdr:cNvPr id="46" name="125 Elipse"/>
        <xdr:cNvSpPr/>
      </xdr:nvSpPr>
      <xdr:spPr>
        <a:xfrm>
          <a:off x="10037338" y="2821206"/>
          <a:ext cx="341085" cy="278493"/>
        </a:xfrm>
        <a:prstGeom prst="ellipse">
          <a:avLst/>
        </a:prstGeom>
        <a:solidFill>
          <a:srgbClr val="00B05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11</xdr:col>
      <xdr:colOff>301057</xdr:colOff>
      <xdr:row>10</xdr:row>
      <xdr:rowOff>64152</xdr:rowOff>
    </xdr:from>
    <xdr:to>
      <xdr:col>12</xdr:col>
      <xdr:colOff>191869</xdr:colOff>
      <xdr:row>11</xdr:row>
      <xdr:rowOff>152145</xdr:rowOff>
    </xdr:to>
    <xdr:sp macro="" textlink="">
      <xdr:nvSpPr>
        <xdr:cNvPr id="47" name="126 Elipse"/>
        <xdr:cNvSpPr/>
      </xdr:nvSpPr>
      <xdr:spPr>
        <a:xfrm>
          <a:off x="6033375" y="1969152"/>
          <a:ext cx="341085" cy="278493"/>
        </a:xfrm>
        <a:prstGeom prst="ellipse">
          <a:avLst/>
        </a:prstGeom>
        <a:solidFill>
          <a:srgbClr val="00B05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14</xdr:col>
      <xdr:colOff>245638</xdr:colOff>
      <xdr:row>13</xdr:row>
      <xdr:rowOff>43370</xdr:rowOff>
    </xdr:from>
    <xdr:to>
      <xdr:col>15</xdr:col>
      <xdr:colOff>205723</xdr:colOff>
      <xdr:row>14</xdr:row>
      <xdr:rowOff>131363</xdr:rowOff>
    </xdr:to>
    <xdr:sp macro="" textlink="">
      <xdr:nvSpPr>
        <xdr:cNvPr id="48" name="127 Elipse"/>
        <xdr:cNvSpPr/>
      </xdr:nvSpPr>
      <xdr:spPr>
        <a:xfrm>
          <a:off x="7207547" y="2519870"/>
          <a:ext cx="341085" cy="278493"/>
        </a:xfrm>
        <a:prstGeom prst="ellipse">
          <a:avLst/>
        </a:prstGeom>
        <a:solidFill>
          <a:srgbClr val="00B05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2</xdr:col>
      <xdr:colOff>0</xdr:colOff>
      <xdr:row>16</xdr:row>
      <xdr:rowOff>0</xdr:rowOff>
    </xdr:from>
    <xdr:to>
      <xdr:col>2</xdr:col>
      <xdr:colOff>468086</xdr:colOff>
      <xdr:row>18</xdr:row>
      <xdr:rowOff>60325</xdr:rowOff>
    </xdr:to>
    <xdr:sp macro="" textlink="">
      <xdr:nvSpPr>
        <xdr:cNvPr id="49" name="128 Sol"/>
        <xdr:cNvSpPr/>
      </xdr:nvSpPr>
      <xdr:spPr>
        <a:xfrm>
          <a:off x="1958340" y="2926080"/>
          <a:ext cx="468086" cy="42608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2</xdr:col>
      <xdr:colOff>152400</xdr:colOff>
      <xdr:row>16</xdr:row>
      <xdr:rowOff>152400</xdr:rowOff>
    </xdr:from>
    <xdr:to>
      <xdr:col>3</xdr:col>
      <xdr:colOff>112486</xdr:colOff>
      <xdr:row>19</xdr:row>
      <xdr:rowOff>22225</xdr:rowOff>
    </xdr:to>
    <xdr:sp macro="" textlink="">
      <xdr:nvSpPr>
        <xdr:cNvPr id="50" name="129 Sol"/>
        <xdr:cNvSpPr/>
      </xdr:nvSpPr>
      <xdr:spPr>
        <a:xfrm>
          <a:off x="2110740" y="3078480"/>
          <a:ext cx="478246" cy="41846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2</xdr:col>
      <xdr:colOff>304800</xdr:colOff>
      <xdr:row>17</xdr:row>
      <xdr:rowOff>114300</xdr:rowOff>
    </xdr:from>
    <xdr:to>
      <xdr:col>3</xdr:col>
      <xdr:colOff>264886</xdr:colOff>
      <xdr:row>19</xdr:row>
      <xdr:rowOff>174625</xdr:rowOff>
    </xdr:to>
    <xdr:sp macro="" textlink="">
      <xdr:nvSpPr>
        <xdr:cNvPr id="51" name="130 Sol"/>
        <xdr:cNvSpPr/>
      </xdr:nvSpPr>
      <xdr:spPr>
        <a:xfrm>
          <a:off x="2263140" y="3223260"/>
          <a:ext cx="478246" cy="42608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2</xdr:col>
      <xdr:colOff>457200</xdr:colOff>
      <xdr:row>18</xdr:row>
      <xdr:rowOff>76200</xdr:rowOff>
    </xdr:from>
    <xdr:to>
      <xdr:col>3</xdr:col>
      <xdr:colOff>417286</xdr:colOff>
      <xdr:row>20</xdr:row>
      <xdr:rowOff>136525</xdr:rowOff>
    </xdr:to>
    <xdr:sp macro="" textlink="">
      <xdr:nvSpPr>
        <xdr:cNvPr id="52" name="131 Sol"/>
        <xdr:cNvSpPr/>
      </xdr:nvSpPr>
      <xdr:spPr>
        <a:xfrm>
          <a:off x="2415540" y="3368040"/>
          <a:ext cx="478246" cy="42608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3</xdr:col>
      <xdr:colOff>101600</xdr:colOff>
      <xdr:row>19</xdr:row>
      <xdr:rowOff>38100</xdr:rowOff>
    </xdr:from>
    <xdr:to>
      <xdr:col>4</xdr:col>
      <xdr:colOff>77561</xdr:colOff>
      <xdr:row>20</xdr:row>
      <xdr:rowOff>288925</xdr:rowOff>
    </xdr:to>
    <xdr:sp macro="" textlink="">
      <xdr:nvSpPr>
        <xdr:cNvPr id="53" name="132 Sol"/>
        <xdr:cNvSpPr/>
      </xdr:nvSpPr>
      <xdr:spPr>
        <a:xfrm>
          <a:off x="2578100" y="3512820"/>
          <a:ext cx="478881" cy="43370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3</xdr:col>
      <xdr:colOff>66674</xdr:colOff>
      <xdr:row>16</xdr:row>
      <xdr:rowOff>123825</xdr:rowOff>
    </xdr:from>
    <xdr:to>
      <xdr:col>4</xdr:col>
      <xdr:colOff>31749</xdr:colOff>
      <xdr:row>18</xdr:row>
      <xdr:rowOff>184150</xdr:rowOff>
    </xdr:to>
    <xdr:sp macro="" textlink="">
      <xdr:nvSpPr>
        <xdr:cNvPr id="54" name="133 Sol"/>
        <xdr:cNvSpPr/>
      </xdr:nvSpPr>
      <xdr:spPr>
        <a:xfrm>
          <a:off x="2543174" y="3049905"/>
          <a:ext cx="467995" cy="42608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3</xdr:col>
      <xdr:colOff>219074</xdr:colOff>
      <xdr:row>17</xdr:row>
      <xdr:rowOff>85725</xdr:rowOff>
    </xdr:from>
    <xdr:to>
      <xdr:col>4</xdr:col>
      <xdr:colOff>184149</xdr:colOff>
      <xdr:row>19</xdr:row>
      <xdr:rowOff>146050</xdr:rowOff>
    </xdr:to>
    <xdr:sp macro="" textlink="">
      <xdr:nvSpPr>
        <xdr:cNvPr id="55" name="134 Sol"/>
        <xdr:cNvSpPr/>
      </xdr:nvSpPr>
      <xdr:spPr>
        <a:xfrm>
          <a:off x="2695574" y="3194685"/>
          <a:ext cx="467995" cy="42608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3</xdr:col>
      <xdr:colOff>371474</xdr:colOff>
      <xdr:row>18</xdr:row>
      <xdr:rowOff>47625</xdr:rowOff>
    </xdr:from>
    <xdr:to>
      <xdr:col>4</xdr:col>
      <xdr:colOff>336549</xdr:colOff>
      <xdr:row>20</xdr:row>
      <xdr:rowOff>107950</xdr:rowOff>
    </xdr:to>
    <xdr:sp macro="" textlink="">
      <xdr:nvSpPr>
        <xdr:cNvPr id="56" name="135 Sol"/>
        <xdr:cNvSpPr/>
      </xdr:nvSpPr>
      <xdr:spPr>
        <a:xfrm>
          <a:off x="2847974" y="3339465"/>
          <a:ext cx="467995" cy="42608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4</xdr:col>
      <xdr:colOff>31749</xdr:colOff>
      <xdr:row>19</xdr:row>
      <xdr:rowOff>9525</xdr:rowOff>
    </xdr:from>
    <xdr:to>
      <xdr:col>4</xdr:col>
      <xdr:colOff>488949</xdr:colOff>
      <xdr:row>20</xdr:row>
      <xdr:rowOff>260350</xdr:rowOff>
    </xdr:to>
    <xdr:sp macro="" textlink="">
      <xdr:nvSpPr>
        <xdr:cNvPr id="57" name="136 Sol"/>
        <xdr:cNvSpPr/>
      </xdr:nvSpPr>
      <xdr:spPr>
        <a:xfrm>
          <a:off x="3011169" y="3484245"/>
          <a:ext cx="457200" cy="43370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 editAs="oneCell">
    <xdr:from>
      <xdr:col>3</xdr:col>
      <xdr:colOff>480760</xdr:colOff>
      <xdr:row>15</xdr:row>
      <xdr:rowOff>168939</xdr:rowOff>
    </xdr:from>
    <xdr:to>
      <xdr:col>4</xdr:col>
      <xdr:colOff>407101</xdr:colOff>
      <xdr:row>18</xdr:row>
      <xdr:rowOff>43573</xdr:rowOff>
    </xdr:to>
    <xdr:pic>
      <xdr:nvPicPr>
        <xdr:cNvPr id="58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57260" y="2912139"/>
          <a:ext cx="429261" cy="4232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141035</xdr:colOff>
      <xdr:row>16</xdr:row>
      <xdr:rowOff>130839</xdr:rowOff>
    </xdr:from>
    <xdr:to>
      <xdr:col>5</xdr:col>
      <xdr:colOff>67376</xdr:colOff>
      <xdr:row>19</xdr:row>
      <xdr:rowOff>5473</xdr:rowOff>
    </xdr:to>
    <xdr:pic>
      <xdr:nvPicPr>
        <xdr:cNvPr id="59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0455" y="3056919"/>
          <a:ext cx="429261" cy="4232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293435</xdr:colOff>
      <xdr:row>17</xdr:row>
      <xdr:rowOff>92739</xdr:rowOff>
    </xdr:from>
    <xdr:to>
      <xdr:col>5</xdr:col>
      <xdr:colOff>219776</xdr:colOff>
      <xdr:row>19</xdr:row>
      <xdr:rowOff>157873</xdr:rowOff>
    </xdr:to>
    <xdr:pic>
      <xdr:nvPicPr>
        <xdr:cNvPr id="60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272855" y="3201699"/>
          <a:ext cx="429261" cy="43089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445835</xdr:colOff>
      <xdr:row>18</xdr:row>
      <xdr:rowOff>54639</xdr:rowOff>
    </xdr:from>
    <xdr:to>
      <xdr:col>5</xdr:col>
      <xdr:colOff>372176</xdr:colOff>
      <xdr:row>20</xdr:row>
      <xdr:rowOff>119773</xdr:rowOff>
    </xdr:to>
    <xdr:pic>
      <xdr:nvPicPr>
        <xdr:cNvPr id="61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25255" y="3346479"/>
          <a:ext cx="429261" cy="43089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16</xdr:col>
      <xdr:colOff>133820</xdr:colOff>
      <xdr:row>12</xdr:row>
      <xdr:rowOff>44248</xdr:rowOff>
    </xdr:from>
    <xdr:to>
      <xdr:col>17</xdr:col>
      <xdr:colOff>88158</xdr:colOff>
      <xdr:row>14</xdr:row>
      <xdr:rowOff>119773</xdr:rowOff>
    </xdr:to>
    <xdr:pic>
      <xdr:nvPicPr>
        <xdr:cNvPr id="62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97165" y="2205557"/>
          <a:ext cx="425393" cy="43574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41</xdr:col>
      <xdr:colOff>311150</xdr:colOff>
      <xdr:row>2</xdr:row>
      <xdr:rowOff>158750</xdr:rowOff>
    </xdr:from>
    <xdr:to>
      <xdr:col>42</xdr:col>
      <xdr:colOff>228600</xdr:colOff>
      <xdr:row>4</xdr:row>
      <xdr:rowOff>41275</xdr:rowOff>
    </xdr:to>
    <xdr:sp macro="" textlink="">
      <xdr:nvSpPr>
        <xdr:cNvPr id="63" name="142 Rectángulo"/>
        <xdr:cNvSpPr/>
      </xdr:nvSpPr>
      <xdr:spPr>
        <a:xfrm>
          <a:off x="20847050" y="524510"/>
          <a:ext cx="306070" cy="248285"/>
        </a:xfrm>
        <a:prstGeom prst="rect">
          <a:avLst/>
        </a:prstGeom>
        <a:solidFill>
          <a:schemeClr val="accent6">
            <a:lumMod val="75000"/>
          </a:schemeClr>
        </a:solidFill>
      </xdr:spPr>
      <xdr:style>
        <a:lnRef idx="3">
          <a:schemeClr val="lt1"/>
        </a:lnRef>
        <a:fillRef idx="1">
          <a:schemeClr val="accent6"/>
        </a:fillRef>
        <a:effectRef idx="1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42</xdr:col>
      <xdr:colOff>82550</xdr:colOff>
      <xdr:row>3</xdr:row>
      <xdr:rowOff>120650</xdr:rowOff>
    </xdr:from>
    <xdr:to>
      <xdr:col>43</xdr:col>
      <xdr:colOff>0</xdr:colOff>
      <xdr:row>5</xdr:row>
      <xdr:rowOff>3175</xdr:rowOff>
    </xdr:to>
    <xdr:sp macro="" textlink="">
      <xdr:nvSpPr>
        <xdr:cNvPr id="64" name="143 Rectángulo"/>
        <xdr:cNvSpPr/>
      </xdr:nvSpPr>
      <xdr:spPr>
        <a:xfrm>
          <a:off x="21007070" y="669290"/>
          <a:ext cx="306070" cy="248285"/>
        </a:xfrm>
        <a:prstGeom prst="rect">
          <a:avLst/>
        </a:prstGeom>
        <a:solidFill>
          <a:schemeClr val="accent6">
            <a:lumMod val="75000"/>
          </a:schemeClr>
        </a:solidFill>
      </xdr:spPr>
      <xdr:style>
        <a:lnRef idx="3">
          <a:schemeClr val="lt1"/>
        </a:lnRef>
        <a:fillRef idx="1">
          <a:schemeClr val="accent6"/>
        </a:fillRef>
        <a:effectRef idx="1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42</xdr:col>
      <xdr:colOff>234950</xdr:colOff>
      <xdr:row>4</xdr:row>
      <xdr:rowOff>82550</xdr:rowOff>
    </xdr:from>
    <xdr:to>
      <xdr:col>43</xdr:col>
      <xdr:colOff>152400</xdr:colOff>
      <xdr:row>5</xdr:row>
      <xdr:rowOff>155575</xdr:rowOff>
    </xdr:to>
    <xdr:sp macro="" textlink="">
      <xdr:nvSpPr>
        <xdr:cNvPr id="65" name="144 Rectángulo"/>
        <xdr:cNvSpPr/>
      </xdr:nvSpPr>
      <xdr:spPr>
        <a:xfrm>
          <a:off x="21159470" y="814070"/>
          <a:ext cx="306070" cy="255905"/>
        </a:xfrm>
        <a:prstGeom prst="rect">
          <a:avLst/>
        </a:prstGeom>
        <a:solidFill>
          <a:schemeClr val="accent6">
            <a:lumMod val="75000"/>
          </a:schemeClr>
        </a:solidFill>
      </xdr:spPr>
      <xdr:style>
        <a:lnRef idx="3">
          <a:schemeClr val="lt1"/>
        </a:lnRef>
        <a:fillRef idx="1">
          <a:schemeClr val="accent6"/>
        </a:fillRef>
        <a:effectRef idx="1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43</xdr:col>
      <xdr:colOff>6350</xdr:colOff>
      <xdr:row>5</xdr:row>
      <xdr:rowOff>44450</xdr:rowOff>
    </xdr:from>
    <xdr:to>
      <xdr:col>43</xdr:col>
      <xdr:colOff>304800</xdr:colOff>
      <xdr:row>6</xdr:row>
      <xdr:rowOff>117475</xdr:rowOff>
    </xdr:to>
    <xdr:sp macro="" textlink="">
      <xdr:nvSpPr>
        <xdr:cNvPr id="66" name="145 Rectángulo"/>
        <xdr:cNvSpPr/>
      </xdr:nvSpPr>
      <xdr:spPr>
        <a:xfrm>
          <a:off x="21319490" y="958850"/>
          <a:ext cx="298450" cy="255905"/>
        </a:xfrm>
        <a:prstGeom prst="rect">
          <a:avLst/>
        </a:prstGeom>
        <a:solidFill>
          <a:schemeClr val="accent6">
            <a:lumMod val="75000"/>
          </a:schemeClr>
        </a:solidFill>
      </xdr:spPr>
      <xdr:style>
        <a:lnRef idx="3">
          <a:schemeClr val="lt1"/>
        </a:lnRef>
        <a:fillRef idx="1">
          <a:schemeClr val="accent6"/>
        </a:fillRef>
        <a:effectRef idx="1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41</xdr:col>
      <xdr:colOff>139783</xdr:colOff>
      <xdr:row>6</xdr:row>
      <xdr:rowOff>60655</xdr:rowOff>
    </xdr:from>
    <xdr:to>
      <xdr:col>42</xdr:col>
      <xdr:colOff>90797</xdr:colOff>
      <xdr:row>7</xdr:row>
      <xdr:rowOff>120617</xdr:rowOff>
    </xdr:to>
    <xdr:sp macro="" textlink="">
      <xdr:nvSpPr>
        <xdr:cNvPr id="67" name="146 Triángulo isósceles"/>
        <xdr:cNvSpPr/>
      </xdr:nvSpPr>
      <xdr:spPr>
        <a:xfrm>
          <a:off x="20675683" y="1157935"/>
          <a:ext cx="339634" cy="242842"/>
        </a:xfrm>
        <a:prstGeom prst="triangle">
          <a:avLst/>
        </a:prstGeom>
        <a:solidFill>
          <a:srgbClr val="00B0F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61</xdr:col>
      <xdr:colOff>67047</xdr:colOff>
      <xdr:row>15</xdr:row>
      <xdr:rowOff>161100</xdr:rowOff>
    </xdr:from>
    <xdr:to>
      <xdr:col>61</xdr:col>
      <xdr:colOff>399061</xdr:colOff>
      <xdr:row>17</xdr:row>
      <xdr:rowOff>30562</xdr:rowOff>
    </xdr:to>
    <xdr:sp macro="" textlink="">
      <xdr:nvSpPr>
        <xdr:cNvPr id="68" name="147 Triángulo isósceles"/>
        <xdr:cNvSpPr/>
      </xdr:nvSpPr>
      <xdr:spPr>
        <a:xfrm>
          <a:off x="28278365" y="3018600"/>
          <a:ext cx="332014" cy="250462"/>
        </a:xfrm>
        <a:prstGeom prst="triangle">
          <a:avLst/>
        </a:prstGeom>
        <a:solidFill>
          <a:srgbClr val="00B0F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54</xdr:col>
      <xdr:colOff>306037</xdr:colOff>
      <xdr:row>14</xdr:row>
      <xdr:rowOff>71046</xdr:rowOff>
    </xdr:from>
    <xdr:to>
      <xdr:col>55</xdr:col>
      <xdr:colOff>257051</xdr:colOff>
      <xdr:row>15</xdr:row>
      <xdr:rowOff>131008</xdr:rowOff>
    </xdr:to>
    <xdr:sp macro="" textlink="">
      <xdr:nvSpPr>
        <xdr:cNvPr id="69" name="148 Triángulo isósceles"/>
        <xdr:cNvSpPr/>
      </xdr:nvSpPr>
      <xdr:spPr>
        <a:xfrm>
          <a:off x="25521310" y="2738046"/>
          <a:ext cx="332014" cy="250462"/>
        </a:xfrm>
        <a:prstGeom prst="triangle">
          <a:avLst/>
        </a:prstGeom>
        <a:solidFill>
          <a:srgbClr val="00B0F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47</xdr:col>
      <xdr:colOff>25484</xdr:colOff>
      <xdr:row>7</xdr:row>
      <xdr:rowOff>154173</xdr:rowOff>
    </xdr:from>
    <xdr:to>
      <xdr:col>47</xdr:col>
      <xdr:colOff>357498</xdr:colOff>
      <xdr:row>9</xdr:row>
      <xdr:rowOff>23635</xdr:rowOff>
    </xdr:to>
    <xdr:sp macro="" textlink="">
      <xdr:nvSpPr>
        <xdr:cNvPr id="70" name="149 Triángulo isósceles"/>
        <xdr:cNvSpPr/>
      </xdr:nvSpPr>
      <xdr:spPr>
        <a:xfrm>
          <a:off x="22435211" y="1487673"/>
          <a:ext cx="332014" cy="250462"/>
        </a:xfrm>
        <a:prstGeom prst="triangle">
          <a:avLst/>
        </a:prstGeom>
        <a:solidFill>
          <a:srgbClr val="00B0F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52</xdr:col>
      <xdr:colOff>22019</xdr:colOff>
      <xdr:row>14</xdr:row>
      <xdr:rowOff>150709</xdr:rowOff>
    </xdr:from>
    <xdr:to>
      <xdr:col>52</xdr:col>
      <xdr:colOff>354033</xdr:colOff>
      <xdr:row>16</xdr:row>
      <xdr:rowOff>20171</xdr:rowOff>
    </xdr:to>
    <xdr:sp macro="" textlink="">
      <xdr:nvSpPr>
        <xdr:cNvPr id="71" name="150 Triángulo isósceles"/>
        <xdr:cNvSpPr/>
      </xdr:nvSpPr>
      <xdr:spPr>
        <a:xfrm>
          <a:off x="24475292" y="2817709"/>
          <a:ext cx="332014" cy="250462"/>
        </a:xfrm>
        <a:prstGeom prst="triangle">
          <a:avLst/>
        </a:prstGeom>
        <a:solidFill>
          <a:srgbClr val="00B0F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41</xdr:col>
      <xdr:colOff>111126</xdr:colOff>
      <xdr:row>11</xdr:row>
      <xdr:rowOff>63500</xdr:rowOff>
    </xdr:from>
    <xdr:to>
      <xdr:col>42</xdr:col>
      <xdr:colOff>60326</xdr:colOff>
      <xdr:row>12</xdr:row>
      <xdr:rowOff>146050</xdr:rowOff>
    </xdr:to>
    <xdr:sp macro="" textlink="">
      <xdr:nvSpPr>
        <xdr:cNvPr id="72" name="151 Elipse"/>
        <xdr:cNvSpPr/>
      </xdr:nvSpPr>
      <xdr:spPr>
        <a:xfrm>
          <a:off x="20647026" y="2075180"/>
          <a:ext cx="337820" cy="265430"/>
        </a:xfrm>
        <a:prstGeom prst="ellipse">
          <a:avLst/>
        </a:prstGeom>
        <a:solidFill>
          <a:srgbClr val="00B05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65</xdr:col>
      <xdr:colOff>221963</xdr:colOff>
      <xdr:row>13</xdr:row>
      <xdr:rowOff>66964</xdr:rowOff>
    </xdr:from>
    <xdr:to>
      <xdr:col>65</xdr:col>
      <xdr:colOff>559090</xdr:colOff>
      <xdr:row>14</xdr:row>
      <xdr:rowOff>149514</xdr:rowOff>
    </xdr:to>
    <xdr:sp macro="" textlink="">
      <xdr:nvSpPr>
        <xdr:cNvPr id="73" name="152 Elipse"/>
        <xdr:cNvSpPr/>
      </xdr:nvSpPr>
      <xdr:spPr>
        <a:xfrm>
          <a:off x="33957781" y="2408382"/>
          <a:ext cx="337127" cy="262659"/>
        </a:xfrm>
        <a:prstGeom prst="ellipse">
          <a:avLst/>
        </a:prstGeom>
        <a:solidFill>
          <a:srgbClr val="00B05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54</xdr:col>
      <xdr:colOff>190790</xdr:colOff>
      <xdr:row>16</xdr:row>
      <xdr:rowOff>108528</xdr:rowOff>
    </xdr:from>
    <xdr:to>
      <xdr:col>55</xdr:col>
      <xdr:colOff>139990</xdr:colOff>
      <xdr:row>18</xdr:row>
      <xdr:rowOff>578</xdr:rowOff>
    </xdr:to>
    <xdr:sp macro="" textlink="">
      <xdr:nvSpPr>
        <xdr:cNvPr id="74" name="153 Elipse"/>
        <xdr:cNvSpPr/>
      </xdr:nvSpPr>
      <xdr:spPr>
        <a:xfrm>
          <a:off x="25406063" y="3156528"/>
          <a:ext cx="330200" cy="273050"/>
        </a:xfrm>
        <a:prstGeom prst="ellipse">
          <a:avLst/>
        </a:prstGeom>
        <a:solidFill>
          <a:srgbClr val="00B05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46</xdr:col>
      <xdr:colOff>14144</xdr:colOff>
      <xdr:row>10</xdr:row>
      <xdr:rowOff>105064</xdr:rowOff>
    </xdr:from>
    <xdr:to>
      <xdr:col>46</xdr:col>
      <xdr:colOff>344344</xdr:colOff>
      <xdr:row>11</xdr:row>
      <xdr:rowOff>187614</xdr:rowOff>
    </xdr:to>
    <xdr:sp macro="" textlink="">
      <xdr:nvSpPr>
        <xdr:cNvPr id="75" name="154 Elipse"/>
        <xdr:cNvSpPr/>
      </xdr:nvSpPr>
      <xdr:spPr>
        <a:xfrm>
          <a:off x="22042871" y="2010064"/>
          <a:ext cx="330200" cy="273050"/>
        </a:xfrm>
        <a:prstGeom prst="ellipse">
          <a:avLst/>
        </a:prstGeom>
        <a:solidFill>
          <a:srgbClr val="00B05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49</xdr:col>
      <xdr:colOff>131908</xdr:colOff>
      <xdr:row>13</xdr:row>
      <xdr:rowOff>136237</xdr:rowOff>
    </xdr:from>
    <xdr:to>
      <xdr:col>50</xdr:col>
      <xdr:colOff>81108</xdr:colOff>
      <xdr:row>15</xdr:row>
      <xdr:rowOff>28287</xdr:rowOff>
    </xdr:to>
    <xdr:sp macro="" textlink="">
      <xdr:nvSpPr>
        <xdr:cNvPr id="76" name="155 Elipse"/>
        <xdr:cNvSpPr/>
      </xdr:nvSpPr>
      <xdr:spPr>
        <a:xfrm>
          <a:off x="23320953" y="2612737"/>
          <a:ext cx="330200" cy="273050"/>
        </a:xfrm>
        <a:prstGeom prst="ellipse">
          <a:avLst/>
        </a:prstGeom>
        <a:solidFill>
          <a:srgbClr val="00B05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36</xdr:col>
      <xdr:colOff>422274</xdr:colOff>
      <xdr:row>15</xdr:row>
      <xdr:rowOff>161925</xdr:rowOff>
    </xdr:from>
    <xdr:to>
      <xdr:col>37</xdr:col>
      <xdr:colOff>371474</xdr:colOff>
      <xdr:row>18</xdr:row>
      <xdr:rowOff>31750</xdr:rowOff>
    </xdr:to>
    <xdr:sp macro="" textlink="">
      <xdr:nvSpPr>
        <xdr:cNvPr id="77" name="156 Sol"/>
        <xdr:cNvSpPr/>
      </xdr:nvSpPr>
      <xdr:spPr>
        <a:xfrm>
          <a:off x="18740754" y="2905125"/>
          <a:ext cx="452120" cy="41846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35</xdr:col>
      <xdr:colOff>1697553</xdr:colOff>
      <xdr:row>15</xdr:row>
      <xdr:rowOff>178419</xdr:rowOff>
    </xdr:from>
    <xdr:to>
      <xdr:col>36</xdr:col>
      <xdr:colOff>467014</xdr:colOff>
      <xdr:row>18</xdr:row>
      <xdr:rowOff>48244</xdr:rowOff>
    </xdr:to>
    <xdr:sp macro="" textlink="">
      <xdr:nvSpPr>
        <xdr:cNvPr id="78" name="157 Sol"/>
        <xdr:cNvSpPr/>
      </xdr:nvSpPr>
      <xdr:spPr>
        <a:xfrm>
          <a:off x="18316773" y="2921619"/>
          <a:ext cx="468721" cy="41846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 editAs="oneCell">
    <xdr:from>
      <xdr:col>37</xdr:col>
      <xdr:colOff>328360</xdr:colOff>
      <xdr:row>15</xdr:row>
      <xdr:rowOff>16539</xdr:rowOff>
    </xdr:from>
    <xdr:to>
      <xdr:col>38</xdr:col>
      <xdr:colOff>254701</xdr:colOff>
      <xdr:row>17</xdr:row>
      <xdr:rowOff>81673</xdr:rowOff>
    </xdr:to>
    <xdr:pic>
      <xdr:nvPicPr>
        <xdr:cNvPr id="79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149760" y="2759739"/>
          <a:ext cx="383541" cy="43089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36</xdr:col>
      <xdr:colOff>0</xdr:colOff>
      <xdr:row>16</xdr:row>
      <xdr:rowOff>0</xdr:rowOff>
    </xdr:from>
    <xdr:to>
      <xdr:col>36</xdr:col>
      <xdr:colOff>468086</xdr:colOff>
      <xdr:row>18</xdr:row>
      <xdr:rowOff>60325</xdr:rowOff>
    </xdr:to>
    <xdr:sp macro="" textlink="">
      <xdr:nvSpPr>
        <xdr:cNvPr id="80" name="159 Sol"/>
        <xdr:cNvSpPr/>
      </xdr:nvSpPr>
      <xdr:spPr>
        <a:xfrm>
          <a:off x="18318480" y="2926080"/>
          <a:ext cx="468086" cy="42608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36</xdr:col>
      <xdr:colOff>152400</xdr:colOff>
      <xdr:row>16</xdr:row>
      <xdr:rowOff>152400</xdr:rowOff>
    </xdr:from>
    <xdr:to>
      <xdr:col>37</xdr:col>
      <xdr:colOff>112486</xdr:colOff>
      <xdr:row>19</xdr:row>
      <xdr:rowOff>22225</xdr:rowOff>
    </xdr:to>
    <xdr:sp macro="" textlink="">
      <xdr:nvSpPr>
        <xdr:cNvPr id="81" name="160 Sol"/>
        <xdr:cNvSpPr/>
      </xdr:nvSpPr>
      <xdr:spPr>
        <a:xfrm>
          <a:off x="18470880" y="3078480"/>
          <a:ext cx="463006" cy="41846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36</xdr:col>
      <xdr:colOff>304800</xdr:colOff>
      <xdr:row>17</xdr:row>
      <xdr:rowOff>114300</xdr:rowOff>
    </xdr:from>
    <xdr:to>
      <xdr:col>37</xdr:col>
      <xdr:colOff>264886</xdr:colOff>
      <xdr:row>19</xdr:row>
      <xdr:rowOff>174625</xdr:rowOff>
    </xdr:to>
    <xdr:sp macro="" textlink="">
      <xdr:nvSpPr>
        <xdr:cNvPr id="82" name="161 Sol"/>
        <xdr:cNvSpPr/>
      </xdr:nvSpPr>
      <xdr:spPr>
        <a:xfrm>
          <a:off x="18623280" y="3223260"/>
          <a:ext cx="463006" cy="42608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36</xdr:col>
      <xdr:colOff>457200</xdr:colOff>
      <xdr:row>18</xdr:row>
      <xdr:rowOff>76200</xdr:rowOff>
    </xdr:from>
    <xdr:to>
      <xdr:col>37</xdr:col>
      <xdr:colOff>417286</xdr:colOff>
      <xdr:row>20</xdr:row>
      <xdr:rowOff>136525</xdr:rowOff>
    </xdr:to>
    <xdr:sp macro="" textlink="">
      <xdr:nvSpPr>
        <xdr:cNvPr id="83" name="162 Sol"/>
        <xdr:cNvSpPr/>
      </xdr:nvSpPr>
      <xdr:spPr>
        <a:xfrm>
          <a:off x="18775680" y="3368040"/>
          <a:ext cx="463006" cy="42608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37</xdr:col>
      <xdr:colOff>101600</xdr:colOff>
      <xdr:row>19</xdr:row>
      <xdr:rowOff>38100</xdr:rowOff>
    </xdr:from>
    <xdr:to>
      <xdr:col>38</xdr:col>
      <xdr:colOff>77561</xdr:colOff>
      <xdr:row>20</xdr:row>
      <xdr:rowOff>288925</xdr:rowOff>
    </xdr:to>
    <xdr:sp macro="" textlink="">
      <xdr:nvSpPr>
        <xdr:cNvPr id="84" name="163 Sol"/>
        <xdr:cNvSpPr/>
      </xdr:nvSpPr>
      <xdr:spPr>
        <a:xfrm>
          <a:off x="18923000" y="3512820"/>
          <a:ext cx="433161" cy="43370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37</xdr:col>
      <xdr:colOff>66674</xdr:colOff>
      <xdr:row>16</xdr:row>
      <xdr:rowOff>123825</xdr:rowOff>
    </xdr:from>
    <xdr:to>
      <xdr:col>38</xdr:col>
      <xdr:colOff>31749</xdr:colOff>
      <xdr:row>18</xdr:row>
      <xdr:rowOff>184150</xdr:rowOff>
    </xdr:to>
    <xdr:sp macro="" textlink="">
      <xdr:nvSpPr>
        <xdr:cNvPr id="85" name="164 Sol"/>
        <xdr:cNvSpPr/>
      </xdr:nvSpPr>
      <xdr:spPr>
        <a:xfrm>
          <a:off x="18888074" y="3049905"/>
          <a:ext cx="422275" cy="42608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37</xdr:col>
      <xdr:colOff>219074</xdr:colOff>
      <xdr:row>17</xdr:row>
      <xdr:rowOff>85725</xdr:rowOff>
    </xdr:from>
    <xdr:to>
      <xdr:col>38</xdr:col>
      <xdr:colOff>184149</xdr:colOff>
      <xdr:row>19</xdr:row>
      <xdr:rowOff>146050</xdr:rowOff>
    </xdr:to>
    <xdr:sp macro="" textlink="">
      <xdr:nvSpPr>
        <xdr:cNvPr id="86" name="165 Sol"/>
        <xdr:cNvSpPr/>
      </xdr:nvSpPr>
      <xdr:spPr>
        <a:xfrm>
          <a:off x="19040474" y="3194685"/>
          <a:ext cx="422275" cy="42608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37</xdr:col>
      <xdr:colOff>371474</xdr:colOff>
      <xdr:row>18</xdr:row>
      <xdr:rowOff>47625</xdr:rowOff>
    </xdr:from>
    <xdr:to>
      <xdr:col>38</xdr:col>
      <xdr:colOff>336549</xdr:colOff>
      <xdr:row>20</xdr:row>
      <xdr:rowOff>107950</xdr:rowOff>
    </xdr:to>
    <xdr:sp macro="" textlink="">
      <xdr:nvSpPr>
        <xdr:cNvPr id="87" name="166 Sol"/>
        <xdr:cNvSpPr/>
      </xdr:nvSpPr>
      <xdr:spPr>
        <a:xfrm>
          <a:off x="19192874" y="3339465"/>
          <a:ext cx="422275" cy="42608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38</xdr:col>
      <xdr:colOff>31749</xdr:colOff>
      <xdr:row>19</xdr:row>
      <xdr:rowOff>9525</xdr:rowOff>
    </xdr:from>
    <xdr:to>
      <xdr:col>38</xdr:col>
      <xdr:colOff>488949</xdr:colOff>
      <xdr:row>20</xdr:row>
      <xdr:rowOff>260350</xdr:rowOff>
    </xdr:to>
    <xdr:sp macro="" textlink="">
      <xdr:nvSpPr>
        <xdr:cNvPr id="88" name="167 Sol"/>
        <xdr:cNvSpPr/>
      </xdr:nvSpPr>
      <xdr:spPr>
        <a:xfrm>
          <a:off x="19310349" y="3484245"/>
          <a:ext cx="449580" cy="43370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 editAs="oneCell">
    <xdr:from>
      <xdr:col>37</xdr:col>
      <xdr:colOff>480760</xdr:colOff>
      <xdr:row>15</xdr:row>
      <xdr:rowOff>168939</xdr:rowOff>
    </xdr:from>
    <xdr:to>
      <xdr:col>38</xdr:col>
      <xdr:colOff>407101</xdr:colOff>
      <xdr:row>18</xdr:row>
      <xdr:rowOff>43573</xdr:rowOff>
    </xdr:to>
    <xdr:pic>
      <xdr:nvPicPr>
        <xdr:cNvPr id="89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279300" y="2912139"/>
          <a:ext cx="406401" cy="4232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38</xdr:col>
      <xdr:colOff>141035</xdr:colOff>
      <xdr:row>16</xdr:row>
      <xdr:rowOff>130839</xdr:rowOff>
    </xdr:from>
    <xdr:to>
      <xdr:col>39</xdr:col>
      <xdr:colOff>67376</xdr:colOff>
      <xdr:row>19</xdr:row>
      <xdr:rowOff>5473</xdr:rowOff>
    </xdr:to>
    <xdr:pic>
      <xdr:nvPicPr>
        <xdr:cNvPr id="90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419635" y="3056919"/>
          <a:ext cx="406401" cy="4232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38</xdr:col>
      <xdr:colOff>293435</xdr:colOff>
      <xdr:row>17</xdr:row>
      <xdr:rowOff>92739</xdr:rowOff>
    </xdr:from>
    <xdr:to>
      <xdr:col>39</xdr:col>
      <xdr:colOff>219776</xdr:colOff>
      <xdr:row>19</xdr:row>
      <xdr:rowOff>157873</xdr:rowOff>
    </xdr:to>
    <xdr:pic>
      <xdr:nvPicPr>
        <xdr:cNvPr id="91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572035" y="3201699"/>
          <a:ext cx="406401" cy="43089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38</xdr:col>
      <xdr:colOff>445835</xdr:colOff>
      <xdr:row>18</xdr:row>
      <xdr:rowOff>54639</xdr:rowOff>
    </xdr:from>
    <xdr:to>
      <xdr:col>39</xdr:col>
      <xdr:colOff>372176</xdr:colOff>
      <xdr:row>20</xdr:row>
      <xdr:rowOff>119773</xdr:rowOff>
    </xdr:to>
    <xdr:pic>
      <xdr:nvPicPr>
        <xdr:cNvPr id="92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724435" y="3346479"/>
          <a:ext cx="406401" cy="43089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51</xdr:col>
      <xdr:colOff>106109</xdr:colOff>
      <xdr:row>12</xdr:row>
      <xdr:rowOff>44249</xdr:rowOff>
    </xdr:from>
    <xdr:to>
      <xdr:col>52</xdr:col>
      <xdr:colOff>143576</xdr:colOff>
      <xdr:row>14</xdr:row>
      <xdr:rowOff>119774</xdr:rowOff>
    </xdr:to>
    <xdr:pic>
      <xdr:nvPicPr>
        <xdr:cNvPr id="93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794909" y="2205558"/>
          <a:ext cx="425394" cy="43574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75</xdr:col>
      <xdr:colOff>3175</xdr:colOff>
      <xdr:row>1</xdr:row>
      <xdr:rowOff>53975</xdr:rowOff>
    </xdr:from>
    <xdr:to>
      <xdr:col>75</xdr:col>
      <xdr:colOff>301625</xdr:colOff>
      <xdr:row>2</xdr:row>
      <xdr:rowOff>127000</xdr:rowOff>
    </xdr:to>
    <xdr:sp macro="" textlink="">
      <xdr:nvSpPr>
        <xdr:cNvPr id="94" name="173 Rectángulo"/>
        <xdr:cNvSpPr/>
      </xdr:nvSpPr>
      <xdr:spPr>
        <a:xfrm>
          <a:off x="38674675" y="236855"/>
          <a:ext cx="298450" cy="255905"/>
        </a:xfrm>
        <a:prstGeom prst="rect">
          <a:avLst/>
        </a:prstGeom>
        <a:solidFill>
          <a:schemeClr val="accent6">
            <a:lumMod val="75000"/>
          </a:schemeClr>
        </a:solidFill>
      </xdr:spPr>
      <xdr:style>
        <a:lnRef idx="3">
          <a:schemeClr val="lt1"/>
        </a:lnRef>
        <a:fillRef idx="1">
          <a:schemeClr val="accent6"/>
        </a:fillRef>
        <a:effectRef idx="1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75</xdr:col>
      <xdr:colOff>155575</xdr:colOff>
      <xdr:row>2</xdr:row>
      <xdr:rowOff>15875</xdr:rowOff>
    </xdr:from>
    <xdr:to>
      <xdr:col>76</xdr:col>
      <xdr:colOff>73025</xdr:colOff>
      <xdr:row>3</xdr:row>
      <xdr:rowOff>88900</xdr:rowOff>
    </xdr:to>
    <xdr:sp macro="" textlink="">
      <xdr:nvSpPr>
        <xdr:cNvPr id="95" name="174 Rectángulo"/>
        <xdr:cNvSpPr/>
      </xdr:nvSpPr>
      <xdr:spPr>
        <a:xfrm>
          <a:off x="38827075" y="381635"/>
          <a:ext cx="306070" cy="255905"/>
        </a:xfrm>
        <a:prstGeom prst="rect">
          <a:avLst/>
        </a:prstGeom>
        <a:solidFill>
          <a:schemeClr val="accent6">
            <a:lumMod val="75000"/>
          </a:schemeClr>
        </a:solidFill>
      </xdr:spPr>
      <xdr:style>
        <a:lnRef idx="3">
          <a:schemeClr val="lt1"/>
        </a:lnRef>
        <a:fillRef idx="1">
          <a:schemeClr val="accent6"/>
        </a:fillRef>
        <a:effectRef idx="1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75</xdr:col>
      <xdr:colOff>311150</xdr:colOff>
      <xdr:row>2</xdr:row>
      <xdr:rowOff>158750</xdr:rowOff>
    </xdr:from>
    <xdr:to>
      <xdr:col>76</xdr:col>
      <xdr:colOff>228600</xdr:colOff>
      <xdr:row>4</xdr:row>
      <xdr:rowOff>41275</xdr:rowOff>
    </xdr:to>
    <xdr:sp macro="" textlink="">
      <xdr:nvSpPr>
        <xdr:cNvPr id="96" name="176 Rectángulo"/>
        <xdr:cNvSpPr/>
      </xdr:nvSpPr>
      <xdr:spPr>
        <a:xfrm>
          <a:off x="38982650" y="524510"/>
          <a:ext cx="306070" cy="248285"/>
        </a:xfrm>
        <a:prstGeom prst="rect">
          <a:avLst/>
        </a:prstGeom>
        <a:solidFill>
          <a:schemeClr val="accent6">
            <a:lumMod val="75000"/>
          </a:schemeClr>
        </a:solidFill>
      </xdr:spPr>
      <xdr:style>
        <a:lnRef idx="3">
          <a:schemeClr val="lt1"/>
        </a:lnRef>
        <a:fillRef idx="1">
          <a:schemeClr val="accent6"/>
        </a:fillRef>
        <a:effectRef idx="1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84</xdr:col>
      <xdr:colOff>186459</xdr:colOff>
      <xdr:row>10</xdr:row>
      <xdr:rowOff>86014</xdr:rowOff>
    </xdr:from>
    <xdr:to>
      <xdr:col>85</xdr:col>
      <xdr:colOff>51954</xdr:colOff>
      <xdr:row>11</xdr:row>
      <xdr:rowOff>159039</xdr:rowOff>
    </xdr:to>
    <xdr:sp macro="" textlink="">
      <xdr:nvSpPr>
        <xdr:cNvPr id="97" name="177 Rectángulo"/>
        <xdr:cNvSpPr/>
      </xdr:nvSpPr>
      <xdr:spPr>
        <a:xfrm>
          <a:off x="41646186" y="1991014"/>
          <a:ext cx="298450" cy="263525"/>
        </a:xfrm>
        <a:prstGeom prst="rect">
          <a:avLst/>
        </a:prstGeom>
        <a:solidFill>
          <a:schemeClr val="accent6">
            <a:lumMod val="75000"/>
          </a:schemeClr>
        </a:solidFill>
      </xdr:spPr>
      <xdr:style>
        <a:lnRef idx="3">
          <a:schemeClr val="lt1"/>
        </a:lnRef>
        <a:fillRef idx="1">
          <a:schemeClr val="accent6"/>
        </a:fillRef>
        <a:effectRef idx="1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49</xdr:col>
      <xdr:colOff>321541</xdr:colOff>
      <xdr:row>10</xdr:row>
      <xdr:rowOff>99868</xdr:rowOff>
    </xdr:from>
    <xdr:to>
      <xdr:col>50</xdr:col>
      <xdr:colOff>238991</xdr:colOff>
      <xdr:row>11</xdr:row>
      <xdr:rowOff>172893</xdr:rowOff>
    </xdr:to>
    <xdr:sp macro="" textlink="">
      <xdr:nvSpPr>
        <xdr:cNvPr id="98" name="178 Rectángulo"/>
        <xdr:cNvSpPr/>
      </xdr:nvSpPr>
      <xdr:spPr>
        <a:xfrm>
          <a:off x="23510586" y="2004868"/>
          <a:ext cx="298450" cy="263525"/>
        </a:xfrm>
        <a:prstGeom prst="rect">
          <a:avLst/>
        </a:prstGeom>
        <a:solidFill>
          <a:schemeClr val="accent6">
            <a:lumMod val="75000"/>
          </a:schemeClr>
        </a:solidFill>
      </xdr:spPr>
      <xdr:style>
        <a:lnRef idx="3">
          <a:schemeClr val="lt1"/>
        </a:lnRef>
        <a:fillRef idx="1">
          <a:schemeClr val="accent6"/>
        </a:fillRef>
        <a:effectRef idx="1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97</xdr:col>
      <xdr:colOff>162214</xdr:colOff>
      <xdr:row>15</xdr:row>
      <xdr:rowOff>61768</xdr:rowOff>
    </xdr:from>
    <xdr:to>
      <xdr:col>97</xdr:col>
      <xdr:colOff>460664</xdr:colOff>
      <xdr:row>16</xdr:row>
      <xdr:rowOff>134793</xdr:rowOff>
    </xdr:to>
    <xdr:sp macro="" textlink="">
      <xdr:nvSpPr>
        <xdr:cNvPr id="99" name="179 Rectángulo"/>
        <xdr:cNvSpPr/>
      </xdr:nvSpPr>
      <xdr:spPr>
        <a:xfrm>
          <a:off x="49051441" y="2919268"/>
          <a:ext cx="298450" cy="263525"/>
        </a:xfrm>
        <a:prstGeom prst="rect">
          <a:avLst/>
        </a:prstGeom>
        <a:solidFill>
          <a:schemeClr val="accent6">
            <a:lumMod val="75000"/>
          </a:schemeClr>
        </a:solidFill>
      </xdr:spPr>
      <xdr:style>
        <a:lnRef idx="3">
          <a:schemeClr val="lt1"/>
        </a:lnRef>
        <a:fillRef idx="1">
          <a:schemeClr val="accent6"/>
        </a:fillRef>
        <a:effectRef idx="1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74</xdr:col>
      <xdr:colOff>368383</xdr:colOff>
      <xdr:row>5</xdr:row>
      <xdr:rowOff>98755</xdr:rowOff>
    </xdr:from>
    <xdr:to>
      <xdr:col>75</xdr:col>
      <xdr:colOff>319397</xdr:colOff>
      <xdr:row>6</xdr:row>
      <xdr:rowOff>158717</xdr:rowOff>
    </xdr:to>
    <xdr:sp macro="" textlink="">
      <xdr:nvSpPr>
        <xdr:cNvPr id="100" name="181 Triángulo isósceles"/>
        <xdr:cNvSpPr/>
      </xdr:nvSpPr>
      <xdr:spPr>
        <a:xfrm>
          <a:off x="38651263" y="1013155"/>
          <a:ext cx="339634" cy="242842"/>
        </a:xfrm>
        <a:prstGeom prst="triangle">
          <a:avLst/>
        </a:prstGeom>
        <a:solidFill>
          <a:srgbClr val="00B0F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87</xdr:col>
      <xdr:colOff>127577</xdr:colOff>
      <xdr:row>2</xdr:row>
      <xdr:rowOff>148359</xdr:rowOff>
    </xdr:from>
    <xdr:to>
      <xdr:col>88</xdr:col>
      <xdr:colOff>27709</xdr:colOff>
      <xdr:row>4</xdr:row>
      <xdr:rowOff>30884</xdr:rowOff>
    </xdr:to>
    <xdr:sp macro="" textlink="">
      <xdr:nvSpPr>
        <xdr:cNvPr id="101" name="182 Rectángulo"/>
        <xdr:cNvSpPr/>
      </xdr:nvSpPr>
      <xdr:spPr>
        <a:xfrm>
          <a:off x="42782259" y="529359"/>
          <a:ext cx="298450" cy="263525"/>
        </a:xfrm>
        <a:prstGeom prst="rect">
          <a:avLst/>
        </a:prstGeom>
        <a:solidFill>
          <a:schemeClr val="accent6">
            <a:lumMod val="75000"/>
          </a:schemeClr>
        </a:solidFill>
      </xdr:spPr>
      <xdr:style>
        <a:lnRef idx="3">
          <a:schemeClr val="lt1"/>
        </a:lnRef>
        <a:fillRef idx="1">
          <a:schemeClr val="accent6"/>
        </a:fillRef>
        <a:effectRef idx="1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75</xdr:col>
      <xdr:colOff>139783</xdr:colOff>
      <xdr:row>6</xdr:row>
      <xdr:rowOff>60655</xdr:rowOff>
    </xdr:from>
    <xdr:to>
      <xdr:col>76</xdr:col>
      <xdr:colOff>90797</xdr:colOff>
      <xdr:row>7</xdr:row>
      <xdr:rowOff>120617</xdr:rowOff>
    </xdr:to>
    <xdr:sp macro="" textlink="">
      <xdr:nvSpPr>
        <xdr:cNvPr id="102" name="183 Triángulo isósceles"/>
        <xdr:cNvSpPr/>
      </xdr:nvSpPr>
      <xdr:spPr>
        <a:xfrm>
          <a:off x="38811283" y="1157935"/>
          <a:ext cx="339634" cy="242842"/>
        </a:xfrm>
        <a:prstGeom prst="triangle">
          <a:avLst/>
        </a:prstGeom>
        <a:solidFill>
          <a:srgbClr val="00B0F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94</xdr:col>
      <xdr:colOff>153637</xdr:colOff>
      <xdr:row>15</xdr:row>
      <xdr:rowOff>109146</xdr:rowOff>
    </xdr:from>
    <xdr:to>
      <xdr:col>94</xdr:col>
      <xdr:colOff>485651</xdr:colOff>
      <xdr:row>16</xdr:row>
      <xdr:rowOff>169108</xdr:rowOff>
    </xdr:to>
    <xdr:sp macro="" textlink="">
      <xdr:nvSpPr>
        <xdr:cNvPr id="103" name="184 Triángulo isósceles"/>
        <xdr:cNvSpPr/>
      </xdr:nvSpPr>
      <xdr:spPr>
        <a:xfrm>
          <a:off x="45873637" y="2966646"/>
          <a:ext cx="332014" cy="250462"/>
        </a:xfrm>
        <a:prstGeom prst="triangle">
          <a:avLst/>
        </a:prstGeom>
        <a:solidFill>
          <a:srgbClr val="00B0F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89</xdr:col>
      <xdr:colOff>254083</xdr:colOff>
      <xdr:row>13</xdr:row>
      <xdr:rowOff>105682</xdr:rowOff>
    </xdr:from>
    <xdr:to>
      <xdr:col>90</xdr:col>
      <xdr:colOff>274370</xdr:colOff>
      <xdr:row>14</xdr:row>
      <xdr:rowOff>165644</xdr:rowOff>
    </xdr:to>
    <xdr:sp macro="" textlink="">
      <xdr:nvSpPr>
        <xdr:cNvPr id="104" name="185 Triángulo isósceles"/>
        <xdr:cNvSpPr/>
      </xdr:nvSpPr>
      <xdr:spPr>
        <a:xfrm>
          <a:off x="43688083" y="2582182"/>
          <a:ext cx="332014" cy="250462"/>
        </a:xfrm>
        <a:prstGeom prst="triangle">
          <a:avLst/>
        </a:prstGeom>
        <a:solidFill>
          <a:srgbClr val="00B0F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85</xdr:col>
      <xdr:colOff>181346</xdr:colOff>
      <xdr:row>13</xdr:row>
      <xdr:rowOff>154173</xdr:rowOff>
    </xdr:from>
    <xdr:to>
      <xdr:col>86</xdr:col>
      <xdr:colOff>132360</xdr:colOff>
      <xdr:row>15</xdr:row>
      <xdr:rowOff>23635</xdr:rowOff>
    </xdr:to>
    <xdr:sp macro="" textlink="">
      <xdr:nvSpPr>
        <xdr:cNvPr id="105" name="186 Triángulo isósceles"/>
        <xdr:cNvSpPr/>
      </xdr:nvSpPr>
      <xdr:spPr>
        <a:xfrm>
          <a:off x="42074028" y="2630673"/>
          <a:ext cx="332014" cy="250462"/>
        </a:xfrm>
        <a:prstGeom prst="triangle">
          <a:avLst/>
        </a:prstGeom>
        <a:solidFill>
          <a:srgbClr val="00B0F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83</xdr:col>
      <xdr:colOff>56655</xdr:colOff>
      <xdr:row>9</xdr:row>
      <xdr:rowOff>168028</xdr:rowOff>
    </xdr:from>
    <xdr:to>
      <xdr:col>83</xdr:col>
      <xdr:colOff>388669</xdr:colOff>
      <xdr:row>11</xdr:row>
      <xdr:rowOff>37490</xdr:rowOff>
    </xdr:to>
    <xdr:sp macro="" textlink="">
      <xdr:nvSpPr>
        <xdr:cNvPr id="106" name="187 Triángulo isósceles"/>
        <xdr:cNvSpPr/>
      </xdr:nvSpPr>
      <xdr:spPr>
        <a:xfrm>
          <a:off x="40892928" y="1882528"/>
          <a:ext cx="332014" cy="250462"/>
        </a:xfrm>
        <a:prstGeom prst="triangle">
          <a:avLst/>
        </a:prstGeom>
        <a:solidFill>
          <a:srgbClr val="00B0F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74</xdr:col>
      <xdr:colOff>339726</xdr:colOff>
      <xdr:row>10</xdr:row>
      <xdr:rowOff>101600</xdr:rowOff>
    </xdr:from>
    <xdr:to>
      <xdr:col>75</xdr:col>
      <xdr:colOff>288926</xdr:colOff>
      <xdr:row>11</xdr:row>
      <xdr:rowOff>184150</xdr:rowOff>
    </xdr:to>
    <xdr:sp macro="" textlink="">
      <xdr:nvSpPr>
        <xdr:cNvPr id="107" name="188 Elipse"/>
        <xdr:cNvSpPr/>
      </xdr:nvSpPr>
      <xdr:spPr>
        <a:xfrm>
          <a:off x="38622606" y="1930400"/>
          <a:ext cx="337820" cy="265430"/>
        </a:xfrm>
        <a:prstGeom prst="ellipse">
          <a:avLst/>
        </a:prstGeom>
        <a:solidFill>
          <a:srgbClr val="00B05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75</xdr:col>
      <xdr:colOff>111126</xdr:colOff>
      <xdr:row>11</xdr:row>
      <xdr:rowOff>63500</xdr:rowOff>
    </xdr:from>
    <xdr:to>
      <xdr:col>76</xdr:col>
      <xdr:colOff>60326</xdr:colOff>
      <xdr:row>12</xdr:row>
      <xdr:rowOff>146050</xdr:rowOff>
    </xdr:to>
    <xdr:sp macro="" textlink="">
      <xdr:nvSpPr>
        <xdr:cNvPr id="108" name="189 Elipse"/>
        <xdr:cNvSpPr/>
      </xdr:nvSpPr>
      <xdr:spPr>
        <a:xfrm>
          <a:off x="38782626" y="2075180"/>
          <a:ext cx="337820" cy="265430"/>
        </a:xfrm>
        <a:prstGeom prst="ellipse">
          <a:avLst/>
        </a:prstGeom>
        <a:solidFill>
          <a:srgbClr val="00B05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75</xdr:col>
      <xdr:colOff>263526</xdr:colOff>
      <xdr:row>12</xdr:row>
      <xdr:rowOff>25400</xdr:rowOff>
    </xdr:from>
    <xdr:to>
      <xdr:col>76</xdr:col>
      <xdr:colOff>212726</xdr:colOff>
      <xdr:row>13</xdr:row>
      <xdr:rowOff>107950</xdr:rowOff>
    </xdr:to>
    <xdr:sp macro="" textlink="">
      <xdr:nvSpPr>
        <xdr:cNvPr id="109" name="190 Elipse"/>
        <xdr:cNvSpPr/>
      </xdr:nvSpPr>
      <xdr:spPr>
        <a:xfrm>
          <a:off x="38935026" y="2219960"/>
          <a:ext cx="337820" cy="265430"/>
        </a:xfrm>
        <a:prstGeom prst="ellipse">
          <a:avLst/>
        </a:prstGeom>
        <a:solidFill>
          <a:srgbClr val="00B05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76</xdr:col>
      <xdr:colOff>34926</xdr:colOff>
      <xdr:row>12</xdr:row>
      <xdr:rowOff>177800</xdr:rowOff>
    </xdr:from>
    <xdr:to>
      <xdr:col>76</xdr:col>
      <xdr:colOff>365126</xdr:colOff>
      <xdr:row>14</xdr:row>
      <xdr:rowOff>69850</xdr:rowOff>
    </xdr:to>
    <xdr:sp macro="" textlink="">
      <xdr:nvSpPr>
        <xdr:cNvPr id="110" name="191 Elipse"/>
        <xdr:cNvSpPr/>
      </xdr:nvSpPr>
      <xdr:spPr>
        <a:xfrm>
          <a:off x="39095046" y="2372360"/>
          <a:ext cx="330200" cy="257810"/>
        </a:xfrm>
        <a:prstGeom prst="ellipse">
          <a:avLst/>
        </a:prstGeom>
        <a:solidFill>
          <a:srgbClr val="00B05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76</xdr:col>
      <xdr:colOff>187326</xdr:colOff>
      <xdr:row>13</xdr:row>
      <xdr:rowOff>139700</xdr:rowOff>
    </xdr:from>
    <xdr:to>
      <xdr:col>77</xdr:col>
      <xdr:colOff>136526</xdr:colOff>
      <xdr:row>15</xdr:row>
      <xdr:rowOff>31750</xdr:rowOff>
    </xdr:to>
    <xdr:sp macro="" textlink="">
      <xdr:nvSpPr>
        <xdr:cNvPr id="111" name="192 Elipse"/>
        <xdr:cNvSpPr/>
      </xdr:nvSpPr>
      <xdr:spPr>
        <a:xfrm>
          <a:off x="39247446" y="2517140"/>
          <a:ext cx="337820" cy="257810"/>
        </a:xfrm>
        <a:prstGeom prst="ellipse">
          <a:avLst/>
        </a:prstGeom>
        <a:solidFill>
          <a:srgbClr val="00B05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76</xdr:col>
      <xdr:colOff>339726</xdr:colOff>
      <xdr:row>14</xdr:row>
      <xdr:rowOff>101600</xdr:rowOff>
    </xdr:from>
    <xdr:to>
      <xdr:col>77</xdr:col>
      <xdr:colOff>288926</xdr:colOff>
      <xdr:row>15</xdr:row>
      <xdr:rowOff>184150</xdr:rowOff>
    </xdr:to>
    <xdr:sp macro="" textlink="">
      <xdr:nvSpPr>
        <xdr:cNvPr id="112" name="193 Elipse"/>
        <xdr:cNvSpPr/>
      </xdr:nvSpPr>
      <xdr:spPr>
        <a:xfrm>
          <a:off x="39399846" y="2661920"/>
          <a:ext cx="337820" cy="265430"/>
        </a:xfrm>
        <a:prstGeom prst="ellipse">
          <a:avLst/>
        </a:prstGeom>
        <a:solidFill>
          <a:srgbClr val="00B05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70</xdr:col>
      <xdr:colOff>422274</xdr:colOff>
      <xdr:row>15</xdr:row>
      <xdr:rowOff>161925</xdr:rowOff>
    </xdr:from>
    <xdr:to>
      <xdr:col>71</xdr:col>
      <xdr:colOff>371474</xdr:colOff>
      <xdr:row>18</xdr:row>
      <xdr:rowOff>31750</xdr:rowOff>
    </xdr:to>
    <xdr:sp macro="" textlink="">
      <xdr:nvSpPr>
        <xdr:cNvPr id="113" name="194 Sol"/>
        <xdr:cNvSpPr/>
      </xdr:nvSpPr>
      <xdr:spPr>
        <a:xfrm>
          <a:off x="36807774" y="2905125"/>
          <a:ext cx="452120" cy="41846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69</xdr:col>
      <xdr:colOff>1697553</xdr:colOff>
      <xdr:row>15</xdr:row>
      <xdr:rowOff>178419</xdr:rowOff>
    </xdr:from>
    <xdr:to>
      <xdr:col>70</xdr:col>
      <xdr:colOff>467014</xdr:colOff>
      <xdr:row>18</xdr:row>
      <xdr:rowOff>48244</xdr:rowOff>
    </xdr:to>
    <xdr:sp macro="" textlink="">
      <xdr:nvSpPr>
        <xdr:cNvPr id="114" name="195 Sol"/>
        <xdr:cNvSpPr/>
      </xdr:nvSpPr>
      <xdr:spPr>
        <a:xfrm>
          <a:off x="36383793" y="2921619"/>
          <a:ext cx="468721" cy="41846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 editAs="oneCell">
    <xdr:from>
      <xdr:col>71</xdr:col>
      <xdr:colOff>328360</xdr:colOff>
      <xdr:row>15</xdr:row>
      <xdr:rowOff>16539</xdr:rowOff>
    </xdr:from>
    <xdr:to>
      <xdr:col>72</xdr:col>
      <xdr:colOff>254701</xdr:colOff>
      <xdr:row>17</xdr:row>
      <xdr:rowOff>81673</xdr:rowOff>
    </xdr:to>
    <xdr:pic>
      <xdr:nvPicPr>
        <xdr:cNvPr id="115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216780" y="2759739"/>
          <a:ext cx="429261" cy="43089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70</xdr:col>
      <xdr:colOff>0</xdr:colOff>
      <xdr:row>16</xdr:row>
      <xdr:rowOff>0</xdr:rowOff>
    </xdr:from>
    <xdr:to>
      <xdr:col>70</xdr:col>
      <xdr:colOff>468086</xdr:colOff>
      <xdr:row>18</xdr:row>
      <xdr:rowOff>60325</xdr:rowOff>
    </xdr:to>
    <xdr:sp macro="" textlink="">
      <xdr:nvSpPr>
        <xdr:cNvPr id="116" name="197 Sol"/>
        <xdr:cNvSpPr/>
      </xdr:nvSpPr>
      <xdr:spPr>
        <a:xfrm>
          <a:off x="36385500" y="2926080"/>
          <a:ext cx="468086" cy="42608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70</xdr:col>
      <xdr:colOff>152400</xdr:colOff>
      <xdr:row>16</xdr:row>
      <xdr:rowOff>152400</xdr:rowOff>
    </xdr:from>
    <xdr:to>
      <xdr:col>71</xdr:col>
      <xdr:colOff>112486</xdr:colOff>
      <xdr:row>19</xdr:row>
      <xdr:rowOff>22225</xdr:rowOff>
    </xdr:to>
    <xdr:sp macro="" textlink="">
      <xdr:nvSpPr>
        <xdr:cNvPr id="117" name="198 Sol"/>
        <xdr:cNvSpPr/>
      </xdr:nvSpPr>
      <xdr:spPr>
        <a:xfrm>
          <a:off x="36537900" y="3078480"/>
          <a:ext cx="463006" cy="41846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70</xdr:col>
      <xdr:colOff>304800</xdr:colOff>
      <xdr:row>17</xdr:row>
      <xdr:rowOff>114300</xdr:rowOff>
    </xdr:from>
    <xdr:to>
      <xdr:col>71</xdr:col>
      <xdr:colOff>264886</xdr:colOff>
      <xdr:row>19</xdr:row>
      <xdr:rowOff>174625</xdr:rowOff>
    </xdr:to>
    <xdr:sp macro="" textlink="">
      <xdr:nvSpPr>
        <xdr:cNvPr id="118" name="199 Sol"/>
        <xdr:cNvSpPr/>
      </xdr:nvSpPr>
      <xdr:spPr>
        <a:xfrm>
          <a:off x="36690300" y="3223260"/>
          <a:ext cx="463006" cy="42608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70</xdr:col>
      <xdr:colOff>457200</xdr:colOff>
      <xdr:row>18</xdr:row>
      <xdr:rowOff>76200</xdr:rowOff>
    </xdr:from>
    <xdr:to>
      <xdr:col>71</xdr:col>
      <xdr:colOff>417286</xdr:colOff>
      <xdr:row>20</xdr:row>
      <xdr:rowOff>136525</xdr:rowOff>
    </xdr:to>
    <xdr:sp macro="" textlink="">
      <xdr:nvSpPr>
        <xdr:cNvPr id="119" name="200 Sol"/>
        <xdr:cNvSpPr/>
      </xdr:nvSpPr>
      <xdr:spPr>
        <a:xfrm>
          <a:off x="36842700" y="3368040"/>
          <a:ext cx="463006" cy="42608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71</xdr:col>
      <xdr:colOff>101600</xdr:colOff>
      <xdr:row>19</xdr:row>
      <xdr:rowOff>38100</xdr:rowOff>
    </xdr:from>
    <xdr:to>
      <xdr:col>72</xdr:col>
      <xdr:colOff>77561</xdr:colOff>
      <xdr:row>20</xdr:row>
      <xdr:rowOff>288925</xdr:rowOff>
    </xdr:to>
    <xdr:sp macro="" textlink="">
      <xdr:nvSpPr>
        <xdr:cNvPr id="120" name="201 Sol"/>
        <xdr:cNvSpPr/>
      </xdr:nvSpPr>
      <xdr:spPr>
        <a:xfrm>
          <a:off x="36990020" y="3512820"/>
          <a:ext cx="478881" cy="43370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71</xdr:col>
      <xdr:colOff>66674</xdr:colOff>
      <xdr:row>16</xdr:row>
      <xdr:rowOff>123825</xdr:rowOff>
    </xdr:from>
    <xdr:to>
      <xdr:col>72</xdr:col>
      <xdr:colOff>31749</xdr:colOff>
      <xdr:row>18</xdr:row>
      <xdr:rowOff>184150</xdr:rowOff>
    </xdr:to>
    <xdr:sp macro="" textlink="">
      <xdr:nvSpPr>
        <xdr:cNvPr id="121" name="202 Sol"/>
        <xdr:cNvSpPr/>
      </xdr:nvSpPr>
      <xdr:spPr>
        <a:xfrm>
          <a:off x="36955094" y="3049905"/>
          <a:ext cx="467995" cy="42608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71</xdr:col>
      <xdr:colOff>219074</xdr:colOff>
      <xdr:row>17</xdr:row>
      <xdr:rowOff>85725</xdr:rowOff>
    </xdr:from>
    <xdr:to>
      <xdr:col>72</xdr:col>
      <xdr:colOff>184149</xdr:colOff>
      <xdr:row>19</xdr:row>
      <xdr:rowOff>146050</xdr:rowOff>
    </xdr:to>
    <xdr:sp macro="" textlink="">
      <xdr:nvSpPr>
        <xdr:cNvPr id="122" name="203 Sol"/>
        <xdr:cNvSpPr/>
      </xdr:nvSpPr>
      <xdr:spPr>
        <a:xfrm>
          <a:off x="37107494" y="3194685"/>
          <a:ext cx="467995" cy="42608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71</xdr:col>
      <xdr:colOff>371474</xdr:colOff>
      <xdr:row>18</xdr:row>
      <xdr:rowOff>47625</xdr:rowOff>
    </xdr:from>
    <xdr:to>
      <xdr:col>72</xdr:col>
      <xdr:colOff>336549</xdr:colOff>
      <xdr:row>20</xdr:row>
      <xdr:rowOff>107950</xdr:rowOff>
    </xdr:to>
    <xdr:sp macro="" textlink="">
      <xdr:nvSpPr>
        <xdr:cNvPr id="123" name="204 Sol"/>
        <xdr:cNvSpPr/>
      </xdr:nvSpPr>
      <xdr:spPr>
        <a:xfrm>
          <a:off x="37259894" y="3339465"/>
          <a:ext cx="467995" cy="42608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72</xdr:col>
      <xdr:colOff>31749</xdr:colOff>
      <xdr:row>19</xdr:row>
      <xdr:rowOff>9525</xdr:rowOff>
    </xdr:from>
    <xdr:to>
      <xdr:col>72</xdr:col>
      <xdr:colOff>488949</xdr:colOff>
      <xdr:row>20</xdr:row>
      <xdr:rowOff>260350</xdr:rowOff>
    </xdr:to>
    <xdr:sp macro="" textlink="">
      <xdr:nvSpPr>
        <xdr:cNvPr id="124" name="205 Sol"/>
        <xdr:cNvSpPr/>
      </xdr:nvSpPr>
      <xdr:spPr>
        <a:xfrm>
          <a:off x="37423089" y="3484245"/>
          <a:ext cx="457200" cy="43370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 editAs="oneCell">
    <xdr:from>
      <xdr:col>71</xdr:col>
      <xdr:colOff>480760</xdr:colOff>
      <xdr:row>15</xdr:row>
      <xdr:rowOff>168939</xdr:rowOff>
    </xdr:from>
    <xdr:to>
      <xdr:col>72</xdr:col>
      <xdr:colOff>407101</xdr:colOff>
      <xdr:row>18</xdr:row>
      <xdr:rowOff>43573</xdr:rowOff>
    </xdr:to>
    <xdr:pic>
      <xdr:nvPicPr>
        <xdr:cNvPr id="125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369180" y="2912139"/>
          <a:ext cx="429261" cy="4232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72</xdr:col>
      <xdr:colOff>141035</xdr:colOff>
      <xdr:row>16</xdr:row>
      <xdr:rowOff>130839</xdr:rowOff>
    </xdr:from>
    <xdr:to>
      <xdr:col>73</xdr:col>
      <xdr:colOff>67376</xdr:colOff>
      <xdr:row>19</xdr:row>
      <xdr:rowOff>5473</xdr:rowOff>
    </xdr:to>
    <xdr:pic>
      <xdr:nvPicPr>
        <xdr:cNvPr id="126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532375" y="3056919"/>
          <a:ext cx="429261" cy="4232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72</xdr:col>
      <xdr:colOff>293435</xdr:colOff>
      <xdr:row>17</xdr:row>
      <xdr:rowOff>92739</xdr:rowOff>
    </xdr:from>
    <xdr:to>
      <xdr:col>73</xdr:col>
      <xdr:colOff>219776</xdr:colOff>
      <xdr:row>19</xdr:row>
      <xdr:rowOff>157873</xdr:rowOff>
    </xdr:to>
    <xdr:pic>
      <xdr:nvPicPr>
        <xdr:cNvPr id="127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684775" y="3201699"/>
          <a:ext cx="429261" cy="43089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72</xdr:col>
      <xdr:colOff>445835</xdr:colOff>
      <xdr:row>18</xdr:row>
      <xdr:rowOff>54639</xdr:rowOff>
    </xdr:from>
    <xdr:to>
      <xdr:col>73</xdr:col>
      <xdr:colOff>372176</xdr:colOff>
      <xdr:row>20</xdr:row>
      <xdr:rowOff>119773</xdr:rowOff>
    </xdr:to>
    <xdr:pic>
      <xdr:nvPicPr>
        <xdr:cNvPr id="128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837175" y="3346479"/>
          <a:ext cx="429261" cy="43089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73</xdr:col>
      <xdr:colOff>106110</xdr:colOff>
      <xdr:row>19</xdr:row>
      <xdr:rowOff>16539</xdr:rowOff>
    </xdr:from>
    <xdr:to>
      <xdr:col>74</xdr:col>
      <xdr:colOff>143576</xdr:colOff>
      <xdr:row>20</xdr:row>
      <xdr:rowOff>272173</xdr:rowOff>
    </xdr:to>
    <xdr:pic>
      <xdr:nvPicPr>
        <xdr:cNvPr id="129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000370" y="3491259"/>
          <a:ext cx="426086" cy="43851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36</xdr:col>
      <xdr:colOff>69273</xdr:colOff>
      <xdr:row>6</xdr:row>
      <xdr:rowOff>69273</xdr:rowOff>
    </xdr:from>
    <xdr:to>
      <xdr:col>38</xdr:col>
      <xdr:colOff>154956</xdr:colOff>
      <xdr:row>7</xdr:row>
      <xdr:rowOff>169064</xdr:rowOff>
    </xdr:to>
    <xdr:pic>
      <xdr:nvPicPr>
        <xdr:cNvPr id="130" name="175 Imagen" descr="CAMION SIN BORDE.png"/>
        <xdr:cNvPicPr>
          <a:picLocks noChangeAspect="1"/>
        </xdr:cNvPicPr>
      </xdr:nvPicPr>
      <xdr:blipFill>
        <a:blip xmlns:r="http://schemas.openxmlformats.org/officeDocument/2006/relationships" r:embed="rId15" cstate="print"/>
        <a:stretch>
          <a:fillRect/>
        </a:stretch>
      </xdr:blipFill>
      <xdr:spPr>
        <a:xfrm>
          <a:off x="17889682" y="1212273"/>
          <a:ext cx="1020865" cy="290291"/>
        </a:xfrm>
        <a:prstGeom prst="rect">
          <a:avLst/>
        </a:prstGeom>
      </xdr:spPr>
    </xdr:pic>
    <xdr:clientData/>
  </xdr:twoCellAnchor>
  <xdr:twoCellAnchor editAs="oneCell">
    <xdr:from>
      <xdr:col>70</xdr:col>
      <xdr:colOff>69272</xdr:colOff>
      <xdr:row>9</xdr:row>
      <xdr:rowOff>17318</xdr:rowOff>
    </xdr:from>
    <xdr:to>
      <xdr:col>72</xdr:col>
      <xdr:colOff>120319</xdr:colOff>
      <xdr:row>10</xdr:row>
      <xdr:rowOff>117109</xdr:rowOff>
    </xdr:to>
    <xdr:pic>
      <xdr:nvPicPr>
        <xdr:cNvPr id="131" name="180 Imagen" descr="CAMION SIN BORDE.png"/>
        <xdr:cNvPicPr>
          <a:picLocks noChangeAspect="1"/>
        </xdr:cNvPicPr>
      </xdr:nvPicPr>
      <xdr:blipFill>
        <a:blip xmlns:r="http://schemas.openxmlformats.org/officeDocument/2006/relationships" r:embed="rId15" cstate="print"/>
        <a:stretch>
          <a:fillRect/>
        </a:stretch>
      </xdr:blipFill>
      <xdr:spPr>
        <a:xfrm>
          <a:off x="35502272" y="1731818"/>
          <a:ext cx="1020865" cy="290291"/>
        </a:xfrm>
        <a:prstGeom prst="rect">
          <a:avLst/>
        </a:prstGeom>
      </xdr:spPr>
    </xdr:pic>
    <xdr:clientData/>
  </xdr:twoCellAnchor>
  <xdr:twoCellAnchor editAs="oneCell">
    <xdr:from>
      <xdr:col>56</xdr:col>
      <xdr:colOff>121227</xdr:colOff>
      <xdr:row>9</xdr:row>
      <xdr:rowOff>69271</xdr:rowOff>
    </xdr:from>
    <xdr:to>
      <xdr:col>58</xdr:col>
      <xdr:colOff>207817</xdr:colOff>
      <xdr:row>11</xdr:row>
      <xdr:rowOff>189270</xdr:rowOff>
    </xdr:to>
    <xdr:pic>
      <xdr:nvPicPr>
        <xdr:cNvPr id="132" name="211 Imagen" descr="CAMION SOYA.png"/>
        <xdr:cNvPicPr>
          <a:picLocks noChangeAspect="1"/>
        </xdr:cNvPicPr>
      </xdr:nvPicPr>
      <xdr:blipFill>
        <a:blip xmlns:r="http://schemas.openxmlformats.org/officeDocument/2006/relationships" r:embed="rId13" cstate="print"/>
        <a:stretch>
          <a:fillRect/>
        </a:stretch>
      </xdr:blipFill>
      <xdr:spPr>
        <a:xfrm flipH="1">
          <a:off x="26098500" y="1783771"/>
          <a:ext cx="952499" cy="500999"/>
        </a:xfrm>
        <a:prstGeom prst="rect">
          <a:avLst/>
        </a:prstGeom>
      </xdr:spPr>
    </xdr:pic>
    <xdr:clientData/>
  </xdr:twoCellAnchor>
  <xdr:twoCellAnchor editAs="oneCell">
    <xdr:from>
      <xdr:col>70</xdr:col>
      <xdr:colOff>17318</xdr:colOff>
      <xdr:row>13</xdr:row>
      <xdr:rowOff>69273</xdr:rowOff>
    </xdr:from>
    <xdr:to>
      <xdr:col>72</xdr:col>
      <xdr:colOff>93229</xdr:colOff>
      <xdr:row>15</xdr:row>
      <xdr:rowOff>189272</xdr:rowOff>
    </xdr:to>
    <xdr:pic>
      <xdr:nvPicPr>
        <xdr:cNvPr id="133" name="212 Imagen" descr="CAMION SOYA.png"/>
        <xdr:cNvPicPr>
          <a:picLocks noChangeAspect="1"/>
        </xdr:cNvPicPr>
      </xdr:nvPicPr>
      <xdr:blipFill>
        <a:blip xmlns:r="http://schemas.openxmlformats.org/officeDocument/2006/relationships" r:embed="rId13" cstate="print"/>
        <a:stretch>
          <a:fillRect/>
        </a:stretch>
      </xdr:blipFill>
      <xdr:spPr>
        <a:xfrm>
          <a:off x="35450318" y="2545773"/>
          <a:ext cx="1045729" cy="500999"/>
        </a:xfrm>
        <a:prstGeom prst="rect">
          <a:avLst/>
        </a:prstGeom>
      </xdr:spPr>
    </xdr:pic>
    <xdr:clientData/>
  </xdr:twoCellAnchor>
  <xdr:twoCellAnchor editAs="oneCell">
    <xdr:from>
      <xdr:col>86</xdr:col>
      <xdr:colOff>224520</xdr:colOff>
      <xdr:row>3</xdr:row>
      <xdr:rowOff>12444</xdr:rowOff>
    </xdr:from>
    <xdr:to>
      <xdr:col>91</xdr:col>
      <xdr:colOff>179898</xdr:colOff>
      <xdr:row>6</xdr:row>
      <xdr:rowOff>184746</xdr:rowOff>
    </xdr:to>
    <xdr:pic>
      <xdr:nvPicPr>
        <xdr:cNvPr id="134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0650113" flipH="1">
          <a:off x="42498202" y="583944"/>
          <a:ext cx="1843060" cy="74380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83</xdr:col>
      <xdr:colOff>359602</xdr:colOff>
      <xdr:row>7</xdr:row>
      <xdr:rowOff>147527</xdr:rowOff>
    </xdr:from>
    <xdr:to>
      <xdr:col>87</xdr:col>
      <xdr:colOff>384253</xdr:colOff>
      <xdr:row>11</xdr:row>
      <xdr:rowOff>129329</xdr:rowOff>
    </xdr:to>
    <xdr:pic>
      <xdr:nvPicPr>
        <xdr:cNvPr id="135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928159" flipH="1">
          <a:off x="41195875" y="1481027"/>
          <a:ext cx="1843060" cy="74380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30</xdr:col>
      <xdr:colOff>334307</xdr:colOff>
      <xdr:row>12</xdr:row>
      <xdr:rowOff>123034</xdr:rowOff>
    </xdr:from>
    <xdr:to>
      <xdr:col>31</xdr:col>
      <xdr:colOff>58866</xdr:colOff>
      <xdr:row>14</xdr:row>
      <xdr:rowOff>30918</xdr:rowOff>
    </xdr:to>
    <xdr:sp macro="" textlink="">
      <xdr:nvSpPr>
        <xdr:cNvPr id="137" name="104 Elipse"/>
        <xdr:cNvSpPr/>
      </xdr:nvSpPr>
      <xdr:spPr>
        <a:xfrm>
          <a:off x="15920671" y="2284343"/>
          <a:ext cx="348013" cy="268102"/>
        </a:xfrm>
        <a:prstGeom prst="ellipse">
          <a:avLst/>
        </a:prstGeom>
        <a:solidFill>
          <a:srgbClr val="00B05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18</xdr:col>
      <xdr:colOff>265034</xdr:colOff>
      <xdr:row>17</xdr:row>
      <xdr:rowOff>29516</xdr:rowOff>
    </xdr:from>
    <xdr:to>
      <xdr:col>19</xdr:col>
      <xdr:colOff>225119</xdr:colOff>
      <xdr:row>18</xdr:row>
      <xdr:rowOff>117509</xdr:rowOff>
    </xdr:to>
    <xdr:sp macro="" textlink="">
      <xdr:nvSpPr>
        <xdr:cNvPr id="138" name="104 Elipse"/>
        <xdr:cNvSpPr/>
      </xdr:nvSpPr>
      <xdr:spPr>
        <a:xfrm>
          <a:off x="9045352" y="3268016"/>
          <a:ext cx="341085" cy="278493"/>
        </a:xfrm>
        <a:prstGeom prst="ellipse">
          <a:avLst/>
        </a:prstGeom>
        <a:solidFill>
          <a:srgbClr val="00B05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28</xdr:col>
      <xdr:colOff>555980</xdr:colOff>
      <xdr:row>6</xdr:row>
      <xdr:rowOff>78007</xdr:rowOff>
    </xdr:from>
    <xdr:to>
      <xdr:col>28</xdr:col>
      <xdr:colOff>897065</xdr:colOff>
      <xdr:row>7</xdr:row>
      <xdr:rowOff>166000</xdr:rowOff>
    </xdr:to>
    <xdr:sp macro="" textlink="">
      <xdr:nvSpPr>
        <xdr:cNvPr id="139" name="104 Elipse"/>
        <xdr:cNvSpPr/>
      </xdr:nvSpPr>
      <xdr:spPr>
        <a:xfrm>
          <a:off x="13319480" y="1221007"/>
          <a:ext cx="341085" cy="278493"/>
        </a:xfrm>
        <a:prstGeom prst="ellipse">
          <a:avLst/>
        </a:prstGeom>
        <a:solidFill>
          <a:srgbClr val="00B05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 editAs="oneCell">
    <xdr:from>
      <xdr:col>49</xdr:col>
      <xdr:colOff>293542</xdr:colOff>
      <xdr:row>8</xdr:row>
      <xdr:rowOff>131504</xdr:rowOff>
    </xdr:from>
    <xdr:to>
      <xdr:col>54</xdr:col>
      <xdr:colOff>134620</xdr:colOff>
      <xdr:row>12</xdr:row>
      <xdr:rowOff>113307</xdr:rowOff>
    </xdr:to>
    <xdr:pic>
      <xdr:nvPicPr>
        <xdr:cNvPr id="140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1139128" flipH="1">
          <a:off x="24081797" y="1572377"/>
          <a:ext cx="1905405" cy="70223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137929</xdr:colOff>
      <xdr:row>2</xdr:row>
      <xdr:rowOff>102500</xdr:rowOff>
    </xdr:from>
    <xdr:to>
      <xdr:col>2</xdr:col>
      <xdr:colOff>44816</xdr:colOff>
      <xdr:row>6</xdr:row>
      <xdr:rowOff>84301</xdr:rowOff>
    </xdr:to>
    <xdr:pic>
      <xdr:nvPicPr>
        <xdr:cNvPr id="141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928159" flipH="1">
          <a:off x="137929" y="462718"/>
          <a:ext cx="1874232" cy="7022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81</xdr:col>
      <xdr:colOff>222251</xdr:colOff>
      <xdr:row>6</xdr:row>
      <xdr:rowOff>69850</xdr:rowOff>
    </xdr:from>
    <xdr:to>
      <xdr:col>82</xdr:col>
      <xdr:colOff>219075</xdr:colOff>
      <xdr:row>8</xdr:row>
      <xdr:rowOff>53975</xdr:rowOff>
    </xdr:to>
    <xdr:sp macro="" textlink="">
      <xdr:nvSpPr>
        <xdr:cNvPr id="2" name="1 Elipse"/>
        <xdr:cNvSpPr/>
      </xdr:nvSpPr>
      <xdr:spPr>
        <a:xfrm>
          <a:off x="41377871" y="1167130"/>
          <a:ext cx="385444" cy="349885"/>
        </a:xfrm>
        <a:prstGeom prst="ellipse">
          <a:avLst/>
        </a:prstGeom>
        <a:solidFill>
          <a:srgbClr val="00B0F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75</xdr:col>
      <xdr:colOff>31750</xdr:colOff>
      <xdr:row>18</xdr:row>
      <xdr:rowOff>174625</xdr:rowOff>
    </xdr:from>
    <xdr:to>
      <xdr:col>75</xdr:col>
      <xdr:colOff>279400</xdr:colOff>
      <xdr:row>20</xdr:row>
      <xdr:rowOff>279400</xdr:rowOff>
    </xdr:to>
    <xdr:sp macro="" textlink="">
      <xdr:nvSpPr>
        <xdr:cNvPr id="3" name="2 Flecha arriba y abajo"/>
        <xdr:cNvSpPr/>
      </xdr:nvSpPr>
      <xdr:spPr>
        <a:xfrm>
          <a:off x="38703250" y="3466465"/>
          <a:ext cx="247650" cy="470535"/>
        </a:xfrm>
        <a:prstGeom prst="upDownArrow">
          <a:avLst/>
        </a:prstGeom>
      </xdr:spPr>
      <xdr:style>
        <a:lnRef idx="2">
          <a:schemeClr val="accent2">
            <a:shade val="50000"/>
          </a:schemeClr>
        </a:lnRef>
        <a:fillRef idx="1">
          <a:schemeClr val="accent2"/>
        </a:fillRef>
        <a:effectRef idx="0">
          <a:schemeClr val="accent2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 editAs="oneCell">
    <xdr:from>
      <xdr:col>78</xdr:col>
      <xdr:colOff>137102</xdr:colOff>
      <xdr:row>0</xdr:row>
      <xdr:rowOff>126134</xdr:rowOff>
    </xdr:from>
    <xdr:to>
      <xdr:col>103</xdr:col>
      <xdr:colOff>137102</xdr:colOff>
      <xdr:row>19</xdr:row>
      <xdr:rowOff>112774</xdr:rowOff>
    </xdr:to>
    <xdr:pic>
      <xdr:nvPicPr>
        <xdr:cNvPr id="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9974462" y="126134"/>
          <a:ext cx="14973300" cy="3461360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twoCellAnchor editAs="oneCell">
    <xdr:from>
      <xdr:col>44</xdr:col>
      <xdr:colOff>24764</xdr:colOff>
      <xdr:row>1</xdr:row>
      <xdr:rowOff>31750</xdr:rowOff>
    </xdr:from>
    <xdr:to>
      <xdr:col>69</xdr:col>
      <xdr:colOff>2721</xdr:colOff>
      <xdr:row>20</xdr:row>
      <xdr:rowOff>7620</xdr:rowOff>
    </xdr:to>
    <xdr:pic>
      <xdr:nvPicPr>
        <xdr:cNvPr id="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1726524" y="214630"/>
          <a:ext cx="14273077" cy="3450590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twoCellAnchor>
    <xdr:from>
      <xdr:col>41</xdr:col>
      <xdr:colOff>53975</xdr:colOff>
      <xdr:row>18</xdr:row>
      <xdr:rowOff>104775</xdr:rowOff>
    </xdr:from>
    <xdr:to>
      <xdr:col>41</xdr:col>
      <xdr:colOff>295275</xdr:colOff>
      <xdr:row>20</xdr:row>
      <xdr:rowOff>234950</xdr:rowOff>
    </xdr:to>
    <xdr:sp macro="" textlink="">
      <xdr:nvSpPr>
        <xdr:cNvPr id="6" name="5 Flecha arriba y abajo"/>
        <xdr:cNvSpPr/>
      </xdr:nvSpPr>
      <xdr:spPr>
        <a:xfrm>
          <a:off x="20589875" y="3396615"/>
          <a:ext cx="241300" cy="495935"/>
        </a:xfrm>
        <a:prstGeom prst="upDownArrow">
          <a:avLst/>
        </a:prstGeom>
      </xdr:spPr>
      <xdr:style>
        <a:lnRef idx="2">
          <a:schemeClr val="accent2">
            <a:shade val="50000"/>
          </a:schemeClr>
        </a:lnRef>
        <a:fillRef idx="1">
          <a:schemeClr val="accent2"/>
        </a:fillRef>
        <a:effectRef idx="0">
          <a:schemeClr val="accent2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 editAs="oneCell">
    <xdr:from>
      <xdr:col>10</xdr:col>
      <xdr:colOff>28572</xdr:colOff>
      <xdr:row>1</xdr:row>
      <xdr:rowOff>15875</xdr:rowOff>
    </xdr:from>
    <xdr:to>
      <xdr:col>34</xdr:col>
      <xdr:colOff>460374</xdr:colOff>
      <xdr:row>20</xdr:row>
      <xdr:rowOff>5932</xdr:rowOff>
    </xdr:to>
    <xdr:pic>
      <xdr:nvPicPr>
        <xdr:cNvPr id="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454012" y="198755"/>
          <a:ext cx="12585702" cy="3464777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twoCellAnchor>
    <xdr:from>
      <xdr:col>6</xdr:col>
      <xdr:colOff>365126</xdr:colOff>
      <xdr:row>1</xdr:row>
      <xdr:rowOff>47626</xdr:rowOff>
    </xdr:from>
    <xdr:to>
      <xdr:col>7</xdr:col>
      <xdr:colOff>301625</xdr:colOff>
      <xdr:row>2</xdr:row>
      <xdr:rowOff>158750</xdr:rowOff>
    </xdr:to>
    <xdr:sp macro="" textlink="">
      <xdr:nvSpPr>
        <xdr:cNvPr id="8" name="7 Rectángulo"/>
        <xdr:cNvSpPr/>
      </xdr:nvSpPr>
      <xdr:spPr>
        <a:xfrm>
          <a:off x="4236086" y="230506"/>
          <a:ext cx="325119" cy="294004"/>
        </a:xfrm>
        <a:prstGeom prst="rect">
          <a:avLst/>
        </a:prstGeom>
        <a:solidFill>
          <a:schemeClr val="accent6">
            <a:lumMod val="75000"/>
          </a:schemeClr>
        </a:solidFill>
      </xdr:spPr>
      <xdr:style>
        <a:lnRef idx="3">
          <a:schemeClr val="lt1"/>
        </a:lnRef>
        <a:fillRef idx="1">
          <a:schemeClr val="accent6"/>
        </a:fillRef>
        <a:effectRef idx="1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7</xdr:col>
      <xdr:colOff>53976</xdr:colOff>
      <xdr:row>19</xdr:row>
      <xdr:rowOff>15875</xdr:rowOff>
    </xdr:from>
    <xdr:to>
      <xdr:col>7</xdr:col>
      <xdr:colOff>238126</xdr:colOff>
      <xdr:row>20</xdr:row>
      <xdr:rowOff>317500</xdr:rowOff>
    </xdr:to>
    <xdr:sp macro="" textlink="">
      <xdr:nvSpPr>
        <xdr:cNvPr id="9" name="8 Flecha arriba y abajo"/>
        <xdr:cNvSpPr/>
      </xdr:nvSpPr>
      <xdr:spPr>
        <a:xfrm>
          <a:off x="4313556" y="3490595"/>
          <a:ext cx="184150" cy="484505"/>
        </a:xfrm>
        <a:prstGeom prst="upDownArrow">
          <a:avLst/>
        </a:prstGeom>
      </xdr:spPr>
      <xdr:style>
        <a:lnRef idx="2">
          <a:schemeClr val="accent2">
            <a:shade val="50000"/>
          </a:schemeClr>
        </a:lnRef>
        <a:fillRef idx="1">
          <a:schemeClr val="accent2"/>
        </a:fillRef>
        <a:effectRef idx="0">
          <a:schemeClr val="accent2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 editAs="oneCell">
    <xdr:from>
      <xdr:col>1</xdr:col>
      <xdr:colOff>76500</xdr:colOff>
      <xdr:row>10</xdr:row>
      <xdr:rowOff>97187</xdr:rowOff>
    </xdr:from>
    <xdr:to>
      <xdr:col>1</xdr:col>
      <xdr:colOff>1395157</xdr:colOff>
      <xdr:row>13</xdr:row>
      <xdr:rowOff>83580</xdr:rowOff>
    </xdr:to>
    <xdr:pic>
      <xdr:nvPicPr>
        <xdr:cNvPr id="10" name="Picture 2" descr="Resultado de imagen para san antonio express valparaiso ship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282240" y="1925987"/>
          <a:ext cx="1318657" cy="53503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47625</xdr:colOff>
      <xdr:row>5</xdr:row>
      <xdr:rowOff>142875</xdr:rowOff>
    </xdr:from>
    <xdr:to>
      <xdr:col>2</xdr:col>
      <xdr:colOff>42301</xdr:colOff>
      <xdr:row>11</xdr:row>
      <xdr:rowOff>99311</xdr:rowOff>
    </xdr:to>
    <xdr:pic>
      <xdr:nvPicPr>
        <xdr:cNvPr id="11" name="Picture 2" descr="Resultado de imagen para atlantis ship cientific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47625" y="1057275"/>
          <a:ext cx="1953016" cy="105371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422274</xdr:colOff>
      <xdr:row>15</xdr:row>
      <xdr:rowOff>161925</xdr:rowOff>
    </xdr:from>
    <xdr:to>
      <xdr:col>3</xdr:col>
      <xdr:colOff>371474</xdr:colOff>
      <xdr:row>18</xdr:row>
      <xdr:rowOff>31750</xdr:rowOff>
    </xdr:to>
    <xdr:sp macro="" textlink="">
      <xdr:nvSpPr>
        <xdr:cNvPr id="12" name="11 Sol"/>
        <xdr:cNvSpPr/>
      </xdr:nvSpPr>
      <xdr:spPr>
        <a:xfrm>
          <a:off x="2380614" y="2905125"/>
          <a:ext cx="467360" cy="41846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 editAs="oneCell">
    <xdr:from>
      <xdr:col>8</xdr:col>
      <xdr:colOff>274385</xdr:colOff>
      <xdr:row>17</xdr:row>
      <xdr:rowOff>26064</xdr:rowOff>
    </xdr:from>
    <xdr:to>
      <xdr:col>9</xdr:col>
      <xdr:colOff>311851</xdr:colOff>
      <xdr:row>19</xdr:row>
      <xdr:rowOff>91198</xdr:rowOff>
    </xdr:to>
    <xdr:pic>
      <xdr:nvPicPr>
        <xdr:cNvPr id="13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22585" y="3135024"/>
          <a:ext cx="426086" cy="43089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42</xdr:col>
      <xdr:colOff>199761</xdr:colOff>
      <xdr:row>19</xdr:row>
      <xdr:rowOff>102219</xdr:rowOff>
    </xdr:from>
    <xdr:to>
      <xdr:col>43</xdr:col>
      <xdr:colOff>173182</xdr:colOff>
      <xdr:row>20</xdr:row>
      <xdr:rowOff>305418</xdr:rowOff>
    </xdr:to>
    <xdr:sp macro="" textlink="">
      <xdr:nvSpPr>
        <xdr:cNvPr id="14" name="14 Sol"/>
        <xdr:cNvSpPr/>
      </xdr:nvSpPr>
      <xdr:spPr>
        <a:xfrm>
          <a:off x="21124281" y="3576939"/>
          <a:ext cx="362041" cy="386079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75</xdr:col>
      <xdr:colOff>24279</xdr:colOff>
      <xdr:row>16</xdr:row>
      <xdr:rowOff>101786</xdr:rowOff>
    </xdr:from>
    <xdr:to>
      <xdr:col>76</xdr:col>
      <xdr:colOff>11579</xdr:colOff>
      <xdr:row>18</xdr:row>
      <xdr:rowOff>117287</xdr:rowOff>
    </xdr:to>
    <xdr:sp macro="" textlink="">
      <xdr:nvSpPr>
        <xdr:cNvPr id="15" name="23 Sol"/>
        <xdr:cNvSpPr/>
      </xdr:nvSpPr>
      <xdr:spPr>
        <a:xfrm>
          <a:off x="38695779" y="3027866"/>
          <a:ext cx="375920" cy="381261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 editAs="oneCell">
    <xdr:from>
      <xdr:col>76</xdr:col>
      <xdr:colOff>331479</xdr:colOff>
      <xdr:row>15</xdr:row>
      <xdr:rowOff>158956</xdr:rowOff>
    </xdr:from>
    <xdr:to>
      <xdr:col>78</xdr:col>
      <xdr:colOff>18969</xdr:colOff>
      <xdr:row>18</xdr:row>
      <xdr:rowOff>90614</xdr:rowOff>
    </xdr:to>
    <xdr:pic>
      <xdr:nvPicPr>
        <xdr:cNvPr id="16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BEBA8EAE-BF5A-486C-A8C5-ECC9F3942E4B}">
              <a14:imgProps xmlns:a14="http://schemas.microsoft.com/office/drawing/2010/main">
                <a14:imgLayer r:embed="rId7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391599" y="2902156"/>
          <a:ext cx="464730" cy="48029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41</xdr:col>
      <xdr:colOff>3175</xdr:colOff>
      <xdr:row>1</xdr:row>
      <xdr:rowOff>53975</xdr:rowOff>
    </xdr:from>
    <xdr:to>
      <xdr:col>41</xdr:col>
      <xdr:colOff>301625</xdr:colOff>
      <xdr:row>2</xdr:row>
      <xdr:rowOff>127000</xdr:rowOff>
    </xdr:to>
    <xdr:sp macro="" textlink="">
      <xdr:nvSpPr>
        <xdr:cNvPr id="17" name="27 Rectángulo"/>
        <xdr:cNvSpPr/>
      </xdr:nvSpPr>
      <xdr:spPr>
        <a:xfrm>
          <a:off x="20539075" y="236855"/>
          <a:ext cx="298450" cy="255905"/>
        </a:xfrm>
        <a:prstGeom prst="rect">
          <a:avLst/>
        </a:prstGeom>
        <a:solidFill>
          <a:schemeClr val="accent6">
            <a:lumMod val="75000"/>
          </a:schemeClr>
        </a:solidFill>
      </xdr:spPr>
      <xdr:style>
        <a:lnRef idx="3">
          <a:schemeClr val="lt1"/>
        </a:lnRef>
        <a:fillRef idx="1">
          <a:schemeClr val="accent6"/>
        </a:fillRef>
        <a:effectRef idx="1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75</xdr:col>
      <xdr:colOff>34925</xdr:colOff>
      <xdr:row>1</xdr:row>
      <xdr:rowOff>17780</xdr:rowOff>
    </xdr:from>
    <xdr:to>
      <xdr:col>75</xdr:col>
      <xdr:colOff>333375</xdr:colOff>
      <xdr:row>2</xdr:row>
      <xdr:rowOff>127000</xdr:rowOff>
    </xdr:to>
    <xdr:sp macro="" textlink="">
      <xdr:nvSpPr>
        <xdr:cNvPr id="18" name="29 Rectángulo"/>
        <xdr:cNvSpPr/>
      </xdr:nvSpPr>
      <xdr:spPr>
        <a:xfrm>
          <a:off x="38706425" y="200660"/>
          <a:ext cx="298450" cy="292100"/>
        </a:xfrm>
        <a:prstGeom prst="rect">
          <a:avLst/>
        </a:prstGeom>
        <a:solidFill>
          <a:schemeClr val="accent6">
            <a:lumMod val="75000"/>
          </a:schemeClr>
        </a:solidFill>
      </xdr:spPr>
      <xdr:style>
        <a:lnRef idx="3">
          <a:schemeClr val="lt1"/>
        </a:lnRef>
        <a:fillRef idx="1">
          <a:schemeClr val="accent6"/>
        </a:fillRef>
        <a:effectRef idx="1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40</xdr:col>
      <xdr:colOff>339726</xdr:colOff>
      <xdr:row>10</xdr:row>
      <xdr:rowOff>101600</xdr:rowOff>
    </xdr:from>
    <xdr:to>
      <xdr:col>41</xdr:col>
      <xdr:colOff>288926</xdr:colOff>
      <xdr:row>11</xdr:row>
      <xdr:rowOff>184150</xdr:rowOff>
    </xdr:to>
    <xdr:sp macro="" textlink="">
      <xdr:nvSpPr>
        <xdr:cNvPr id="19" name="32 Elipse"/>
        <xdr:cNvSpPr/>
      </xdr:nvSpPr>
      <xdr:spPr>
        <a:xfrm>
          <a:off x="20487006" y="1930400"/>
          <a:ext cx="337820" cy="265430"/>
        </a:xfrm>
        <a:prstGeom prst="ellipse">
          <a:avLst/>
        </a:prstGeom>
        <a:solidFill>
          <a:srgbClr val="00B05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 editAs="oneCell">
    <xdr:from>
      <xdr:col>41</xdr:col>
      <xdr:colOff>44450</xdr:colOff>
      <xdr:row>15</xdr:row>
      <xdr:rowOff>88900</xdr:rowOff>
    </xdr:from>
    <xdr:to>
      <xdr:col>42</xdr:col>
      <xdr:colOff>76201</xdr:colOff>
      <xdr:row>17</xdr:row>
      <xdr:rowOff>153246</xdr:rowOff>
    </xdr:to>
    <xdr:pic>
      <xdr:nvPicPr>
        <xdr:cNvPr id="20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BEBA8EAE-BF5A-486C-A8C5-ECC9F3942E4B}">
              <a14:imgProps xmlns:a14="http://schemas.microsoft.com/office/drawing/2010/main">
                <a14:imgLayer r:embed="rId9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580350" y="2832100"/>
          <a:ext cx="420371" cy="43010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1697553</xdr:colOff>
      <xdr:row>15</xdr:row>
      <xdr:rowOff>178419</xdr:rowOff>
    </xdr:from>
    <xdr:to>
      <xdr:col>2</xdr:col>
      <xdr:colOff>467014</xdr:colOff>
      <xdr:row>18</xdr:row>
      <xdr:rowOff>48244</xdr:rowOff>
    </xdr:to>
    <xdr:sp macro="" textlink="">
      <xdr:nvSpPr>
        <xdr:cNvPr id="21" name="36 Sol"/>
        <xdr:cNvSpPr/>
      </xdr:nvSpPr>
      <xdr:spPr>
        <a:xfrm>
          <a:off x="1903293" y="2921619"/>
          <a:ext cx="522061" cy="41846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42</xdr:col>
      <xdr:colOff>201204</xdr:colOff>
      <xdr:row>19</xdr:row>
      <xdr:rowOff>115412</xdr:rowOff>
    </xdr:from>
    <xdr:to>
      <xdr:col>43</xdr:col>
      <xdr:colOff>156813</xdr:colOff>
      <xdr:row>20</xdr:row>
      <xdr:rowOff>318612</xdr:rowOff>
    </xdr:to>
    <xdr:sp macro="" textlink="">
      <xdr:nvSpPr>
        <xdr:cNvPr id="22" name="43 Sol"/>
        <xdr:cNvSpPr/>
      </xdr:nvSpPr>
      <xdr:spPr>
        <a:xfrm>
          <a:off x="21125724" y="3590132"/>
          <a:ext cx="344229" cy="386080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75</xdr:col>
      <xdr:colOff>176679</xdr:colOff>
      <xdr:row>17</xdr:row>
      <xdr:rowOff>63686</xdr:rowOff>
    </xdr:from>
    <xdr:to>
      <xdr:col>76</xdr:col>
      <xdr:colOff>163979</xdr:colOff>
      <xdr:row>19</xdr:row>
      <xdr:rowOff>79187</xdr:rowOff>
    </xdr:to>
    <xdr:sp macro="" textlink="">
      <xdr:nvSpPr>
        <xdr:cNvPr id="23" name="50 Sol"/>
        <xdr:cNvSpPr/>
      </xdr:nvSpPr>
      <xdr:spPr>
        <a:xfrm>
          <a:off x="38848179" y="3172646"/>
          <a:ext cx="375920" cy="381261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75</xdr:col>
      <xdr:colOff>231107</xdr:colOff>
      <xdr:row>18</xdr:row>
      <xdr:rowOff>109084</xdr:rowOff>
    </xdr:from>
    <xdr:to>
      <xdr:col>76</xdr:col>
      <xdr:colOff>218408</xdr:colOff>
      <xdr:row>20</xdr:row>
      <xdr:rowOff>124585</xdr:rowOff>
    </xdr:to>
    <xdr:sp macro="" textlink="">
      <xdr:nvSpPr>
        <xdr:cNvPr id="24" name="51 Sol"/>
        <xdr:cNvSpPr/>
      </xdr:nvSpPr>
      <xdr:spPr>
        <a:xfrm>
          <a:off x="38902607" y="3400924"/>
          <a:ext cx="375921" cy="381261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75</xdr:col>
      <xdr:colOff>367840</xdr:colOff>
      <xdr:row>19</xdr:row>
      <xdr:rowOff>82571</xdr:rowOff>
    </xdr:from>
    <xdr:to>
      <xdr:col>76</xdr:col>
      <xdr:colOff>366026</xdr:colOff>
      <xdr:row>20</xdr:row>
      <xdr:rowOff>288573</xdr:rowOff>
    </xdr:to>
    <xdr:sp macro="" textlink="">
      <xdr:nvSpPr>
        <xdr:cNvPr id="25" name="52 Sol"/>
        <xdr:cNvSpPr/>
      </xdr:nvSpPr>
      <xdr:spPr>
        <a:xfrm>
          <a:off x="39039340" y="3557291"/>
          <a:ext cx="386806" cy="388882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75</xdr:col>
      <xdr:colOff>187325</xdr:colOff>
      <xdr:row>1</xdr:row>
      <xdr:rowOff>170180</xdr:rowOff>
    </xdr:from>
    <xdr:to>
      <xdr:col>76</xdr:col>
      <xdr:colOff>104775</xdr:colOff>
      <xdr:row>3</xdr:row>
      <xdr:rowOff>88900</xdr:rowOff>
    </xdr:to>
    <xdr:sp macro="" textlink="">
      <xdr:nvSpPr>
        <xdr:cNvPr id="26" name="54 Rectángulo"/>
        <xdr:cNvSpPr/>
      </xdr:nvSpPr>
      <xdr:spPr>
        <a:xfrm>
          <a:off x="38858825" y="353060"/>
          <a:ext cx="306070" cy="284480"/>
        </a:xfrm>
        <a:prstGeom prst="rect">
          <a:avLst/>
        </a:prstGeom>
        <a:solidFill>
          <a:schemeClr val="accent6">
            <a:lumMod val="75000"/>
          </a:schemeClr>
        </a:solidFill>
      </xdr:spPr>
      <xdr:style>
        <a:lnRef idx="3">
          <a:schemeClr val="lt1"/>
        </a:lnRef>
        <a:fillRef idx="1">
          <a:schemeClr val="accent6"/>
        </a:fillRef>
        <a:effectRef idx="1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 editAs="oneCell">
    <xdr:from>
      <xdr:col>76</xdr:col>
      <xdr:colOff>86714</xdr:colOff>
      <xdr:row>15</xdr:row>
      <xdr:rowOff>121145</xdr:rowOff>
    </xdr:from>
    <xdr:to>
      <xdr:col>77</xdr:col>
      <xdr:colOff>166089</xdr:colOff>
      <xdr:row>18</xdr:row>
      <xdr:rowOff>58244</xdr:rowOff>
    </xdr:to>
    <xdr:pic>
      <xdr:nvPicPr>
        <xdr:cNvPr id="27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BEBA8EAE-BF5A-486C-A8C5-ECC9F3942E4B}">
              <a14:imgProps xmlns:a14="http://schemas.microsoft.com/office/drawing/2010/main">
                <a14:imgLayer r:embed="rId11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146834" y="2864345"/>
          <a:ext cx="467995" cy="48573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41</xdr:col>
      <xdr:colOff>155575</xdr:colOff>
      <xdr:row>2</xdr:row>
      <xdr:rowOff>15875</xdr:rowOff>
    </xdr:from>
    <xdr:to>
      <xdr:col>42</xdr:col>
      <xdr:colOff>73025</xdr:colOff>
      <xdr:row>3</xdr:row>
      <xdr:rowOff>88900</xdr:rowOff>
    </xdr:to>
    <xdr:sp macro="" textlink="">
      <xdr:nvSpPr>
        <xdr:cNvPr id="28" name="67 Rectángulo"/>
        <xdr:cNvSpPr/>
      </xdr:nvSpPr>
      <xdr:spPr>
        <a:xfrm>
          <a:off x="20691475" y="381635"/>
          <a:ext cx="306070" cy="255905"/>
        </a:xfrm>
        <a:prstGeom prst="rect">
          <a:avLst/>
        </a:prstGeom>
        <a:solidFill>
          <a:schemeClr val="accent6">
            <a:lumMod val="75000"/>
          </a:schemeClr>
        </a:solidFill>
      </xdr:spPr>
      <xdr:style>
        <a:lnRef idx="3">
          <a:schemeClr val="lt1"/>
        </a:lnRef>
        <a:fillRef idx="1">
          <a:schemeClr val="accent6"/>
        </a:fillRef>
        <a:effectRef idx="1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40</xdr:col>
      <xdr:colOff>368383</xdr:colOff>
      <xdr:row>5</xdr:row>
      <xdr:rowOff>98755</xdr:rowOff>
    </xdr:from>
    <xdr:to>
      <xdr:col>41</xdr:col>
      <xdr:colOff>319397</xdr:colOff>
      <xdr:row>6</xdr:row>
      <xdr:rowOff>158717</xdr:rowOff>
    </xdr:to>
    <xdr:sp macro="" textlink="">
      <xdr:nvSpPr>
        <xdr:cNvPr id="29" name="73 Triángulo isósceles"/>
        <xdr:cNvSpPr/>
      </xdr:nvSpPr>
      <xdr:spPr>
        <a:xfrm>
          <a:off x="20515663" y="1013155"/>
          <a:ext cx="339634" cy="242842"/>
        </a:xfrm>
        <a:prstGeom prst="triangle">
          <a:avLst/>
        </a:prstGeom>
        <a:solidFill>
          <a:srgbClr val="00B0F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7</xdr:col>
      <xdr:colOff>184151</xdr:colOff>
      <xdr:row>1</xdr:row>
      <xdr:rowOff>168276</xdr:rowOff>
    </xdr:from>
    <xdr:to>
      <xdr:col>8</xdr:col>
      <xdr:colOff>120650</xdr:colOff>
      <xdr:row>3</xdr:row>
      <xdr:rowOff>88900</xdr:rowOff>
    </xdr:to>
    <xdr:sp macro="" textlink="">
      <xdr:nvSpPr>
        <xdr:cNvPr id="30" name="74 Rectángulo"/>
        <xdr:cNvSpPr/>
      </xdr:nvSpPr>
      <xdr:spPr>
        <a:xfrm>
          <a:off x="4443731" y="351156"/>
          <a:ext cx="325119" cy="286384"/>
        </a:xfrm>
        <a:prstGeom prst="rect">
          <a:avLst/>
        </a:prstGeom>
        <a:solidFill>
          <a:schemeClr val="accent6">
            <a:lumMod val="75000"/>
          </a:schemeClr>
        </a:solidFill>
      </xdr:spPr>
      <xdr:style>
        <a:lnRef idx="3">
          <a:schemeClr val="lt1"/>
        </a:lnRef>
        <a:fillRef idx="1">
          <a:schemeClr val="accent6"/>
        </a:fillRef>
        <a:effectRef idx="1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7</xdr:col>
      <xdr:colOff>29961</xdr:colOff>
      <xdr:row>6</xdr:row>
      <xdr:rowOff>14490</xdr:rowOff>
    </xdr:from>
    <xdr:to>
      <xdr:col>7</xdr:col>
      <xdr:colOff>355081</xdr:colOff>
      <xdr:row>7</xdr:row>
      <xdr:rowOff>72276</xdr:rowOff>
    </xdr:to>
    <xdr:sp macro="" textlink="">
      <xdr:nvSpPr>
        <xdr:cNvPr id="31" name="79 Triángulo isósceles"/>
        <xdr:cNvSpPr/>
      </xdr:nvSpPr>
      <xdr:spPr>
        <a:xfrm>
          <a:off x="4289541" y="1111770"/>
          <a:ext cx="325120" cy="240666"/>
        </a:xfrm>
        <a:prstGeom prst="triangle">
          <a:avLst/>
        </a:prstGeom>
        <a:solidFill>
          <a:srgbClr val="00B0F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 editAs="oneCell">
    <xdr:from>
      <xdr:col>0</xdr:col>
      <xdr:colOff>137929</xdr:colOff>
      <xdr:row>2</xdr:row>
      <xdr:rowOff>96958</xdr:rowOff>
    </xdr:from>
    <xdr:to>
      <xdr:col>2</xdr:col>
      <xdr:colOff>75989</xdr:colOff>
      <xdr:row>6</xdr:row>
      <xdr:rowOff>78760</xdr:rowOff>
    </xdr:to>
    <xdr:pic>
      <xdr:nvPicPr>
        <xdr:cNvPr id="32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137929" y="462718"/>
          <a:ext cx="1896400" cy="7133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229164</xdr:colOff>
      <xdr:row>16</xdr:row>
      <xdr:rowOff>89487</xdr:rowOff>
    </xdr:from>
    <xdr:to>
      <xdr:col>1</xdr:col>
      <xdr:colOff>1274893</xdr:colOff>
      <xdr:row>19</xdr:row>
      <xdr:rowOff>18986</xdr:rowOff>
    </xdr:to>
    <xdr:pic>
      <xdr:nvPicPr>
        <xdr:cNvPr id="33" name="86 Imagen" descr="CAMION SOYA.png"/>
        <xdr:cNvPicPr>
          <a:picLocks noChangeAspect="1"/>
        </xdr:cNvPicPr>
      </xdr:nvPicPr>
      <xdr:blipFill>
        <a:blip xmlns:r="http://schemas.openxmlformats.org/officeDocument/2006/relationships" r:embed="rId13" cstate="print"/>
        <a:stretch>
          <a:fillRect/>
        </a:stretch>
      </xdr:blipFill>
      <xdr:spPr>
        <a:xfrm>
          <a:off x="434904" y="3015567"/>
          <a:ext cx="1045729" cy="47813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</xdr:row>
      <xdr:rowOff>140360</xdr:rowOff>
    </xdr:from>
    <xdr:to>
      <xdr:col>2</xdr:col>
      <xdr:colOff>349252</xdr:colOff>
      <xdr:row>17</xdr:row>
      <xdr:rowOff>124486</xdr:rowOff>
    </xdr:to>
    <xdr:pic>
      <xdr:nvPicPr>
        <xdr:cNvPr id="34" name="Picture 2" descr="Resultado de imagen para boudicca ship"/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 flipH="1">
          <a:off x="0" y="2152040"/>
          <a:ext cx="2307592" cy="108140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6</xdr:col>
      <xdr:colOff>380720</xdr:colOff>
      <xdr:row>10</xdr:row>
      <xdr:rowOff>143816</xdr:rowOff>
    </xdr:from>
    <xdr:to>
      <xdr:col>7</xdr:col>
      <xdr:colOff>340805</xdr:colOff>
      <xdr:row>12</xdr:row>
      <xdr:rowOff>41309</xdr:rowOff>
    </xdr:to>
    <xdr:sp macro="" textlink="">
      <xdr:nvSpPr>
        <xdr:cNvPr id="35" name="104 Elipse"/>
        <xdr:cNvSpPr/>
      </xdr:nvSpPr>
      <xdr:spPr>
        <a:xfrm>
          <a:off x="4251680" y="1972616"/>
          <a:ext cx="348705" cy="263253"/>
        </a:xfrm>
        <a:prstGeom prst="ellipse">
          <a:avLst/>
        </a:prstGeom>
        <a:solidFill>
          <a:srgbClr val="00B05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 editAs="oneCell">
    <xdr:from>
      <xdr:col>1</xdr:col>
      <xdr:colOff>240600</xdr:colOff>
      <xdr:row>19</xdr:row>
      <xdr:rowOff>39462</xdr:rowOff>
    </xdr:from>
    <xdr:to>
      <xdr:col>1</xdr:col>
      <xdr:colOff>1261465</xdr:colOff>
      <xdr:row>20</xdr:row>
      <xdr:rowOff>139253</xdr:rowOff>
    </xdr:to>
    <xdr:pic>
      <xdr:nvPicPr>
        <xdr:cNvPr id="36" name="107 Imagen" descr="CAMION SIN BORDE.png"/>
        <xdr:cNvPicPr>
          <a:picLocks noChangeAspect="1"/>
        </xdr:cNvPicPr>
      </xdr:nvPicPr>
      <xdr:blipFill>
        <a:blip xmlns:r="http://schemas.openxmlformats.org/officeDocument/2006/relationships" r:embed="rId15" cstate="print"/>
        <a:stretch>
          <a:fillRect/>
        </a:stretch>
      </xdr:blipFill>
      <xdr:spPr>
        <a:xfrm>
          <a:off x="446340" y="3514182"/>
          <a:ext cx="1020865" cy="282671"/>
        </a:xfrm>
        <a:prstGeom prst="rect">
          <a:avLst/>
        </a:prstGeom>
      </xdr:spPr>
    </xdr:pic>
    <xdr:clientData/>
  </xdr:twoCellAnchor>
  <xdr:twoCellAnchor editAs="oneCell">
    <xdr:from>
      <xdr:col>3</xdr:col>
      <xdr:colOff>328360</xdr:colOff>
      <xdr:row>15</xdr:row>
      <xdr:rowOff>16539</xdr:rowOff>
    </xdr:from>
    <xdr:to>
      <xdr:col>4</xdr:col>
      <xdr:colOff>254701</xdr:colOff>
      <xdr:row>17</xdr:row>
      <xdr:rowOff>81673</xdr:rowOff>
    </xdr:to>
    <xdr:pic>
      <xdr:nvPicPr>
        <xdr:cNvPr id="37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04860" y="2759739"/>
          <a:ext cx="429261" cy="43089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7</xdr:col>
      <xdr:colOff>336551</xdr:colOff>
      <xdr:row>2</xdr:row>
      <xdr:rowOff>130176</xdr:rowOff>
    </xdr:from>
    <xdr:to>
      <xdr:col>8</xdr:col>
      <xdr:colOff>273050</xdr:colOff>
      <xdr:row>4</xdr:row>
      <xdr:rowOff>50800</xdr:rowOff>
    </xdr:to>
    <xdr:sp macro="" textlink="">
      <xdr:nvSpPr>
        <xdr:cNvPr id="38" name="117 Rectángulo"/>
        <xdr:cNvSpPr/>
      </xdr:nvSpPr>
      <xdr:spPr>
        <a:xfrm>
          <a:off x="4596131" y="495936"/>
          <a:ext cx="325119" cy="286384"/>
        </a:xfrm>
        <a:prstGeom prst="rect">
          <a:avLst/>
        </a:prstGeom>
        <a:solidFill>
          <a:schemeClr val="accent6">
            <a:lumMod val="75000"/>
          </a:schemeClr>
        </a:solidFill>
      </xdr:spPr>
      <xdr:style>
        <a:lnRef idx="3">
          <a:schemeClr val="lt1"/>
        </a:lnRef>
        <a:fillRef idx="1">
          <a:schemeClr val="accent6"/>
        </a:fillRef>
        <a:effectRef idx="1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8</xdr:col>
      <xdr:colOff>107951</xdr:colOff>
      <xdr:row>3</xdr:row>
      <xdr:rowOff>92076</xdr:rowOff>
    </xdr:from>
    <xdr:to>
      <xdr:col>9</xdr:col>
      <xdr:colOff>44450</xdr:colOff>
      <xdr:row>5</xdr:row>
      <xdr:rowOff>12700</xdr:rowOff>
    </xdr:to>
    <xdr:sp macro="" textlink="">
      <xdr:nvSpPr>
        <xdr:cNvPr id="39" name="118 Rectángulo"/>
        <xdr:cNvSpPr/>
      </xdr:nvSpPr>
      <xdr:spPr>
        <a:xfrm>
          <a:off x="4756151" y="640716"/>
          <a:ext cx="325119" cy="286384"/>
        </a:xfrm>
        <a:prstGeom prst="rect">
          <a:avLst/>
        </a:prstGeom>
        <a:solidFill>
          <a:schemeClr val="accent6">
            <a:lumMod val="75000"/>
          </a:schemeClr>
        </a:solidFill>
      </xdr:spPr>
      <xdr:style>
        <a:lnRef idx="3">
          <a:schemeClr val="lt1"/>
        </a:lnRef>
        <a:fillRef idx="1">
          <a:schemeClr val="accent6"/>
        </a:fillRef>
        <a:effectRef idx="1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8</xdr:col>
      <xdr:colOff>260351</xdr:colOff>
      <xdr:row>4</xdr:row>
      <xdr:rowOff>53976</xdr:rowOff>
    </xdr:from>
    <xdr:to>
      <xdr:col>9</xdr:col>
      <xdr:colOff>196850</xdr:colOff>
      <xdr:row>5</xdr:row>
      <xdr:rowOff>165100</xdr:rowOff>
    </xdr:to>
    <xdr:sp macro="" textlink="">
      <xdr:nvSpPr>
        <xdr:cNvPr id="40" name="119 Rectángulo"/>
        <xdr:cNvSpPr/>
      </xdr:nvSpPr>
      <xdr:spPr>
        <a:xfrm>
          <a:off x="4908551" y="785496"/>
          <a:ext cx="325119" cy="294004"/>
        </a:xfrm>
        <a:prstGeom prst="rect">
          <a:avLst/>
        </a:prstGeom>
        <a:solidFill>
          <a:schemeClr val="accent6">
            <a:lumMod val="75000"/>
          </a:schemeClr>
        </a:solidFill>
      </xdr:spPr>
      <xdr:style>
        <a:lnRef idx="3">
          <a:schemeClr val="lt1"/>
        </a:lnRef>
        <a:fillRef idx="1">
          <a:schemeClr val="accent6"/>
        </a:fillRef>
        <a:effectRef idx="1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7</xdr:col>
      <xdr:colOff>182361</xdr:colOff>
      <xdr:row>6</xdr:row>
      <xdr:rowOff>166890</xdr:rowOff>
    </xdr:from>
    <xdr:to>
      <xdr:col>8</xdr:col>
      <xdr:colOff>126481</xdr:colOff>
      <xdr:row>8</xdr:row>
      <xdr:rowOff>34176</xdr:rowOff>
    </xdr:to>
    <xdr:sp macro="" textlink="">
      <xdr:nvSpPr>
        <xdr:cNvPr id="41" name="120 Triángulo isósceles"/>
        <xdr:cNvSpPr/>
      </xdr:nvSpPr>
      <xdr:spPr>
        <a:xfrm>
          <a:off x="4441941" y="1264170"/>
          <a:ext cx="332740" cy="233046"/>
        </a:xfrm>
        <a:prstGeom prst="triangle">
          <a:avLst/>
        </a:prstGeom>
        <a:solidFill>
          <a:srgbClr val="00B0F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7</xdr:col>
      <xdr:colOff>334761</xdr:colOff>
      <xdr:row>7</xdr:row>
      <xdr:rowOff>128790</xdr:rowOff>
    </xdr:from>
    <xdr:to>
      <xdr:col>8</xdr:col>
      <xdr:colOff>278881</xdr:colOff>
      <xdr:row>8</xdr:row>
      <xdr:rowOff>186576</xdr:rowOff>
    </xdr:to>
    <xdr:sp macro="" textlink="">
      <xdr:nvSpPr>
        <xdr:cNvPr id="42" name="121 Triángulo isósceles"/>
        <xdr:cNvSpPr/>
      </xdr:nvSpPr>
      <xdr:spPr>
        <a:xfrm>
          <a:off x="4594341" y="1408950"/>
          <a:ext cx="332740" cy="240666"/>
        </a:xfrm>
        <a:prstGeom prst="triangle">
          <a:avLst/>
        </a:prstGeom>
        <a:solidFill>
          <a:srgbClr val="00B0F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8</xdr:col>
      <xdr:colOff>106161</xdr:colOff>
      <xdr:row>8</xdr:row>
      <xdr:rowOff>90690</xdr:rowOff>
    </xdr:from>
    <xdr:to>
      <xdr:col>9</xdr:col>
      <xdr:colOff>50281</xdr:colOff>
      <xdr:row>9</xdr:row>
      <xdr:rowOff>148476</xdr:rowOff>
    </xdr:to>
    <xdr:sp macro="" textlink="">
      <xdr:nvSpPr>
        <xdr:cNvPr id="43" name="122 Triángulo isósceles"/>
        <xdr:cNvSpPr/>
      </xdr:nvSpPr>
      <xdr:spPr>
        <a:xfrm>
          <a:off x="4754361" y="1553730"/>
          <a:ext cx="332740" cy="240666"/>
        </a:xfrm>
        <a:prstGeom prst="triangle">
          <a:avLst/>
        </a:prstGeom>
        <a:solidFill>
          <a:srgbClr val="00B0F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8</xdr:col>
      <xdr:colOff>258561</xdr:colOff>
      <xdr:row>9</xdr:row>
      <xdr:rowOff>52590</xdr:rowOff>
    </xdr:from>
    <xdr:to>
      <xdr:col>9</xdr:col>
      <xdr:colOff>202681</xdr:colOff>
      <xdr:row>10</xdr:row>
      <xdr:rowOff>110376</xdr:rowOff>
    </xdr:to>
    <xdr:sp macro="" textlink="">
      <xdr:nvSpPr>
        <xdr:cNvPr id="44" name="123 Triángulo isósceles"/>
        <xdr:cNvSpPr/>
      </xdr:nvSpPr>
      <xdr:spPr>
        <a:xfrm>
          <a:off x="4906761" y="1698510"/>
          <a:ext cx="332740" cy="240666"/>
        </a:xfrm>
        <a:prstGeom prst="triangle">
          <a:avLst/>
        </a:prstGeom>
        <a:solidFill>
          <a:srgbClr val="00B0F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7</xdr:col>
      <xdr:colOff>152120</xdr:colOff>
      <xdr:row>11</xdr:row>
      <xdr:rowOff>105716</xdr:rowOff>
    </xdr:from>
    <xdr:to>
      <xdr:col>8</xdr:col>
      <xdr:colOff>112205</xdr:colOff>
      <xdr:row>13</xdr:row>
      <xdr:rowOff>3209</xdr:rowOff>
    </xdr:to>
    <xdr:sp macro="" textlink="">
      <xdr:nvSpPr>
        <xdr:cNvPr id="45" name="124 Elipse"/>
        <xdr:cNvSpPr/>
      </xdr:nvSpPr>
      <xdr:spPr>
        <a:xfrm>
          <a:off x="4411700" y="2117396"/>
          <a:ext cx="348705" cy="263253"/>
        </a:xfrm>
        <a:prstGeom prst="ellipse">
          <a:avLst/>
        </a:prstGeom>
        <a:solidFill>
          <a:srgbClr val="00B05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7</xdr:col>
      <xdr:colOff>304520</xdr:colOff>
      <xdr:row>12</xdr:row>
      <xdr:rowOff>67616</xdr:rowOff>
    </xdr:from>
    <xdr:to>
      <xdr:col>8</xdr:col>
      <xdr:colOff>264605</xdr:colOff>
      <xdr:row>13</xdr:row>
      <xdr:rowOff>155609</xdr:rowOff>
    </xdr:to>
    <xdr:sp macro="" textlink="">
      <xdr:nvSpPr>
        <xdr:cNvPr id="46" name="125 Elipse"/>
        <xdr:cNvSpPr/>
      </xdr:nvSpPr>
      <xdr:spPr>
        <a:xfrm>
          <a:off x="4564100" y="2262176"/>
          <a:ext cx="348705" cy="270873"/>
        </a:xfrm>
        <a:prstGeom prst="ellipse">
          <a:avLst/>
        </a:prstGeom>
        <a:solidFill>
          <a:srgbClr val="00B05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8</xdr:col>
      <xdr:colOff>75920</xdr:colOff>
      <xdr:row>13</xdr:row>
      <xdr:rowOff>29516</xdr:rowOff>
    </xdr:from>
    <xdr:to>
      <xdr:col>9</xdr:col>
      <xdr:colOff>36005</xdr:colOff>
      <xdr:row>14</xdr:row>
      <xdr:rowOff>117509</xdr:rowOff>
    </xdr:to>
    <xdr:sp macro="" textlink="">
      <xdr:nvSpPr>
        <xdr:cNvPr id="47" name="126 Elipse"/>
        <xdr:cNvSpPr/>
      </xdr:nvSpPr>
      <xdr:spPr>
        <a:xfrm>
          <a:off x="4724120" y="2406956"/>
          <a:ext cx="348705" cy="270873"/>
        </a:xfrm>
        <a:prstGeom prst="ellipse">
          <a:avLst/>
        </a:prstGeom>
        <a:solidFill>
          <a:srgbClr val="00B05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8</xdr:col>
      <xdr:colOff>228320</xdr:colOff>
      <xdr:row>13</xdr:row>
      <xdr:rowOff>181916</xdr:rowOff>
    </xdr:from>
    <xdr:to>
      <xdr:col>9</xdr:col>
      <xdr:colOff>188405</xdr:colOff>
      <xdr:row>15</xdr:row>
      <xdr:rowOff>79409</xdr:rowOff>
    </xdr:to>
    <xdr:sp macro="" textlink="">
      <xdr:nvSpPr>
        <xdr:cNvPr id="48" name="127 Elipse"/>
        <xdr:cNvSpPr/>
      </xdr:nvSpPr>
      <xdr:spPr>
        <a:xfrm>
          <a:off x="4876520" y="2559356"/>
          <a:ext cx="348705" cy="263253"/>
        </a:xfrm>
        <a:prstGeom prst="ellipse">
          <a:avLst/>
        </a:prstGeom>
        <a:solidFill>
          <a:srgbClr val="00B05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2</xdr:col>
      <xdr:colOff>0</xdr:colOff>
      <xdr:row>16</xdr:row>
      <xdr:rowOff>0</xdr:rowOff>
    </xdr:from>
    <xdr:to>
      <xdr:col>2</xdr:col>
      <xdr:colOff>468086</xdr:colOff>
      <xdr:row>18</xdr:row>
      <xdr:rowOff>60325</xdr:rowOff>
    </xdr:to>
    <xdr:sp macro="" textlink="">
      <xdr:nvSpPr>
        <xdr:cNvPr id="49" name="128 Sol"/>
        <xdr:cNvSpPr/>
      </xdr:nvSpPr>
      <xdr:spPr>
        <a:xfrm>
          <a:off x="1958340" y="2926080"/>
          <a:ext cx="468086" cy="42608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2</xdr:col>
      <xdr:colOff>152400</xdr:colOff>
      <xdr:row>16</xdr:row>
      <xdr:rowOff>152400</xdr:rowOff>
    </xdr:from>
    <xdr:to>
      <xdr:col>3</xdr:col>
      <xdr:colOff>112486</xdr:colOff>
      <xdr:row>19</xdr:row>
      <xdr:rowOff>22225</xdr:rowOff>
    </xdr:to>
    <xdr:sp macro="" textlink="">
      <xdr:nvSpPr>
        <xdr:cNvPr id="50" name="129 Sol"/>
        <xdr:cNvSpPr/>
      </xdr:nvSpPr>
      <xdr:spPr>
        <a:xfrm>
          <a:off x="2110740" y="3078480"/>
          <a:ext cx="478246" cy="41846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2</xdr:col>
      <xdr:colOff>304800</xdr:colOff>
      <xdr:row>17</xdr:row>
      <xdr:rowOff>114300</xdr:rowOff>
    </xdr:from>
    <xdr:to>
      <xdr:col>3</xdr:col>
      <xdr:colOff>264886</xdr:colOff>
      <xdr:row>19</xdr:row>
      <xdr:rowOff>174625</xdr:rowOff>
    </xdr:to>
    <xdr:sp macro="" textlink="">
      <xdr:nvSpPr>
        <xdr:cNvPr id="51" name="130 Sol"/>
        <xdr:cNvSpPr/>
      </xdr:nvSpPr>
      <xdr:spPr>
        <a:xfrm>
          <a:off x="2263140" y="3223260"/>
          <a:ext cx="478246" cy="42608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2</xdr:col>
      <xdr:colOff>457200</xdr:colOff>
      <xdr:row>18</xdr:row>
      <xdr:rowOff>76200</xdr:rowOff>
    </xdr:from>
    <xdr:to>
      <xdr:col>3</xdr:col>
      <xdr:colOff>417286</xdr:colOff>
      <xdr:row>20</xdr:row>
      <xdr:rowOff>136525</xdr:rowOff>
    </xdr:to>
    <xdr:sp macro="" textlink="">
      <xdr:nvSpPr>
        <xdr:cNvPr id="52" name="131 Sol"/>
        <xdr:cNvSpPr/>
      </xdr:nvSpPr>
      <xdr:spPr>
        <a:xfrm>
          <a:off x="2415540" y="3368040"/>
          <a:ext cx="478246" cy="42608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3</xdr:col>
      <xdr:colOff>101600</xdr:colOff>
      <xdr:row>19</xdr:row>
      <xdr:rowOff>38100</xdr:rowOff>
    </xdr:from>
    <xdr:to>
      <xdr:col>4</xdr:col>
      <xdr:colOff>77561</xdr:colOff>
      <xdr:row>20</xdr:row>
      <xdr:rowOff>288925</xdr:rowOff>
    </xdr:to>
    <xdr:sp macro="" textlink="">
      <xdr:nvSpPr>
        <xdr:cNvPr id="53" name="132 Sol"/>
        <xdr:cNvSpPr/>
      </xdr:nvSpPr>
      <xdr:spPr>
        <a:xfrm>
          <a:off x="2578100" y="3512820"/>
          <a:ext cx="478881" cy="43370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3</xdr:col>
      <xdr:colOff>66674</xdr:colOff>
      <xdr:row>16</xdr:row>
      <xdr:rowOff>123825</xdr:rowOff>
    </xdr:from>
    <xdr:to>
      <xdr:col>4</xdr:col>
      <xdr:colOff>31749</xdr:colOff>
      <xdr:row>18</xdr:row>
      <xdr:rowOff>184150</xdr:rowOff>
    </xdr:to>
    <xdr:sp macro="" textlink="">
      <xdr:nvSpPr>
        <xdr:cNvPr id="54" name="133 Sol"/>
        <xdr:cNvSpPr/>
      </xdr:nvSpPr>
      <xdr:spPr>
        <a:xfrm>
          <a:off x="2543174" y="3049905"/>
          <a:ext cx="467995" cy="42608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3</xdr:col>
      <xdr:colOff>219074</xdr:colOff>
      <xdr:row>17</xdr:row>
      <xdr:rowOff>85725</xdr:rowOff>
    </xdr:from>
    <xdr:to>
      <xdr:col>4</xdr:col>
      <xdr:colOff>184149</xdr:colOff>
      <xdr:row>19</xdr:row>
      <xdr:rowOff>146050</xdr:rowOff>
    </xdr:to>
    <xdr:sp macro="" textlink="">
      <xdr:nvSpPr>
        <xdr:cNvPr id="55" name="134 Sol"/>
        <xdr:cNvSpPr/>
      </xdr:nvSpPr>
      <xdr:spPr>
        <a:xfrm>
          <a:off x="2695574" y="3194685"/>
          <a:ext cx="467995" cy="42608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3</xdr:col>
      <xdr:colOff>371474</xdr:colOff>
      <xdr:row>18</xdr:row>
      <xdr:rowOff>47625</xdr:rowOff>
    </xdr:from>
    <xdr:to>
      <xdr:col>4</xdr:col>
      <xdr:colOff>336549</xdr:colOff>
      <xdr:row>20</xdr:row>
      <xdr:rowOff>107950</xdr:rowOff>
    </xdr:to>
    <xdr:sp macro="" textlink="">
      <xdr:nvSpPr>
        <xdr:cNvPr id="56" name="135 Sol"/>
        <xdr:cNvSpPr/>
      </xdr:nvSpPr>
      <xdr:spPr>
        <a:xfrm>
          <a:off x="2847974" y="3339465"/>
          <a:ext cx="467995" cy="42608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4</xdr:col>
      <xdr:colOff>31749</xdr:colOff>
      <xdr:row>19</xdr:row>
      <xdr:rowOff>9525</xdr:rowOff>
    </xdr:from>
    <xdr:to>
      <xdr:col>4</xdr:col>
      <xdr:colOff>488949</xdr:colOff>
      <xdr:row>20</xdr:row>
      <xdr:rowOff>260350</xdr:rowOff>
    </xdr:to>
    <xdr:sp macro="" textlink="">
      <xdr:nvSpPr>
        <xdr:cNvPr id="57" name="136 Sol"/>
        <xdr:cNvSpPr/>
      </xdr:nvSpPr>
      <xdr:spPr>
        <a:xfrm>
          <a:off x="3011169" y="3484245"/>
          <a:ext cx="457200" cy="43370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 editAs="oneCell">
    <xdr:from>
      <xdr:col>3</xdr:col>
      <xdr:colOff>480760</xdr:colOff>
      <xdr:row>15</xdr:row>
      <xdr:rowOff>168939</xdr:rowOff>
    </xdr:from>
    <xdr:to>
      <xdr:col>4</xdr:col>
      <xdr:colOff>407101</xdr:colOff>
      <xdr:row>18</xdr:row>
      <xdr:rowOff>43573</xdr:rowOff>
    </xdr:to>
    <xdr:pic>
      <xdr:nvPicPr>
        <xdr:cNvPr id="58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57260" y="2912139"/>
          <a:ext cx="429261" cy="4232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141035</xdr:colOff>
      <xdr:row>16</xdr:row>
      <xdr:rowOff>130839</xdr:rowOff>
    </xdr:from>
    <xdr:to>
      <xdr:col>5</xdr:col>
      <xdr:colOff>67376</xdr:colOff>
      <xdr:row>19</xdr:row>
      <xdr:rowOff>5473</xdr:rowOff>
    </xdr:to>
    <xdr:pic>
      <xdr:nvPicPr>
        <xdr:cNvPr id="59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0455" y="3056919"/>
          <a:ext cx="429261" cy="4232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293435</xdr:colOff>
      <xdr:row>17</xdr:row>
      <xdr:rowOff>92739</xdr:rowOff>
    </xdr:from>
    <xdr:to>
      <xdr:col>5</xdr:col>
      <xdr:colOff>219776</xdr:colOff>
      <xdr:row>19</xdr:row>
      <xdr:rowOff>157873</xdr:rowOff>
    </xdr:to>
    <xdr:pic>
      <xdr:nvPicPr>
        <xdr:cNvPr id="60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272855" y="3201699"/>
          <a:ext cx="429261" cy="43089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445835</xdr:colOff>
      <xdr:row>18</xdr:row>
      <xdr:rowOff>54639</xdr:rowOff>
    </xdr:from>
    <xdr:to>
      <xdr:col>5</xdr:col>
      <xdr:colOff>372176</xdr:colOff>
      <xdr:row>20</xdr:row>
      <xdr:rowOff>119773</xdr:rowOff>
    </xdr:to>
    <xdr:pic>
      <xdr:nvPicPr>
        <xdr:cNvPr id="61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25255" y="3346479"/>
          <a:ext cx="429261" cy="43089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106110</xdr:colOff>
      <xdr:row>19</xdr:row>
      <xdr:rowOff>16539</xdr:rowOff>
    </xdr:from>
    <xdr:to>
      <xdr:col>6</xdr:col>
      <xdr:colOff>143576</xdr:colOff>
      <xdr:row>20</xdr:row>
      <xdr:rowOff>272173</xdr:rowOff>
    </xdr:to>
    <xdr:pic>
      <xdr:nvPicPr>
        <xdr:cNvPr id="62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88450" y="3491259"/>
          <a:ext cx="426086" cy="43851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41</xdr:col>
      <xdr:colOff>311150</xdr:colOff>
      <xdr:row>2</xdr:row>
      <xdr:rowOff>158750</xdr:rowOff>
    </xdr:from>
    <xdr:to>
      <xdr:col>42</xdr:col>
      <xdr:colOff>228600</xdr:colOff>
      <xdr:row>4</xdr:row>
      <xdr:rowOff>41275</xdr:rowOff>
    </xdr:to>
    <xdr:sp macro="" textlink="">
      <xdr:nvSpPr>
        <xdr:cNvPr id="63" name="142 Rectángulo"/>
        <xdr:cNvSpPr/>
      </xdr:nvSpPr>
      <xdr:spPr>
        <a:xfrm>
          <a:off x="20847050" y="524510"/>
          <a:ext cx="306070" cy="248285"/>
        </a:xfrm>
        <a:prstGeom prst="rect">
          <a:avLst/>
        </a:prstGeom>
        <a:solidFill>
          <a:schemeClr val="accent6">
            <a:lumMod val="75000"/>
          </a:schemeClr>
        </a:solidFill>
      </xdr:spPr>
      <xdr:style>
        <a:lnRef idx="3">
          <a:schemeClr val="lt1"/>
        </a:lnRef>
        <a:fillRef idx="1">
          <a:schemeClr val="accent6"/>
        </a:fillRef>
        <a:effectRef idx="1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42</xdr:col>
      <xdr:colOff>82550</xdr:colOff>
      <xdr:row>3</xdr:row>
      <xdr:rowOff>120650</xdr:rowOff>
    </xdr:from>
    <xdr:to>
      <xdr:col>43</xdr:col>
      <xdr:colOff>0</xdr:colOff>
      <xdr:row>5</xdr:row>
      <xdr:rowOff>3175</xdr:rowOff>
    </xdr:to>
    <xdr:sp macro="" textlink="">
      <xdr:nvSpPr>
        <xdr:cNvPr id="64" name="143 Rectángulo"/>
        <xdr:cNvSpPr/>
      </xdr:nvSpPr>
      <xdr:spPr>
        <a:xfrm>
          <a:off x="21007070" y="669290"/>
          <a:ext cx="306070" cy="248285"/>
        </a:xfrm>
        <a:prstGeom prst="rect">
          <a:avLst/>
        </a:prstGeom>
        <a:solidFill>
          <a:schemeClr val="accent6">
            <a:lumMod val="75000"/>
          </a:schemeClr>
        </a:solidFill>
      </xdr:spPr>
      <xdr:style>
        <a:lnRef idx="3">
          <a:schemeClr val="lt1"/>
        </a:lnRef>
        <a:fillRef idx="1">
          <a:schemeClr val="accent6"/>
        </a:fillRef>
        <a:effectRef idx="1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42</xdr:col>
      <xdr:colOff>234950</xdr:colOff>
      <xdr:row>4</xdr:row>
      <xdr:rowOff>82550</xdr:rowOff>
    </xdr:from>
    <xdr:to>
      <xdr:col>43</xdr:col>
      <xdr:colOff>152400</xdr:colOff>
      <xdr:row>5</xdr:row>
      <xdr:rowOff>155575</xdr:rowOff>
    </xdr:to>
    <xdr:sp macro="" textlink="">
      <xdr:nvSpPr>
        <xdr:cNvPr id="65" name="144 Rectángulo"/>
        <xdr:cNvSpPr/>
      </xdr:nvSpPr>
      <xdr:spPr>
        <a:xfrm>
          <a:off x="21159470" y="814070"/>
          <a:ext cx="306070" cy="255905"/>
        </a:xfrm>
        <a:prstGeom prst="rect">
          <a:avLst/>
        </a:prstGeom>
        <a:solidFill>
          <a:schemeClr val="accent6">
            <a:lumMod val="75000"/>
          </a:schemeClr>
        </a:solidFill>
      </xdr:spPr>
      <xdr:style>
        <a:lnRef idx="3">
          <a:schemeClr val="lt1"/>
        </a:lnRef>
        <a:fillRef idx="1">
          <a:schemeClr val="accent6"/>
        </a:fillRef>
        <a:effectRef idx="1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43</xdr:col>
      <xdr:colOff>6350</xdr:colOff>
      <xdr:row>5</xdr:row>
      <xdr:rowOff>44450</xdr:rowOff>
    </xdr:from>
    <xdr:to>
      <xdr:col>43</xdr:col>
      <xdr:colOff>304800</xdr:colOff>
      <xdr:row>6</xdr:row>
      <xdr:rowOff>117475</xdr:rowOff>
    </xdr:to>
    <xdr:sp macro="" textlink="">
      <xdr:nvSpPr>
        <xdr:cNvPr id="66" name="145 Rectángulo"/>
        <xdr:cNvSpPr/>
      </xdr:nvSpPr>
      <xdr:spPr>
        <a:xfrm>
          <a:off x="21319490" y="958850"/>
          <a:ext cx="298450" cy="255905"/>
        </a:xfrm>
        <a:prstGeom prst="rect">
          <a:avLst/>
        </a:prstGeom>
        <a:solidFill>
          <a:schemeClr val="accent6">
            <a:lumMod val="75000"/>
          </a:schemeClr>
        </a:solidFill>
      </xdr:spPr>
      <xdr:style>
        <a:lnRef idx="3">
          <a:schemeClr val="lt1"/>
        </a:lnRef>
        <a:fillRef idx="1">
          <a:schemeClr val="accent6"/>
        </a:fillRef>
        <a:effectRef idx="1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41</xdr:col>
      <xdr:colOff>139783</xdr:colOff>
      <xdr:row>6</xdr:row>
      <xdr:rowOff>60655</xdr:rowOff>
    </xdr:from>
    <xdr:to>
      <xdr:col>42</xdr:col>
      <xdr:colOff>90797</xdr:colOff>
      <xdr:row>7</xdr:row>
      <xdr:rowOff>120617</xdr:rowOff>
    </xdr:to>
    <xdr:sp macro="" textlink="">
      <xdr:nvSpPr>
        <xdr:cNvPr id="67" name="146 Triángulo isósceles"/>
        <xdr:cNvSpPr/>
      </xdr:nvSpPr>
      <xdr:spPr>
        <a:xfrm>
          <a:off x="20675683" y="1157935"/>
          <a:ext cx="339634" cy="242842"/>
        </a:xfrm>
        <a:prstGeom prst="triangle">
          <a:avLst/>
        </a:prstGeom>
        <a:solidFill>
          <a:srgbClr val="00B0F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41</xdr:col>
      <xdr:colOff>292183</xdr:colOff>
      <xdr:row>7</xdr:row>
      <xdr:rowOff>22555</xdr:rowOff>
    </xdr:from>
    <xdr:to>
      <xdr:col>42</xdr:col>
      <xdr:colOff>243197</xdr:colOff>
      <xdr:row>8</xdr:row>
      <xdr:rowOff>82517</xdr:rowOff>
    </xdr:to>
    <xdr:sp macro="" textlink="">
      <xdr:nvSpPr>
        <xdr:cNvPr id="68" name="147 Triángulo isósceles"/>
        <xdr:cNvSpPr/>
      </xdr:nvSpPr>
      <xdr:spPr>
        <a:xfrm>
          <a:off x="20828083" y="1302715"/>
          <a:ext cx="339634" cy="242842"/>
        </a:xfrm>
        <a:prstGeom prst="triangle">
          <a:avLst/>
        </a:prstGeom>
        <a:solidFill>
          <a:srgbClr val="00B0F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42</xdr:col>
      <xdr:colOff>63583</xdr:colOff>
      <xdr:row>7</xdr:row>
      <xdr:rowOff>174955</xdr:rowOff>
    </xdr:from>
    <xdr:to>
      <xdr:col>43</xdr:col>
      <xdr:colOff>14597</xdr:colOff>
      <xdr:row>9</xdr:row>
      <xdr:rowOff>44417</xdr:rowOff>
    </xdr:to>
    <xdr:sp macro="" textlink="">
      <xdr:nvSpPr>
        <xdr:cNvPr id="69" name="148 Triángulo isósceles"/>
        <xdr:cNvSpPr/>
      </xdr:nvSpPr>
      <xdr:spPr>
        <a:xfrm>
          <a:off x="20988103" y="1455115"/>
          <a:ext cx="339634" cy="235222"/>
        </a:xfrm>
        <a:prstGeom prst="triangle">
          <a:avLst/>
        </a:prstGeom>
        <a:solidFill>
          <a:srgbClr val="00B0F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42</xdr:col>
      <xdr:colOff>215983</xdr:colOff>
      <xdr:row>8</xdr:row>
      <xdr:rowOff>136855</xdr:rowOff>
    </xdr:from>
    <xdr:to>
      <xdr:col>43</xdr:col>
      <xdr:colOff>166997</xdr:colOff>
      <xdr:row>10</xdr:row>
      <xdr:rowOff>6317</xdr:rowOff>
    </xdr:to>
    <xdr:sp macro="" textlink="">
      <xdr:nvSpPr>
        <xdr:cNvPr id="70" name="149 Triángulo isósceles"/>
        <xdr:cNvSpPr/>
      </xdr:nvSpPr>
      <xdr:spPr>
        <a:xfrm>
          <a:off x="21140503" y="1599895"/>
          <a:ext cx="339634" cy="235222"/>
        </a:xfrm>
        <a:prstGeom prst="triangle">
          <a:avLst/>
        </a:prstGeom>
        <a:solidFill>
          <a:srgbClr val="00B0F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42</xdr:col>
      <xdr:colOff>368383</xdr:colOff>
      <xdr:row>9</xdr:row>
      <xdr:rowOff>98755</xdr:rowOff>
    </xdr:from>
    <xdr:to>
      <xdr:col>43</xdr:col>
      <xdr:colOff>319397</xdr:colOff>
      <xdr:row>10</xdr:row>
      <xdr:rowOff>158717</xdr:rowOff>
    </xdr:to>
    <xdr:sp macro="" textlink="">
      <xdr:nvSpPr>
        <xdr:cNvPr id="71" name="150 Triángulo isósceles"/>
        <xdr:cNvSpPr/>
      </xdr:nvSpPr>
      <xdr:spPr>
        <a:xfrm>
          <a:off x="21292903" y="1744675"/>
          <a:ext cx="339634" cy="242842"/>
        </a:xfrm>
        <a:prstGeom prst="triangle">
          <a:avLst/>
        </a:prstGeom>
        <a:solidFill>
          <a:srgbClr val="00B0F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41</xdr:col>
      <xdr:colOff>111126</xdr:colOff>
      <xdr:row>11</xdr:row>
      <xdr:rowOff>63500</xdr:rowOff>
    </xdr:from>
    <xdr:to>
      <xdr:col>42</xdr:col>
      <xdr:colOff>60326</xdr:colOff>
      <xdr:row>12</xdr:row>
      <xdr:rowOff>146050</xdr:rowOff>
    </xdr:to>
    <xdr:sp macro="" textlink="">
      <xdr:nvSpPr>
        <xdr:cNvPr id="72" name="151 Elipse"/>
        <xdr:cNvSpPr/>
      </xdr:nvSpPr>
      <xdr:spPr>
        <a:xfrm>
          <a:off x="20647026" y="2075180"/>
          <a:ext cx="337820" cy="265430"/>
        </a:xfrm>
        <a:prstGeom prst="ellipse">
          <a:avLst/>
        </a:prstGeom>
        <a:solidFill>
          <a:srgbClr val="00B05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41</xdr:col>
      <xdr:colOff>263526</xdr:colOff>
      <xdr:row>12</xdr:row>
      <xdr:rowOff>25400</xdr:rowOff>
    </xdr:from>
    <xdr:to>
      <xdr:col>42</xdr:col>
      <xdr:colOff>212726</xdr:colOff>
      <xdr:row>13</xdr:row>
      <xdr:rowOff>107950</xdr:rowOff>
    </xdr:to>
    <xdr:sp macro="" textlink="">
      <xdr:nvSpPr>
        <xdr:cNvPr id="73" name="152 Elipse"/>
        <xdr:cNvSpPr/>
      </xdr:nvSpPr>
      <xdr:spPr>
        <a:xfrm>
          <a:off x="20799426" y="2219960"/>
          <a:ext cx="337820" cy="265430"/>
        </a:xfrm>
        <a:prstGeom prst="ellipse">
          <a:avLst/>
        </a:prstGeom>
        <a:solidFill>
          <a:srgbClr val="00B05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42</xdr:col>
      <xdr:colOff>34926</xdr:colOff>
      <xdr:row>12</xdr:row>
      <xdr:rowOff>177800</xdr:rowOff>
    </xdr:from>
    <xdr:to>
      <xdr:col>42</xdr:col>
      <xdr:colOff>365126</xdr:colOff>
      <xdr:row>14</xdr:row>
      <xdr:rowOff>69850</xdr:rowOff>
    </xdr:to>
    <xdr:sp macro="" textlink="">
      <xdr:nvSpPr>
        <xdr:cNvPr id="74" name="153 Elipse"/>
        <xdr:cNvSpPr/>
      </xdr:nvSpPr>
      <xdr:spPr>
        <a:xfrm>
          <a:off x="20959446" y="2372360"/>
          <a:ext cx="330200" cy="257810"/>
        </a:xfrm>
        <a:prstGeom prst="ellipse">
          <a:avLst/>
        </a:prstGeom>
        <a:solidFill>
          <a:srgbClr val="00B05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42</xdr:col>
      <xdr:colOff>187326</xdr:colOff>
      <xdr:row>13</xdr:row>
      <xdr:rowOff>139700</xdr:rowOff>
    </xdr:from>
    <xdr:to>
      <xdr:col>43</xdr:col>
      <xdr:colOff>136526</xdr:colOff>
      <xdr:row>15</xdr:row>
      <xdr:rowOff>31750</xdr:rowOff>
    </xdr:to>
    <xdr:sp macro="" textlink="">
      <xdr:nvSpPr>
        <xdr:cNvPr id="75" name="154 Elipse"/>
        <xdr:cNvSpPr/>
      </xdr:nvSpPr>
      <xdr:spPr>
        <a:xfrm>
          <a:off x="21111846" y="2517140"/>
          <a:ext cx="337820" cy="257810"/>
        </a:xfrm>
        <a:prstGeom prst="ellipse">
          <a:avLst/>
        </a:prstGeom>
        <a:solidFill>
          <a:srgbClr val="00B05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42</xdr:col>
      <xdr:colOff>339726</xdr:colOff>
      <xdr:row>14</xdr:row>
      <xdr:rowOff>101600</xdr:rowOff>
    </xdr:from>
    <xdr:to>
      <xdr:col>43</xdr:col>
      <xdr:colOff>288926</xdr:colOff>
      <xdr:row>15</xdr:row>
      <xdr:rowOff>184150</xdr:rowOff>
    </xdr:to>
    <xdr:sp macro="" textlink="">
      <xdr:nvSpPr>
        <xdr:cNvPr id="76" name="155 Elipse"/>
        <xdr:cNvSpPr/>
      </xdr:nvSpPr>
      <xdr:spPr>
        <a:xfrm>
          <a:off x="21264246" y="2661920"/>
          <a:ext cx="337820" cy="265430"/>
        </a:xfrm>
        <a:prstGeom prst="ellipse">
          <a:avLst/>
        </a:prstGeom>
        <a:solidFill>
          <a:srgbClr val="00B05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36</xdr:col>
      <xdr:colOff>422274</xdr:colOff>
      <xdr:row>15</xdr:row>
      <xdr:rowOff>161925</xdr:rowOff>
    </xdr:from>
    <xdr:to>
      <xdr:col>37</xdr:col>
      <xdr:colOff>371474</xdr:colOff>
      <xdr:row>18</xdr:row>
      <xdr:rowOff>31750</xdr:rowOff>
    </xdr:to>
    <xdr:sp macro="" textlink="">
      <xdr:nvSpPr>
        <xdr:cNvPr id="77" name="156 Sol"/>
        <xdr:cNvSpPr/>
      </xdr:nvSpPr>
      <xdr:spPr>
        <a:xfrm>
          <a:off x="18740754" y="2905125"/>
          <a:ext cx="452120" cy="41846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35</xdr:col>
      <xdr:colOff>1697553</xdr:colOff>
      <xdr:row>15</xdr:row>
      <xdr:rowOff>178419</xdr:rowOff>
    </xdr:from>
    <xdr:to>
      <xdr:col>36</xdr:col>
      <xdr:colOff>467014</xdr:colOff>
      <xdr:row>18</xdr:row>
      <xdr:rowOff>48244</xdr:rowOff>
    </xdr:to>
    <xdr:sp macro="" textlink="">
      <xdr:nvSpPr>
        <xdr:cNvPr id="78" name="157 Sol"/>
        <xdr:cNvSpPr/>
      </xdr:nvSpPr>
      <xdr:spPr>
        <a:xfrm>
          <a:off x="18316773" y="2921619"/>
          <a:ext cx="468721" cy="41846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 editAs="oneCell">
    <xdr:from>
      <xdr:col>37</xdr:col>
      <xdr:colOff>328360</xdr:colOff>
      <xdr:row>15</xdr:row>
      <xdr:rowOff>16539</xdr:rowOff>
    </xdr:from>
    <xdr:to>
      <xdr:col>38</xdr:col>
      <xdr:colOff>254701</xdr:colOff>
      <xdr:row>17</xdr:row>
      <xdr:rowOff>81673</xdr:rowOff>
    </xdr:to>
    <xdr:pic>
      <xdr:nvPicPr>
        <xdr:cNvPr id="79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149760" y="2759739"/>
          <a:ext cx="383541" cy="43089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36</xdr:col>
      <xdr:colOff>0</xdr:colOff>
      <xdr:row>16</xdr:row>
      <xdr:rowOff>0</xdr:rowOff>
    </xdr:from>
    <xdr:to>
      <xdr:col>36</xdr:col>
      <xdr:colOff>468086</xdr:colOff>
      <xdr:row>18</xdr:row>
      <xdr:rowOff>60325</xdr:rowOff>
    </xdr:to>
    <xdr:sp macro="" textlink="">
      <xdr:nvSpPr>
        <xdr:cNvPr id="80" name="159 Sol"/>
        <xdr:cNvSpPr/>
      </xdr:nvSpPr>
      <xdr:spPr>
        <a:xfrm>
          <a:off x="18318480" y="2926080"/>
          <a:ext cx="468086" cy="42608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36</xdr:col>
      <xdr:colOff>152400</xdr:colOff>
      <xdr:row>16</xdr:row>
      <xdr:rowOff>152400</xdr:rowOff>
    </xdr:from>
    <xdr:to>
      <xdr:col>37</xdr:col>
      <xdr:colOff>112486</xdr:colOff>
      <xdr:row>19</xdr:row>
      <xdr:rowOff>22225</xdr:rowOff>
    </xdr:to>
    <xdr:sp macro="" textlink="">
      <xdr:nvSpPr>
        <xdr:cNvPr id="81" name="160 Sol"/>
        <xdr:cNvSpPr/>
      </xdr:nvSpPr>
      <xdr:spPr>
        <a:xfrm>
          <a:off x="18470880" y="3078480"/>
          <a:ext cx="463006" cy="41846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36</xdr:col>
      <xdr:colOff>304800</xdr:colOff>
      <xdr:row>17</xdr:row>
      <xdr:rowOff>114300</xdr:rowOff>
    </xdr:from>
    <xdr:to>
      <xdr:col>37</xdr:col>
      <xdr:colOff>264886</xdr:colOff>
      <xdr:row>19</xdr:row>
      <xdr:rowOff>174625</xdr:rowOff>
    </xdr:to>
    <xdr:sp macro="" textlink="">
      <xdr:nvSpPr>
        <xdr:cNvPr id="82" name="161 Sol"/>
        <xdr:cNvSpPr/>
      </xdr:nvSpPr>
      <xdr:spPr>
        <a:xfrm>
          <a:off x="18623280" y="3223260"/>
          <a:ext cx="463006" cy="42608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36</xdr:col>
      <xdr:colOff>457200</xdr:colOff>
      <xdr:row>18</xdr:row>
      <xdr:rowOff>76200</xdr:rowOff>
    </xdr:from>
    <xdr:to>
      <xdr:col>37</xdr:col>
      <xdr:colOff>417286</xdr:colOff>
      <xdr:row>20</xdr:row>
      <xdr:rowOff>136525</xdr:rowOff>
    </xdr:to>
    <xdr:sp macro="" textlink="">
      <xdr:nvSpPr>
        <xdr:cNvPr id="83" name="162 Sol"/>
        <xdr:cNvSpPr/>
      </xdr:nvSpPr>
      <xdr:spPr>
        <a:xfrm>
          <a:off x="18775680" y="3368040"/>
          <a:ext cx="463006" cy="42608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37</xdr:col>
      <xdr:colOff>101600</xdr:colOff>
      <xdr:row>19</xdr:row>
      <xdr:rowOff>38100</xdr:rowOff>
    </xdr:from>
    <xdr:to>
      <xdr:col>38</xdr:col>
      <xdr:colOff>77561</xdr:colOff>
      <xdr:row>20</xdr:row>
      <xdr:rowOff>288925</xdr:rowOff>
    </xdr:to>
    <xdr:sp macro="" textlink="">
      <xdr:nvSpPr>
        <xdr:cNvPr id="84" name="163 Sol"/>
        <xdr:cNvSpPr/>
      </xdr:nvSpPr>
      <xdr:spPr>
        <a:xfrm>
          <a:off x="18923000" y="3512820"/>
          <a:ext cx="433161" cy="43370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37</xdr:col>
      <xdr:colOff>66674</xdr:colOff>
      <xdr:row>16</xdr:row>
      <xdr:rowOff>123825</xdr:rowOff>
    </xdr:from>
    <xdr:to>
      <xdr:col>38</xdr:col>
      <xdr:colOff>31749</xdr:colOff>
      <xdr:row>18</xdr:row>
      <xdr:rowOff>184150</xdr:rowOff>
    </xdr:to>
    <xdr:sp macro="" textlink="">
      <xdr:nvSpPr>
        <xdr:cNvPr id="85" name="164 Sol"/>
        <xdr:cNvSpPr/>
      </xdr:nvSpPr>
      <xdr:spPr>
        <a:xfrm>
          <a:off x="18888074" y="3049905"/>
          <a:ext cx="422275" cy="42608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37</xdr:col>
      <xdr:colOff>219074</xdr:colOff>
      <xdr:row>17</xdr:row>
      <xdr:rowOff>85725</xdr:rowOff>
    </xdr:from>
    <xdr:to>
      <xdr:col>38</xdr:col>
      <xdr:colOff>184149</xdr:colOff>
      <xdr:row>19</xdr:row>
      <xdr:rowOff>146050</xdr:rowOff>
    </xdr:to>
    <xdr:sp macro="" textlink="">
      <xdr:nvSpPr>
        <xdr:cNvPr id="86" name="165 Sol"/>
        <xdr:cNvSpPr/>
      </xdr:nvSpPr>
      <xdr:spPr>
        <a:xfrm>
          <a:off x="19040474" y="3194685"/>
          <a:ext cx="422275" cy="42608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37</xdr:col>
      <xdr:colOff>371474</xdr:colOff>
      <xdr:row>18</xdr:row>
      <xdr:rowOff>47625</xdr:rowOff>
    </xdr:from>
    <xdr:to>
      <xdr:col>38</xdr:col>
      <xdr:colOff>336549</xdr:colOff>
      <xdr:row>20</xdr:row>
      <xdr:rowOff>107950</xdr:rowOff>
    </xdr:to>
    <xdr:sp macro="" textlink="">
      <xdr:nvSpPr>
        <xdr:cNvPr id="87" name="166 Sol"/>
        <xdr:cNvSpPr/>
      </xdr:nvSpPr>
      <xdr:spPr>
        <a:xfrm>
          <a:off x="19192874" y="3339465"/>
          <a:ext cx="422275" cy="42608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38</xdr:col>
      <xdr:colOff>31749</xdr:colOff>
      <xdr:row>19</xdr:row>
      <xdr:rowOff>9525</xdr:rowOff>
    </xdr:from>
    <xdr:to>
      <xdr:col>38</xdr:col>
      <xdr:colOff>488949</xdr:colOff>
      <xdr:row>20</xdr:row>
      <xdr:rowOff>260350</xdr:rowOff>
    </xdr:to>
    <xdr:sp macro="" textlink="">
      <xdr:nvSpPr>
        <xdr:cNvPr id="88" name="167 Sol"/>
        <xdr:cNvSpPr/>
      </xdr:nvSpPr>
      <xdr:spPr>
        <a:xfrm>
          <a:off x="19310349" y="3484245"/>
          <a:ext cx="449580" cy="43370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 editAs="oneCell">
    <xdr:from>
      <xdr:col>37</xdr:col>
      <xdr:colOff>480760</xdr:colOff>
      <xdr:row>15</xdr:row>
      <xdr:rowOff>168939</xdr:rowOff>
    </xdr:from>
    <xdr:to>
      <xdr:col>38</xdr:col>
      <xdr:colOff>407101</xdr:colOff>
      <xdr:row>18</xdr:row>
      <xdr:rowOff>43573</xdr:rowOff>
    </xdr:to>
    <xdr:pic>
      <xdr:nvPicPr>
        <xdr:cNvPr id="89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279300" y="2912139"/>
          <a:ext cx="406401" cy="4232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38</xdr:col>
      <xdr:colOff>141035</xdr:colOff>
      <xdr:row>16</xdr:row>
      <xdr:rowOff>130839</xdr:rowOff>
    </xdr:from>
    <xdr:to>
      <xdr:col>39</xdr:col>
      <xdr:colOff>67376</xdr:colOff>
      <xdr:row>19</xdr:row>
      <xdr:rowOff>5473</xdr:rowOff>
    </xdr:to>
    <xdr:pic>
      <xdr:nvPicPr>
        <xdr:cNvPr id="90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419635" y="3056919"/>
          <a:ext cx="406401" cy="4232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38</xdr:col>
      <xdr:colOff>293435</xdr:colOff>
      <xdr:row>17</xdr:row>
      <xdr:rowOff>92739</xdr:rowOff>
    </xdr:from>
    <xdr:to>
      <xdr:col>39</xdr:col>
      <xdr:colOff>219776</xdr:colOff>
      <xdr:row>19</xdr:row>
      <xdr:rowOff>157873</xdr:rowOff>
    </xdr:to>
    <xdr:pic>
      <xdr:nvPicPr>
        <xdr:cNvPr id="91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572035" y="3201699"/>
          <a:ext cx="406401" cy="43089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38</xdr:col>
      <xdr:colOff>445835</xdr:colOff>
      <xdr:row>18</xdr:row>
      <xdr:rowOff>54639</xdr:rowOff>
    </xdr:from>
    <xdr:to>
      <xdr:col>39</xdr:col>
      <xdr:colOff>372176</xdr:colOff>
      <xdr:row>20</xdr:row>
      <xdr:rowOff>119773</xdr:rowOff>
    </xdr:to>
    <xdr:pic>
      <xdr:nvPicPr>
        <xdr:cNvPr id="92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724435" y="3346479"/>
          <a:ext cx="406401" cy="43089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39</xdr:col>
      <xdr:colOff>106110</xdr:colOff>
      <xdr:row>19</xdr:row>
      <xdr:rowOff>16539</xdr:rowOff>
    </xdr:from>
    <xdr:to>
      <xdr:col>40</xdr:col>
      <xdr:colOff>143576</xdr:colOff>
      <xdr:row>20</xdr:row>
      <xdr:rowOff>272173</xdr:rowOff>
    </xdr:to>
    <xdr:pic>
      <xdr:nvPicPr>
        <xdr:cNvPr id="93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864770" y="3491259"/>
          <a:ext cx="426086" cy="43851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75</xdr:col>
      <xdr:colOff>3175</xdr:colOff>
      <xdr:row>1</xdr:row>
      <xdr:rowOff>53975</xdr:rowOff>
    </xdr:from>
    <xdr:to>
      <xdr:col>75</xdr:col>
      <xdr:colOff>301625</xdr:colOff>
      <xdr:row>2</xdr:row>
      <xdr:rowOff>127000</xdr:rowOff>
    </xdr:to>
    <xdr:sp macro="" textlink="">
      <xdr:nvSpPr>
        <xdr:cNvPr id="94" name="173 Rectángulo"/>
        <xdr:cNvSpPr/>
      </xdr:nvSpPr>
      <xdr:spPr>
        <a:xfrm>
          <a:off x="38674675" y="236855"/>
          <a:ext cx="298450" cy="255905"/>
        </a:xfrm>
        <a:prstGeom prst="rect">
          <a:avLst/>
        </a:prstGeom>
        <a:solidFill>
          <a:schemeClr val="accent6">
            <a:lumMod val="75000"/>
          </a:schemeClr>
        </a:solidFill>
      </xdr:spPr>
      <xdr:style>
        <a:lnRef idx="3">
          <a:schemeClr val="lt1"/>
        </a:lnRef>
        <a:fillRef idx="1">
          <a:schemeClr val="accent6"/>
        </a:fillRef>
        <a:effectRef idx="1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75</xdr:col>
      <xdr:colOff>155575</xdr:colOff>
      <xdr:row>2</xdr:row>
      <xdr:rowOff>15875</xdr:rowOff>
    </xdr:from>
    <xdr:to>
      <xdr:col>76</xdr:col>
      <xdr:colOff>73025</xdr:colOff>
      <xdr:row>3</xdr:row>
      <xdr:rowOff>88900</xdr:rowOff>
    </xdr:to>
    <xdr:sp macro="" textlink="">
      <xdr:nvSpPr>
        <xdr:cNvPr id="95" name="174 Rectángulo"/>
        <xdr:cNvSpPr/>
      </xdr:nvSpPr>
      <xdr:spPr>
        <a:xfrm>
          <a:off x="38827075" y="381635"/>
          <a:ext cx="306070" cy="255905"/>
        </a:xfrm>
        <a:prstGeom prst="rect">
          <a:avLst/>
        </a:prstGeom>
        <a:solidFill>
          <a:schemeClr val="accent6">
            <a:lumMod val="75000"/>
          </a:schemeClr>
        </a:solidFill>
      </xdr:spPr>
      <xdr:style>
        <a:lnRef idx="3">
          <a:schemeClr val="lt1"/>
        </a:lnRef>
        <a:fillRef idx="1">
          <a:schemeClr val="accent6"/>
        </a:fillRef>
        <a:effectRef idx="1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75</xdr:col>
      <xdr:colOff>311150</xdr:colOff>
      <xdr:row>2</xdr:row>
      <xdr:rowOff>158750</xdr:rowOff>
    </xdr:from>
    <xdr:to>
      <xdr:col>76</xdr:col>
      <xdr:colOff>228600</xdr:colOff>
      <xdr:row>4</xdr:row>
      <xdr:rowOff>41275</xdr:rowOff>
    </xdr:to>
    <xdr:sp macro="" textlink="">
      <xdr:nvSpPr>
        <xdr:cNvPr id="96" name="176 Rectángulo"/>
        <xdr:cNvSpPr/>
      </xdr:nvSpPr>
      <xdr:spPr>
        <a:xfrm>
          <a:off x="38982650" y="524510"/>
          <a:ext cx="306070" cy="248285"/>
        </a:xfrm>
        <a:prstGeom prst="rect">
          <a:avLst/>
        </a:prstGeom>
        <a:solidFill>
          <a:schemeClr val="accent6">
            <a:lumMod val="75000"/>
          </a:schemeClr>
        </a:solidFill>
      </xdr:spPr>
      <xdr:style>
        <a:lnRef idx="3">
          <a:schemeClr val="lt1"/>
        </a:lnRef>
        <a:fillRef idx="1">
          <a:schemeClr val="accent6"/>
        </a:fillRef>
        <a:effectRef idx="1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76</xdr:col>
      <xdr:colOff>82550</xdr:colOff>
      <xdr:row>3</xdr:row>
      <xdr:rowOff>120650</xdr:rowOff>
    </xdr:from>
    <xdr:to>
      <xdr:col>77</xdr:col>
      <xdr:colOff>0</xdr:colOff>
      <xdr:row>5</xdr:row>
      <xdr:rowOff>3175</xdr:rowOff>
    </xdr:to>
    <xdr:sp macro="" textlink="">
      <xdr:nvSpPr>
        <xdr:cNvPr id="97" name="177 Rectángulo"/>
        <xdr:cNvSpPr/>
      </xdr:nvSpPr>
      <xdr:spPr>
        <a:xfrm>
          <a:off x="39142670" y="669290"/>
          <a:ext cx="306070" cy="248285"/>
        </a:xfrm>
        <a:prstGeom prst="rect">
          <a:avLst/>
        </a:prstGeom>
        <a:solidFill>
          <a:schemeClr val="accent6">
            <a:lumMod val="75000"/>
          </a:schemeClr>
        </a:solidFill>
      </xdr:spPr>
      <xdr:style>
        <a:lnRef idx="3">
          <a:schemeClr val="lt1"/>
        </a:lnRef>
        <a:fillRef idx="1">
          <a:schemeClr val="accent6"/>
        </a:fillRef>
        <a:effectRef idx="1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76</xdr:col>
      <xdr:colOff>234950</xdr:colOff>
      <xdr:row>4</xdr:row>
      <xdr:rowOff>82550</xdr:rowOff>
    </xdr:from>
    <xdr:to>
      <xdr:col>77</xdr:col>
      <xdr:colOff>152400</xdr:colOff>
      <xdr:row>5</xdr:row>
      <xdr:rowOff>155575</xdr:rowOff>
    </xdr:to>
    <xdr:sp macro="" textlink="">
      <xdr:nvSpPr>
        <xdr:cNvPr id="98" name="178 Rectángulo"/>
        <xdr:cNvSpPr/>
      </xdr:nvSpPr>
      <xdr:spPr>
        <a:xfrm>
          <a:off x="39295070" y="814070"/>
          <a:ext cx="306070" cy="255905"/>
        </a:xfrm>
        <a:prstGeom prst="rect">
          <a:avLst/>
        </a:prstGeom>
        <a:solidFill>
          <a:schemeClr val="accent6">
            <a:lumMod val="75000"/>
          </a:schemeClr>
        </a:solidFill>
      </xdr:spPr>
      <xdr:style>
        <a:lnRef idx="3">
          <a:schemeClr val="lt1"/>
        </a:lnRef>
        <a:fillRef idx="1">
          <a:schemeClr val="accent6"/>
        </a:fillRef>
        <a:effectRef idx="1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77</xdr:col>
      <xdr:colOff>6350</xdr:colOff>
      <xdr:row>5</xdr:row>
      <xdr:rowOff>44450</xdr:rowOff>
    </xdr:from>
    <xdr:to>
      <xdr:col>77</xdr:col>
      <xdr:colOff>304800</xdr:colOff>
      <xdr:row>6</xdr:row>
      <xdr:rowOff>117475</xdr:rowOff>
    </xdr:to>
    <xdr:sp macro="" textlink="">
      <xdr:nvSpPr>
        <xdr:cNvPr id="99" name="179 Rectángulo"/>
        <xdr:cNvSpPr/>
      </xdr:nvSpPr>
      <xdr:spPr>
        <a:xfrm>
          <a:off x="39455090" y="958850"/>
          <a:ext cx="298450" cy="255905"/>
        </a:xfrm>
        <a:prstGeom prst="rect">
          <a:avLst/>
        </a:prstGeom>
        <a:solidFill>
          <a:schemeClr val="accent6">
            <a:lumMod val="75000"/>
          </a:schemeClr>
        </a:solidFill>
      </xdr:spPr>
      <xdr:style>
        <a:lnRef idx="3">
          <a:schemeClr val="lt1"/>
        </a:lnRef>
        <a:fillRef idx="1">
          <a:schemeClr val="accent6"/>
        </a:fillRef>
        <a:effectRef idx="1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74</xdr:col>
      <xdr:colOff>368383</xdr:colOff>
      <xdr:row>5</xdr:row>
      <xdr:rowOff>98755</xdr:rowOff>
    </xdr:from>
    <xdr:to>
      <xdr:col>75</xdr:col>
      <xdr:colOff>319397</xdr:colOff>
      <xdr:row>6</xdr:row>
      <xdr:rowOff>158717</xdr:rowOff>
    </xdr:to>
    <xdr:sp macro="" textlink="">
      <xdr:nvSpPr>
        <xdr:cNvPr id="100" name="181 Triángulo isósceles"/>
        <xdr:cNvSpPr/>
      </xdr:nvSpPr>
      <xdr:spPr>
        <a:xfrm>
          <a:off x="38651263" y="1013155"/>
          <a:ext cx="339634" cy="242842"/>
        </a:xfrm>
        <a:prstGeom prst="triangle">
          <a:avLst/>
        </a:prstGeom>
        <a:solidFill>
          <a:srgbClr val="00B0F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77</xdr:col>
      <xdr:colOff>6350</xdr:colOff>
      <xdr:row>5</xdr:row>
      <xdr:rowOff>44450</xdr:rowOff>
    </xdr:from>
    <xdr:to>
      <xdr:col>77</xdr:col>
      <xdr:colOff>304800</xdr:colOff>
      <xdr:row>6</xdr:row>
      <xdr:rowOff>117475</xdr:rowOff>
    </xdr:to>
    <xdr:sp macro="" textlink="">
      <xdr:nvSpPr>
        <xdr:cNvPr id="101" name="182 Rectángulo"/>
        <xdr:cNvSpPr/>
      </xdr:nvSpPr>
      <xdr:spPr>
        <a:xfrm>
          <a:off x="39455090" y="958850"/>
          <a:ext cx="298450" cy="255905"/>
        </a:xfrm>
        <a:prstGeom prst="rect">
          <a:avLst/>
        </a:prstGeom>
        <a:solidFill>
          <a:schemeClr val="accent6">
            <a:lumMod val="75000"/>
          </a:schemeClr>
        </a:solidFill>
      </xdr:spPr>
      <xdr:style>
        <a:lnRef idx="3">
          <a:schemeClr val="lt1"/>
        </a:lnRef>
        <a:fillRef idx="1">
          <a:schemeClr val="accent6"/>
        </a:fillRef>
        <a:effectRef idx="1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75</xdr:col>
      <xdr:colOff>139783</xdr:colOff>
      <xdr:row>6</xdr:row>
      <xdr:rowOff>60655</xdr:rowOff>
    </xdr:from>
    <xdr:to>
      <xdr:col>76</xdr:col>
      <xdr:colOff>90797</xdr:colOff>
      <xdr:row>7</xdr:row>
      <xdr:rowOff>120617</xdr:rowOff>
    </xdr:to>
    <xdr:sp macro="" textlink="">
      <xdr:nvSpPr>
        <xdr:cNvPr id="102" name="183 Triángulo isósceles"/>
        <xdr:cNvSpPr/>
      </xdr:nvSpPr>
      <xdr:spPr>
        <a:xfrm>
          <a:off x="38811283" y="1157935"/>
          <a:ext cx="339634" cy="242842"/>
        </a:xfrm>
        <a:prstGeom prst="triangle">
          <a:avLst/>
        </a:prstGeom>
        <a:solidFill>
          <a:srgbClr val="00B0F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75</xdr:col>
      <xdr:colOff>292183</xdr:colOff>
      <xdr:row>7</xdr:row>
      <xdr:rowOff>22555</xdr:rowOff>
    </xdr:from>
    <xdr:to>
      <xdr:col>76</xdr:col>
      <xdr:colOff>243197</xdr:colOff>
      <xdr:row>8</xdr:row>
      <xdr:rowOff>82517</xdr:rowOff>
    </xdr:to>
    <xdr:sp macro="" textlink="">
      <xdr:nvSpPr>
        <xdr:cNvPr id="103" name="184 Triángulo isósceles"/>
        <xdr:cNvSpPr/>
      </xdr:nvSpPr>
      <xdr:spPr>
        <a:xfrm>
          <a:off x="38963683" y="1302715"/>
          <a:ext cx="339634" cy="242842"/>
        </a:xfrm>
        <a:prstGeom prst="triangle">
          <a:avLst/>
        </a:prstGeom>
        <a:solidFill>
          <a:srgbClr val="00B0F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76</xdr:col>
      <xdr:colOff>63583</xdr:colOff>
      <xdr:row>7</xdr:row>
      <xdr:rowOff>174955</xdr:rowOff>
    </xdr:from>
    <xdr:to>
      <xdr:col>77</xdr:col>
      <xdr:colOff>14597</xdr:colOff>
      <xdr:row>9</xdr:row>
      <xdr:rowOff>44417</xdr:rowOff>
    </xdr:to>
    <xdr:sp macro="" textlink="">
      <xdr:nvSpPr>
        <xdr:cNvPr id="104" name="185 Triángulo isósceles"/>
        <xdr:cNvSpPr/>
      </xdr:nvSpPr>
      <xdr:spPr>
        <a:xfrm>
          <a:off x="39123703" y="1455115"/>
          <a:ext cx="339634" cy="235222"/>
        </a:xfrm>
        <a:prstGeom prst="triangle">
          <a:avLst/>
        </a:prstGeom>
        <a:solidFill>
          <a:srgbClr val="00B0F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76</xdr:col>
      <xdr:colOff>215983</xdr:colOff>
      <xdr:row>8</xdr:row>
      <xdr:rowOff>136855</xdr:rowOff>
    </xdr:from>
    <xdr:to>
      <xdr:col>77</xdr:col>
      <xdr:colOff>166997</xdr:colOff>
      <xdr:row>10</xdr:row>
      <xdr:rowOff>6317</xdr:rowOff>
    </xdr:to>
    <xdr:sp macro="" textlink="">
      <xdr:nvSpPr>
        <xdr:cNvPr id="105" name="186 Triángulo isósceles"/>
        <xdr:cNvSpPr/>
      </xdr:nvSpPr>
      <xdr:spPr>
        <a:xfrm>
          <a:off x="39276103" y="1599895"/>
          <a:ext cx="339634" cy="235222"/>
        </a:xfrm>
        <a:prstGeom prst="triangle">
          <a:avLst/>
        </a:prstGeom>
        <a:solidFill>
          <a:srgbClr val="00B0F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76</xdr:col>
      <xdr:colOff>368383</xdr:colOff>
      <xdr:row>9</xdr:row>
      <xdr:rowOff>98755</xdr:rowOff>
    </xdr:from>
    <xdr:to>
      <xdr:col>77</xdr:col>
      <xdr:colOff>319397</xdr:colOff>
      <xdr:row>10</xdr:row>
      <xdr:rowOff>158717</xdr:rowOff>
    </xdr:to>
    <xdr:sp macro="" textlink="">
      <xdr:nvSpPr>
        <xdr:cNvPr id="106" name="187 Triángulo isósceles"/>
        <xdr:cNvSpPr/>
      </xdr:nvSpPr>
      <xdr:spPr>
        <a:xfrm>
          <a:off x="39428503" y="1744675"/>
          <a:ext cx="339634" cy="242842"/>
        </a:xfrm>
        <a:prstGeom prst="triangle">
          <a:avLst/>
        </a:prstGeom>
        <a:solidFill>
          <a:srgbClr val="00B0F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74</xdr:col>
      <xdr:colOff>339726</xdr:colOff>
      <xdr:row>10</xdr:row>
      <xdr:rowOff>101600</xdr:rowOff>
    </xdr:from>
    <xdr:to>
      <xdr:col>75</xdr:col>
      <xdr:colOff>288926</xdr:colOff>
      <xdr:row>11</xdr:row>
      <xdr:rowOff>184150</xdr:rowOff>
    </xdr:to>
    <xdr:sp macro="" textlink="">
      <xdr:nvSpPr>
        <xdr:cNvPr id="107" name="188 Elipse"/>
        <xdr:cNvSpPr/>
      </xdr:nvSpPr>
      <xdr:spPr>
        <a:xfrm>
          <a:off x="38622606" y="1930400"/>
          <a:ext cx="337820" cy="265430"/>
        </a:xfrm>
        <a:prstGeom prst="ellipse">
          <a:avLst/>
        </a:prstGeom>
        <a:solidFill>
          <a:srgbClr val="00B05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75</xdr:col>
      <xdr:colOff>111126</xdr:colOff>
      <xdr:row>11</xdr:row>
      <xdr:rowOff>63500</xdr:rowOff>
    </xdr:from>
    <xdr:to>
      <xdr:col>76</xdr:col>
      <xdr:colOff>60326</xdr:colOff>
      <xdr:row>12</xdr:row>
      <xdr:rowOff>146050</xdr:rowOff>
    </xdr:to>
    <xdr:sp macro="" textlink="">
      <xdr:nvSpPr>
        <xdr:cNvPr id="108" name="189 Elipse"/>
        <xdr:cNvSpPr/>
      </xdr:nvSpPr>
      <xdr:spPr>
        <a:xfrm>
          <a:off x="38782626" y="2075180"/>
          <a:ext cx="337820" cy="265430"/>
        </a:xfrm>
        <a:prstGeom prst="ellipse">
          <a:avLst/>
        </a:prstGeom>
        <a:solidFill>
          <a:srgbClr val="00B05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75</xdr:col>
      <xdr:colOff>263526</xdr:colOff>
      <xdr:row>12</xdr:row>
      <xdr:rowOff>25400</xdr:rowOff>
    </xdr:from>
    <xdr:to>
      <xdr:col>76</xdr:col>
      <xdr:colOff>212726</xdr:colOff>
      <xdr:row>13</xdr:row>
      <xdr:rowOff>107950</xdr:rowOff>
    </xdr:to>
    <xdr:sp macro="" textlink="">
      <xdr:nvSpPr>
        <xdr:cNvPr id="109" name="190 Elipse"/>
        <xdr:cNvSpPr/>
      </xdr:nvSpPr>
      <xdr:spPr>
        <a:xfrm>
          <a:off x="38935026" y="2219960"/>
          <a:ext cx="337820" cy="265430"/>
        </a:xfrm>
        <a:prstGeom prst="ellipse">
          <a:avLst/>
        </a:prstGeom>
        <a:solidFill>
          <a:srgbClr val="00B05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76</xdr:col>
      <xdr:colOff>34926</xdr:colOff>
      <xdr:row>12</xdr:row>
      <xdr:rowOff>177800</xdr:rowOff>
    </xdr:from>
    <xdr:to>
      <xdr:col>76</xdr:col>
      <xdr:colOff>365126</xdr:colOff>
      <xdr:row>14</xdr:row>
      <xdr:rowOff>69850</xdr:rowOff>
    </xdr:to>
    <xdr:sp macro="" textlink="">
      <xdr:nvSpPr>
        <xdr:cNvPr id="110" name="191 Elipse"/>
        <xdr:cNvSpPr/>
      </xdr:nvSpPr>
      <xdr:spPr>
        <a:xfrm>
          <a:off x="39095046" y="2372360"/>
          <a:ext cx="330200" cy="257810"/>
        </a:xfrm>
        <a:prstGeom prst="ellipse">
          <a:avLst/>
        </a:prstGeom>
        <a:solidFill>
          <a:srgbClr val="00B05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76</xdr:col>
      <xdr:colOff>187326</xdr:colOff>
      <xdr:row>13</xdr:row>
      <xdr:rowOff>139700</xdr:rowOff>
    </xdr:from>
    <xdr:to>
      <xdr:col>77</xdr:col>
      <xdr:colOff>136526</xdr:colOff>
      <xdr:row>15</xdr:row>
      <xdr:rowOff>31750</xdr:rowOff>
    </xdr:to>
    <xdr:sp macro="" textlink="">
      <xdr:nvSpPr>
        <xdr:cNvPr id="111" name="192 Elipse"/>
        <xdr:cNvSpPr/>
      </xdr:nvSpPr>
      <xdr:spPr>
        <a:xfrm>
          <a:off x="39247446" y="2517140"/>
          <a:ext cx="337820" cy="257810"/>
        </a:xfrm>
        <a:prstGeom prst="ellipse">
          <a:avLst/>
        </a:prstGeom>
        <a:solidFill>
          <a:srgbClr val="00B05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76</xdr:col>
      <xdr:colOff>339726</xdr:colOff>
      <xdr:row>14</xdr:row>
      <xdr:rowOff>101600</xdr:rowOff>
    </xdr:from>
    <xdr:to>
      <xdr:col>77</xdr:col>
      <xdr:colOff>288926</xdr:colOff>
      <xdr:row>15</xdr:row>
      <xdr:rowOff>184150</xdr:rowOff>
    </xdr:to>
    <xdr:sp macro="" textlink="">
      <xdr:nvSpPr>
        <xdr:cNvPr id="112" name="193 Elipse"/>
        <xdr:cNvSpPr/>
      </xdr:nvSpPr>
      <xdr:spPr>
        <a:xfrm>
          <a:off x="39399846" y="2661920"/>
          <a:ext cx="337820" cy="265430"/>
        </a:xfrm>
        <a:prstGeom prst="ellipse">
          <a:avLst/>
        </a:prstGeom>
        <a:solidFill>
          <a:srgbClr val="00B05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70</xdr:col>
      <xdr:colOff>422274</xdr:colOff>
      <xdr:row>15</xdr:row>
      <xdr:rowOff>161925</xdr:rowOff>
    </xdr:from>
    <xdr:to>
      <xdr:col>71</xdr:col>
      <xdr:colOff>371474</xdr:colOff>
      <xdr:row>18</xdr:row>
      <xdr:rowOff>31750</xdr:rowOff>
    </xdr:to>
    <xdr:sp macro="" textlink="">
      <xdr:nvSpPr>
        <xdr:cNvPr id="113" name="194 Sol"/>
        <xdr:cNvSpPr/>
      </xdr:nvSpPr>
      <xdr:spPr>
        <a:xfrm>
          <a:off x="36807774" y="2905125"/>
          <a:ext cx="452120" cy="41846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69</xdr:col>
      <xdr:colOff>1697553</xdr:colOff>
      <xdr:row>15</xdr:row>
      <xdr:rowOff>178419</xdr:rowOff>
    </xdr:from>
    <xdr:to>
      <xdr:col>70</xdr:col>
      <xdr:colOff>467014</xdr:colOff>
      <xdr:row>18</xdr:row>
      <xdr:rowOff>48244</xdr:rowOff>
    </xdr:to>
    <xdr:sp macro="" textlink="">
      <xdr:nvSpPr>
        <xdr:cNvPr id="114" name="195 Sol"/>
        <xdr:cNvSpPr/>
      </xdr:nvSpPr>
      <xdr:spPr>
        <a:xfrm>
          <a:off x="36383793" y="2921619"/>
          <a:ext cx="468721" cy="41846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 editAs="oneCell">
    <xdr:from>
      <xdr:col>71</xdr:col>
      <xdr:colOff>328360</xdr:colOff>
      <xdr:row>15</xdr:row>
      <xdr:rowOff>16539</xdr:rowOff>
    </xdr:from>
    <xdr:to>
      <xdr:col>72</xdr:col>
      <xdr:colOff>254701</xdr:colOff>
      <xdr:row>17</xdr:row>
      <xdr:rowOff>81673</xdr:rowOff>
    </xdr:to>
    <xdr:pic>
      <xdr:nvPicPr>
        <xdr:cNvPr id="115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216780" y="2759739"/>
          <a:ext cx="429261" cy="43089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70</xdr:col>
      <xdr:colOff>0</xdr:colOff>
      <xdr:row>16</xdr:row>
      <xdr:rowOff>0</xdr:rowOff>
    </xdr:from>
    <xdr:to>
      <xdr:col>70</xdr:col>
      <xdr:colOff>468086</xdr:colOff>
      <xdr:row>18</xdr:row>
      <xdr:rowOff>60325</xdr:rowOff>
    </xdr:to>
    <xdr:sp macro="" textlink="">
      <xdr:nvSpPr>
        <xdr:cNvPr id="116" name="197 Sol"/>
        <xdr:cNvSpPr/>
      </xdr:nvSpPr>
      <xdr:spPr>
        <a:xfrm>
          <a:off x="36385500" y="2926080"/>
          <a:ext cx="468086" cy="42608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70</xdr:col>
      <xdr:colOff>152400</xdr:colOff>
      <xdr:row>16</xdr:row>
      <xdr:rowOff>152400</xdr:rowOff>
    </xdr:from>
    <xdr:to>
      <xdr:col>71</xdr:col>
      <xdr:colOff>112486</xdr:colOff>
      <xdr:row>19</xdr:row>
      <xdr:rowOff>22225</xdr:rowOff>
    </xdr:to>
    <xdr:sp macro="" textlink="">
      <xdr:nvSpPr>
        <xdr:cNvPr id="117" name="198 Sol"/>
        <xdr:cNvSpPr/>
      </xdr:nvSpPr>
      <xdr:spPr>
        <a:xfrm>
          <a:off x="36537900" y="3078480"/>
          <a:ext cx="463006" cy="41846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70</xdr:col>
      <xdr:colOff>304800</xdr:colOff>
      <xdr:row>17</xdr:row>
      <xdr:rowOff>114300</xdr:rowOff>
    </xdr:from>
    <xdr:to>
      <xdr:col>71</xdr:col>
      <xdr:colOff>264886</xdr:colOff>
      <xdr:row>19</xdr:row>
      <xdr:rowOff>174625</xdr:rowOff>
    </xdr:to>
    <xdr:sp macro="" textlink="">
      <xdr:nvSpPr>
        <xdr:cNvPr id="118" name="199 Sol"/>
        <xdr:cNvSpPr/>
      </xdr:nvSpPr>
      <xdr:spPr>
        <a:xfrm>
          <a:off x="36690300" y="3223260"/>
          <a:ext cx="463006" cy="42608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70</xdr:col>
      <xdr:colOff>457200</xdr:colOff>
      <xdr:row>18</xdr:row>
      <xdr:rowOff>76200</xdr:rowOff>
    </xdr:from>
    <xdr:to>
      <xdr:col>71</xdr:col>
      <xdr:colOff>417286</xdr:colOff>
      <xdr:row>20</xdr:row>
      <xdr:rowOff>136525</xdr:rowOff>
    </xdr:to>
    <xdr:sp macro="" textlink="">
      <xdr:nvSpPr>
        <xdr:cNvPr id="119" name="200 Sol"/>
        <xdr:cNvSpPr/>
      </xdr:nvSpPr>
      <xdr:spPr>
        <a:xfrm>
          <a:off x="36842700" y="3368040"/>
          <a:ext cx="463006" cy="42608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71</xdr:col>
      <xdr:colOff>101600</xdr:colOff>
      <xdr:row>19</xdr:row>
      <xdr:rowOff>38100</xdr:rowOff>
    </xdr:from>
    <xdr:to>
      <xdr:col>72</xdr:col>
      <xdr:colOff>77561</xdr:colOff>
      <xdr:row>20</xdr:row>
      <xdr:rowOff>288925</xdr:rowOff>
    </xdr:to>
    <xdr:sp macro="" textlink="">
      <xdr:nvSpPr>
        <xdr:cNvPr id="120" name="201 Sol"/>
        <xdr:cNvSpPr/>
      </xdr:nvSpPr>
      <xdr:spPr>
        <a:xfrm>
          <a:off x="36990020" y="3512820"/>
          <a:ext cx="478881" cy="43370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71</xdr:col>
      <xdr:colOff>66674</xdr:colOff>
      <xdr:row>16</xdr:row>
      <xdr:rowOff>123825</xdr:rowOff>
    </xdr:from>
    <xdr:to>
      <xdr:col>72</xdr:col>
      <xdr:colOff>31749</xdr:colOff>
      <xdr:row>18</xdr:row>
      <xdr:rowOff>184150</xdr:rowOff>
    </xdr:to>
    <xdr:sp macro="" textlink="">
      <xdr:nvSpPr>
        <xdr:cNvPr id="121" name="202 Sol"/>
        <xdr:cNvSpPr/>
      </xdr:nvSpPr>
      <xdr:spPr>
        <a:xfrm>
          <a:off x="36955094" y="3049905"/>
          <a:ext cx="467995" cy="42608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71</xdr:col>
      <xdr:colOff>219074</xdr:colOff>
      <xdr:row>17</xdr:row>
      <xdr:rowOff>85725</xdr:rowOff>
    </xdr:from>
    <xdr:to>
      <xdr:col>72</xdr:col>
      <xdr:colOff>184149</xdr:colOff>
      <xdr:row>19</xdr:row>
      <xdr:rowOff>146050</xdr:rowOff>
    </xdr:to>
    <xdr:sp macro="" textlink="">
      <xdr:nvSpPr>
        <xdr:cNvPr id="122" name="203 Sol"/>
        <xdr:cNvSpPr/>
      </xdr:nvSpPr>
      <xdr:spPr>
        <a:xfrm>
          <a:off x="37107494" y="3194685"/>
          <a:ext cx="467995" cy="42608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71</xdr:col>
      <xdr:colOff>371474</xdr:colOff>
      <xdr:row>18</xdr:row>
      <xdr:rowOff>47625</xdr:rowOff>
    </xdr:from>
    <xdr:to>
      <xdr:col>72</xdr:col>
      <xdr:colOff>336549</xdr:colOff>
      <xdr:row>20</xdr:row>
      <xdr:rowOff>107950</xdr:rowOff>
    </xdr:to>
    <xdr:sp macro="" textlink="">
      <xdr:nvSpPr>
        <xdr:cNvPr id="123" name="204 Sol"/>
        <xdr:cNvSpPr/>
      </xdr:nvSpPr>
      <xdr:spPr>
        <a:xfrm>
          <a:off x="37259894" y="3339465"/>
          <a:ext cx="467995" cy="42608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72</xdr:col>
      <xdr:colOff>31749</xdr:colOff>
      <xdr:row>19</xdr:row>
      <xdr:rowOff>9525</xdr:rowOff>
    </xdr:from>
    <xdr:to>
      <xdr:col>72</xdr:col>
      <xdr:colOff>488949</xdr:colOff>
      <xdr:row>20</xdr:row>
      <xdr:rowOff>260350</xdr:rowOff>
    </xdr:to>
    <xdr:sp macro="" textlink="">
      <xdr:nvSpPr>
        <xdr:cNvPr id="124" name="205 Sol"/>
        <xdr:cNvSpPr/>
      </xdr:nvSpPr>
      <xdr:spPr>
        <a:xfrm>
          <a:off x="37423089" y="3484245"/>
          <a:ext cx="457200" cy="43370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 editAs="oneCell">
    <xdr:from>
      <xdr:col>71</xdr:col>
      <xdr:colOff>480760</xdr:colOff>
      <xdr:row>15</xdr:row>
      <xdr:rowOff>168939</xdr:rowOff>
    </xdr:from>
    <xdr:to>
      <xdr:col>72</xdr:col>
      <xdr:colOff>407101</xdr:colOff>
      <xdr:row>18</xdr:row>
      <xdr:rowOff>43573</xdr:rowOff>
    </xdr:to>
    <xdr:pic>
      <xdr:nvPicPr>
        <xdr:cNvPr id="125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369180" y="2912139"/>
          <a:ext cx="429261" cy="4232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72</xdr:col>
      <xdr:colOff>141035</xdr:colOff>
      <xdr:row>16</xdr:row>
      <xdr:rowOff>130839</xdr:rowOff>
    </xdr:from>
    <xdr:to>
      <xdr:col>73</xdr:col>
      <xdr:colOff>67376</xdr:colOff>
      <xdr:row>19</xdr:row>
      <xdr:rowOff>5473</xdr:rowOff>
    </xdr:to>
    <xdr:pic>
      <xdr:nvPicPr>
        <xdr:cNvPr id="126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532375" y="3056919"/>
          <a:ext cx="429261" cy="4232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72</xdr:col>
      <xdr:colOff>293435</xdr:colOff>
      <xdr:row>17</xdr:row>
      <xdr:rowOff>92739</xdr:rowOff>
    </xdr:from>
    <xdr:to>
      <xdr:col>73</xdr:col>
      <xdr:colOff>219776</xdr:colOff>
      <xdr:row>19</xdr:row>
      <xdr:rowOff>157873</xdr:rowOff>
    </xdr:to>
    <xdr:pic>
      <xdr:nvPicPr>
        <xdr:cNvPr id="127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684775" y="3201699"/>
          <a:ext cx="429261" cy="43089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72</xdr:col>
      <xdr:colOff>445835</xdr:colOff>
      <xdr:row>18</xdr:row>
      <xdr:rowOff>54639</xdr:rowOff>
    </xdr:from>
    <xdr:to>
      <xdr:col>73</xdr:col>
      <xdr:colOff>372176</xdr:colOff>
      <xdr:row>20</xdr:row>
      <xdr:rowOff>119773</xdr:rowOff>
    </xdr:to>
    <xdr:pic>
      <xdr:nvPicPr>
        <xdr:cNvPr id="128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837175" y="3346479"/>
          <a:ext cx="429261" cy="43089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73</xdr:col>
      <xdr:colOff>106110</xdr:colOff>
      <xdr:row>19</xdr:row>
      <xdr:rowOff>16539</xdr:rowOff>
    </xdr:from>
    <xdr:to>
      <xdr:col>74</xdr:col>
      <xdr:colOff>143576</xdr:colOff>
      <xdr:row>20</xdr:row>
      <xdr:rowOff>272173</xdr:rowOff>
    </xdr:to>
    <xdr:pic>
      <xdr:nvPicPr>
        <xdr:cNvPr id="129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000370" y="3491259"/>
          <a:ext cx="426086" cy="43851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36</xdr:col>
      <xdr:colOff>51954</xdr:colOff>
      <xdr:row>6</xdr:row>
      <xdr:rowOff>34637</xdr:rowOff>
    </xdr:from>
    <xdr:to>
      <xdr:col>38</xdr:col>
      <xdr:colOff>137637</xdr:colOff>
      <xdr:row>7</xdr:row>
      <xdr:rowOff>134428</xdr:rowOff>
    </xdr:to>
    <xdr:pic>
      <xdr:nvPicPr>
        <xdr:cNvPr id="130" name="175 Imagen" descr="CAMION SIN BORDE.png"/>
        <xdr:cNvPicPr>
          <a:picLocks noChangeAspect="1"/>
        </xdr:cNvPicPr>
      </xdr:nvPicPr>
      <xdr:blipFill>
        <a:blip xmlns:r="http://schemas.openxmlformats.org/officeDocument/2006/relationships" r:embed="rId15" cstate="print"/>
        <a:stretch>
          <a:fillRect/>
        </a:stretch>
      </xdr:blipFill>
      <xdr:spPr>
        <a:xfrm>
          <a:off x="17872363" y="1177637"/>
          <a:ext cx="1020865" cy="290291"/>
        </a:xfrm>
        <a:prstGeom prst="rect">
          <a:avLst/>
        </a:prstGeom>
      </xdr:spPr>
    </xdr:pic>
    <xdr:clientData/>
  </xdr:twoCellAnchor>
  <xdr:twoCellAnchor editAs="oneCell">
    <xdr:from>
      <xdr:col>70</xdr:col>
      <xdr:colOff>155863</xdr:colOff>
      <xdr:row>6</xdr:row>
      <xdr:rowOff>17318</xdr:rowOff>
    </xdr:from>
    <xdr:to>
      <xdr:col>72</xdr:col>
      <xdr:colOff>206910</xdr:colOff>
      <xdr:row>7</xdr:row>
      <xdr:rowOff>117109</xdr:rowOff>
    </xdr:to>
    <xdr:pic>
      <xdr:nvPicPr>
        <xdr:cNvPr id="131" name="180 Imagen" descr="CAMION SIN BORDE.png"/>
        <xdr:cNvPicPr>
          <a:picLocks noChangeAspect="1"/>
        </xdr:cNvPicPr>
      </xdr:nvPicPr>
      <xdr:blipFill>
        <a:blip xmlns:r="http://schemas.openxmlformats.org/officeDocument/2006/relationships" r:embed="rId15" cstate="print"/>
        <a:stretch>
          <a:fillRect/>
        </a:stretch>
      </xdr:blipFill>
      <xdr:spPr>
        <a:xfrm>
          <a:off x="35588863" y="1160318"/>
          <a:ext cx="1020865" cy="290291"/>
        </a:xfrm>
        <a:prstGeom prst="rect">
          <a:avLst/>
        </a:prstGeom>
      </xdr:spPr>
    </xdr:pic>
    <xdr:clientData/>
  </xdr:twoCellAnchor>
  <xdr:twoCellAnchor editAs="oneCell">
    <xdr:from>
      <xdr:col>36</xdr:col>
      <xdr:colOff>103909</xdr:colOff>
      <xdr:row>10</xdr:row>
      <xdr:rowOff>121226</xdr:rowOff>
    </xdr:from>
    <xdr:to>
      <xdr:col>38</xdr:col>
      <xdr:colOff>214456</xdr:colOff>
      <xdr:row>13</xdr:row>
      <xdr:rowOff>50725</xdr:rowOff>
    </xdr:to>
    <xdr:pic>
      <xdr:nvPicPr>
        <xdr:cNvPr id="132" name="211 Imagen" descr="CAMION SOYA.png"/>
        <xdr:cNvPicPr>
          <a:picLocks noChangeAspect="1"/>
        </xdr:cNvPicPr>
      </xdr:nvPicPr>
      <xdr:blipFill>
        <a:blip xmlns:r="http://schemas.openxmlformats.org/officeDocument/2006/relationships" r:embed="rId13" cstate="print"/>
        <a:stretch>
          <a:fillRect/>
        </a:stretch>
      </xdr:blipFill>
      <xdr:spPr>
        <a:xfrm>
          <a:off x="17924318" y="2026226"/>
          <a:ext cx="1045729" cy="500999"/>
        </a:xfrm>
        <a:prstGeom prst="rect">
          <a:avLst/>
        </a:prstGeom>
      </xdr:spPr>
    </xdr:pic>
    <xdr:clientData/>
  </xdr:twoCellAnchor>
  <xdr:twoCellAnchor editAs="oneCell">
    <xdr:from>
      <xdr:col>70</xdr:col>
      <xdr:colOff>173182</xdr:colOff>
      <xdr:row>10</xdr:row>
      <xdr:rowOff>86591</xdr:rowOff>
    </xdr:from>
    <xdr:to>
      <xdr:col>72</xdr:col>
      <xdr:colOff>249093</xdr:colOff>
      <xdr:row>13</xdr:row>
      <xdr:rowOff>16090</xdr:rowOff>
    </xdr:to>
    <xdr:pic>
      <xdr:nvPicPr>
        <xdr:cNvPr id="133" name="212 Imagen" descr="CAMION SOYA.png"/>
        <xdr:cNvPicPr>
          <a:picLocks noChangeAspect="1"/>
        </xdr:cNvPicPr>
      </xdr:nvPicPr>
      <xdr:blipFill>
        <a:blip xmlns:r="http://schemas.openxmlformats.org/officeDocument/2006/relationships" r:embed="rId13" cstate="print"/>
        <a:stretch>
          <a:fillRect/>
        </a:stretch>
      </xdr:blipFill>
      <xdr:spPr>
        <a:xfrm>
          <a:off x="35606182" y="1991591"/>
          <a:ext cx="1045729" cy="500999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81</xdr:col>
      <xdr:colOff>222251</xdr:colOff>
      <xdr:row>6</xdr:row>
      <xdr:rowOff>69850</xdr:rowOff>
    </xdr:from>
    <xdr:to>
      <xdr:col>82</xdr:col>
      <xdr:colOff>219075</xdr:colOff>
      <xdr:row>8</xdr:row>
      <xdr:rowOff>53975</xdr:rowOff>
    </xdr:to>
    <xdr:sp macro="" textlink="">
      <xdr:nvSpPr>
        <xdr:cNvPr id="2" name="1 Elipse"/>
        <xdr:cNvSpPr/>
      </xdr:nvSpPr>
      <xdr:spPr>
        <a:xfrm>
          <a:off x="41377871" y="1167130"/>
          <a:ext cx="385444" cy="349885"/>
        </a:xfrm>
        <a:prstGeom prst="ellipse">
          <a:avLst/>
        </a:prstGeom>
        <a:solidFill>
          <a:srgbClr val="00B0F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75</xdr:col>
      <xdr:colOff>31750</xdr:colOff>
      <xdr:row>18</xdr:row>
      <xdr:rowOff>174625</xdr:rowOff>
    </xdr:from>
    <xdr:to>
      <xdr:col>75</xdr:col>
      <xdr:colOff>279400</xdr:colOff>
      <xdr:row>20</xdr:row>
      <xdr:rowOff>279400</xdr:rowOff>
    </xdr:to>
    <xdr:sp macro="" textlink="">
      <xdr:nvSpPr>
        <xdr:cNvPr id="3" name="2 Flecha arriba y abajo"/>
        <xdr:cNvSpPr/>
      </xdr:nvSpPr>
      <xdr:spPr>
        <a:xfrm>
          <a:off x="38703250" y="3466465"/>
          <a:ext cx="247650" cy="470535"/>
        </a:xfrm>
        <a:prstGeom prst="upDownArrow">
          <a:avLst/>
        </a:prstGeom>
      </xdr:spPr>
      <xdr:style>
        <a:lnRef idx="2">
          <a:schemeClr val="accent2">
            <a:shade val="50000"/>
          </a:schemeClr>
        </a:lnRef>
        <a:fillRef idx="1">
          <a:schemeClr val="accent2"/>
        </a:fillRef>
        <a:effectRef idx="0">
          <a:schemeClr val="accent2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 editAs="oneCell">
    <xdr:from>
      <xdr:col>78</xdr:col>
      <xdr:colOff>137102</xdr:colOff>
      <xdr:row>0</xdr:row>
      <xdr:rowOff>126134</xdr:rowOff>
    </xdr:from>
    <xdr:to>
      <xdr:col>103</xdr:col>
      <xdr:colOff>137102</xdr:colOff>
      <xdr:row>19</xdr:row>
      <xdr:rowOff>112774</xdr:rowOff>
    </xdr:to>
    <xdr:pic>
      <xdr:nvPicPr>
        <xdr:cNvPr id="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9974462" y="126134"/>
          <a:ext cx="14973300" cy="3461360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twoCellAnchor editAs="oneCell">
    <xdr:from>
      <xdr:col>44</xdr:col>
      <xdr:colOff>24764</xdr:colOff>
      <xdr:row>1</xdr:row>
      <xdr:rowOff>31750</xdr:rowOff>
    </xdr:from>
    <xdr:to>
      <xdr:col>69</xdr:col>
      <xdr:colOff>2721</xdr:colOff>
      <xdr:row>20</xdr:row>
      <xdr:rowOff>7620</xdr:rowOff>
    </xdr:to>
    <xdr:pic>
      <xdr:nvPicPr>
        <xdr:cNvPr id="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1726524" y="214630"/>
          <a:ext cx="14273077" cy="3450590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twoCellAnchor>
    <xdr:from>
      <xdr:col>41</xdr:col>
      <xdr:colOff>53975</xdr:colOff>
      <xdr:row>18</xdr:row>
      <xdr:rowOff>104775</xdr:rowOff>
    </xdr:from>
    <xdr:to>
      <xdr:col>41</xdr:col>
      <xdr:colOff>295275</xdr:colOff>
      <xdr:row>20</xdr:row>
      <xdr:rowOff>234950</xdr:rowOff>
    </xdr:to>
    <xdr:sp macro="" textlink="">
      <xdr:nvSpPr>
        <xdr:cNvPr id="6" name="5 Flecha arriba y abajo"/>
        <xdr:cNvSpPr/>
      </xdr:nvSpPr>
      <xdr:spPr>
        <a:xfrm>
          <a:off x="20589875" y="3396615"/>
          <a:ext cx="241300" cy="495935"/>
        </a:xfrm>
        <a:prstGeom prst="upDownArrow">
          <a:avLst/>
        </a:prstGeom>
      </xdr:spPr>
      <xdr:style>
        <a:lnRef idx="2">
          <a:schemeClr val="accent2">
            <a:shade val="50000"/>
          </a:schemeClr>
        </a:lnRef>
        <a:fillRef idx="1">
          <a:schemeClr val="accent2"/>
        </a:fillRef>
        <a:effectRef idx="0">
          <a:schemeClr val="accent2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 editAs="oneCell">
    <xdr:from>
      <xdr:col>10</xdr:col>
      <xdr:colOff>28572</xdr:colOff>
      <xdr:row>1</xdr:row>
      <xdr:rowOff>15875</xdr:rowOff>
    </xdr:from>
    <xdr:to>
      <xdr:col>34</xdr:col>
      <xdr:colOff>460374</xdr:colOff>
      <xdr:row>20</xdr:row>
      <xdr:rowOff>5932</xdr:rowOff>
    </xdr:to>
    <xdr:pic>
      <xdr:nvPicPr>
        <xdr:cNvPr id="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454012" y="198755"/>
          <a:ext cx="12585702" cy="3464777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twoCellAnchor>
    <xdr:from>
      <xdr:col>6</xdr:col>
      <xdr:colOff>365126</xdr:colOff>
      <xdr:row>1</xdr:row>
      <xdr:rowOff>47626</xdr:rowOff>
    </xdr:from>
    <xdr:to>
      <xdr:col>7</xdr:col>
      <xdr:colOff>301625</xdr:colOff>
      <xdr:row>2</xdr:row>
      <xdr:rowOff>158750</xdr:rowOff>
    </xdr:to>
    <xdr:sp macro="" textlink="">
      <xdr:nvSpPr>
        <xdr:cNvPr id="8" name="7 Rectángulo"/>
        <xdr:cNvSpPr/>
      </xdr:nvSpPr>
      <xdr:spPr>
        <a:xfrm>
          <a:off x="4236086" y="230506"/>
          <a:ext cx="325119" cy="294004"/>
        </a:xfrm>
        <a:prstGeom prst="rect">
          <a:avLst/>
        </a:prstGeom>
        <a:solidFill>
          <a:schemeClr val="accent6">
            <a:lumMod val="75000"/>
          </a:schemeClr>
        </a:solidFill>
      </xdr:spPr>
      <xdr:style>
        <a:lnRef idx="3">
          <a:schemeClr val="lt1"/>
        </a:lnRef>
        <a:fillRef idx="1">
          <a:schemeClr val="accent6"/>
        </a:fillRef>
        <a:effectRef idx="1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7</xdr:col>
      <xdr:colOff>53976</xdr:colOff>
      <xdr:row>19</xdr:row>
      <xdr:rowOff>15875</xdr:rowOff>
    </xdr:from>
    <xdr:to>
      <xdr:col>7</xdr:col>
      <xdr:colOff>238126</xdr:colOff>
      <xdr:row>20</xdr:row>
      <xdr:rowOff>317500</xdr:rowOff>
    </xdr:to>
    <xdr:sp macro="" textlink="">
      <xdr:nvSpPr>
        <xdr:cNvPr id="9" name="8 Flecha arriba y abajo"/>
        <xdr:cNvSpPr/>
      </xdr:nvSpPr>
      <xdr:spPr>
        <a:xfrm>
          <a:off x="4313556" y="3490595"/>
          <a:ext cx="184150" cy="484505"/>
        </a:xfrm>
        <a:prstGeom prst="upDownArrow">
          <a:avLst/>
        </a:prstGeom>
      </xdr:spPr>
      <xdr:style>
        <a:lnRef idx="2">
          <a:schemeClr val="accent2">
            <a:shade val="50000"/>
          </a:schemeClr>
        </a:lnRef>
        <a:fillRef idx="1">
          <a:schemeClr val="accent2"/>
        </a:fillRef>
        <a:effectRef idx="0">
          <a:schemeClr val="accent2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 editAs="oneCell">
    <xdr:from>
      <xdr:col>1</xdr:col>
      <xdr:colOff>76500</xdr:colOff>
      <xdr:row>10</xdr:row>
      <xdr:rowOff>97187</xdr:rowOff>
    </xdr:from>
    <xdr:to>
      <xdr:col>1</xdr:col>
      <xdr:colOff>1395157</xdr:colOff>
      <xdr:row>13</xdr:row>
      <xdr:rowOff>83580</xdr:rowOff>
    </xdr:to>
    <xdr:pic>
      <xdr:nvPicPr>
        <xdr:cNvPr id="10" name="Picture 2" descr="Resultado de imagen para san antonio express valparaiso ship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282240" y="1925987"/>
          <a:ext cx="1318657" cy="53503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47625</xdr:colOff>
      <xdr:row>5</xdr:row>
      <xdr:rowOff>142875</xdr:rowOff>
    </xdr:from>
    <xdr:to>
      <xdr:col>2</xdr:col>
      <xdr:colOff>42301</xdr:colOff>
      <xdr:row>11</xdr:row>
      <xdr:rowOff>99311</xdr:rowOff>
    </xdr:to>
    <xdr:pic>
      <xdr:nvPicPr>
        <xdr:cNvPr id="11" name="Picture 2" descr="Resultado de imagen para atlantis ship cientific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47625" y="1057275"/>
          <a:ext cx="1953016" cy="105371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422274</xdr:colOff>
      <xdr:row>15</xdr:row>
      <xdr:rowOff>161925</xdr:rowOff>
    </xdr:from>
    <xdr:to>
      <xdr:col>3</xdr:col>
      <xdr:colOff>371474</xdr:colOff>
      <xdr:row>18</xdr:row>
      <xdr:rowOff>31750</xdr:rowOff>
    </xdr:to>
    <xdr:sp macro="" textlink="">
      <xdr:nvSpPr>
        <xdr:cNvPr id="12" name="11 Sol"/>
        <xdr:cNvSpPr/>
      </xdr:nvSpPr>
      <xdr:spPr>
        <a:xfrm>
          <a:off x="2380614" y="2905125"/>
          <a:ext cx="467360" cy="41846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 editAs="oneCell">
    <xdr:from>
      <xdr:col>8</xdr:col>
      <xdr:colOff>274385</xdr:colOff>
      <xdr:row>17</xdr:row>
      <xdr:rowOff>26064</xdr:rowOff>
    </xdr:from>
    <xdr:to>
      <xdr:col>9</xdr:col>
      <xdr:colOff>311851</xdr:colOff>
      <xdr:row>19</xdr:row>
      <xdr:rowOff>91198</xdr:rowOff>
    </xdr:to>
    <xdr:pic>
      <xdr:nvPicPr>
        <xdr:cNvPr id="13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22585" y="3135024"/>
          <a:ext cx="426086" cy="43089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42</xdr:col>
      <xdr:colOff>199761</xdr:colOff>
      <xdr:row>19</xdr:row>
      <xdr:rowOff>102219</xdr:rowOff>
    </xdr:from>
    <xdr:to>
      <xdr:col>43</xdr:col>
      <xdr:colOff>173182</xdr:colOff>
      <xdr:row>20</xdr:row>
      <xdr:rowOff>305418</xdr:rowOff>
    </xdr:to>
    <xdr:sp macro="" textlink="">
      <xdr:nvSpPr>
        <xdr:cNvPr id="14" name="14 Sol"/>
        <xdr:cNvSpPr/>
      </xdr:nvSpPr>
      <xdr:spPr>
        <a:xfrm>
          <a:off x="21124281" y="3576939"/>
          <a:ext cx="362041" cy="386079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75</xdr:col>
      <xdr:colOff>24279</xdr:colOff>
      <xdr:row>16</xdr:row>
      <xdr:rowOff>101786</xdr:rowOff>
    </xdr:from>
    <xdr:to>
      <xdr:col>76</xdr:col>
      <xdr:colOff>11579</xdr:colOff>
      <xdr:row>18</xdr:row>
      <xdr:rowOff>117287</xdr:rowOff>
    </xdr:to>
    <xdr:sp macro="" textlink="">
      <xdr:nvSpPr>
        <xdr:cNvPr id="15" name="23 Sol"/>
        <xdr:cNvSpPr/>
      </xdr:nvSpPr>
      <xdr:spPr>
        <a:xfrm>
          <a:off x="38695779" y="3027866"/>
          <a:ext cx="375920" cy="381261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 editAs="oneCell">
    <xdr:from>
      <xdr:col>76</xdr:col>
      <xdr:colOff>331479</xdr:colOff>
      <xdr:row>15</xdr:row>
      <xdr:rowOff>158956</xdr:rowOff>
    </xdr:from>
    <xdr:to>
      <xdr:col>78</xdr:col>
      <xdr:colOff>18969</xdr:colOff>
      <xdr:row>18</xdr:row>
      <xdr:rowOff>90614</xdr:rowOff>
    </xdr:to>
    <xdr:pic>
      <xdr:nvPicPr>
        <xdr:cNvPr id="16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BEBA8EAE-BF5A-486C-A8C5-ECC9F3942E4B}">
              <a14:imgProps xmlns:a14="http://schemas.microsoft.com/office/drawing/2010/main">
                <a14:imgLayer r:embed="rId7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391599" y="2902156"/>
          <a:ext cx="464730" cy="48029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41</xdr:col>
      <xdr:colOff>3175</xdr:colOff>
      <xdr:row>1</xdr:row>
      <xdr:rowOff>53975</xdr:rowOff>
    </xdr:from>
    <xdr:to>
      <xdr:col>41</xdr:col>
      <xdr:colOff>301625</xdr:colOff>
      <xdr:row>2</xdr:row>
      <xdr:rowOff>127000</xdr:rowOff>
    </xdr:to>
    <xdr:sp macro="" textlink="">
      <xdr:nvSpPr>
        <xdr:cNvPr id="17" name="27 Rectángulo"/>
        <xdr:cNvSpPr/>
      </xdr:nvSpPr>
      <xdr:spPr>
        <a:xfrm>
          <a:off x="20539075" y="236855"/>
          <a:ext cx="298450" cy="255905"/>
        </a:xfrm>
        <a:prstGeom prst="rect">
          <a:avLst/>
        </a:prstGeom>
        <a:solidFill>
          <a:schemeClr val="accent6">
            <a:lumMod val="75000"/>
          </a:schemeClr>
        </a:solidFill>
      </xdr:spPr>
      <xdr:style>
        <a:lnRef idx="3">
          <a:schemeClr val="lt1"/>
        </a:lnRef>
        <a:fillRef idx="1">
          <a:schemeClr val="accent6"/>
        </a:fillRef>
        <a:effectRef idx="1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75</xdr:col>
      <xdr:colOff>34925</xdr:colOff>
      <xdr:row>1</xdr:row>
      <xdr:rowOff>17780</xdr:rowOff>
    </xdr:from>
    <xdr:to>
      <xdr:col>75</xdr:col>
      <xdr:colOff>333375</xdr:colOff>
      <xdr:row>2</xdr:row>
      <xdr:rowOff>127000</xdr:rowOff>
    </xdr:to>
    <xdr:sp macro="" textlink="">
      <xdr:nvSpPr>
        <xdr:cNvPr id="18" name="29 Rectángulo"/>
        <xdr:cNvSpPr/>
      </xdr:nvSpPr>
      <xdr:spPr>
        <a:xfrm>
          <a:off x="38706425" y="200660"/>
          <a:ext cx="298450" cy="292100"/>
        </a:xfrm>
        <a:prstGeom prst="rect">
          <a:avLst/>
        </a:prstGeom>
        <a:solidFill>
          <a:schemeClr val="accent6">
            <a:lumMod val="75000"/>
          </a:schemeClr>
        </a:solidFill>
      </xdr:spPr>
      <xdr:style>
        <a:lnRef idx="3">
          <a:schemeClr val="lt1"/>
        </a:lnRef>
        <a:fillRef idx="1">
          <a:schemeClr val="accent6"/>
        </a:fillRef>
        <a:effectRef idx="1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40</xdr:col>
      <xdr:colOff>339726</xdr:colOff>
      <xdr:row>10</xdr:row>
      <xdr:rowOff>101600</xdr:rowOff>
    </xdr:from>
    <xdr:to>
      <xdr:col>41</xdr:col>
      <xdr:colOff>288926</xdr:colOff>
      <xdr:row>11</xdr:row>
      <xdr:rowOff>184150</xdr:rowOff>
    </xdr:to>
    <xdr:sp macro="" textlink="">
      <xdr:nvSpPr>
        <xdr:cNvPr id="19" name="32 Elipse"/>
        <xdr:cNvSpPr/>
      </xdr:nvSpPr>
      <xdr:spPr>
        <a:xfrm>
          <a:off x="20487006" y="1930400"/>
          <a:ext cx="337820" cy="265430"/>
        </a:xfrm>
        <a:prstGeom prst="ellipse">
          <a:avLst/>
        </a:prstGeom>
        <a:solidFill>
          <a:srgbClr val="00B05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 editAs="oneCell">
    <xdr:from>
      <xdr:col>41</xdr:col>
      <xdr:colOff>44450</xdr:colOff>
      <xdr:row>15</xdr:row>
      <xdr:rowOff>88900</xdr:rowOff>
    </xdr:from>
    <xdr:to>
      <xdr:col>42</xdr:col>
      <xdr:colOff>76201</xdr:colOff>
      <xdr:row>17</xdr:row>
      <xdr:rowOff>153246</xdr:rowOff>
    </xdr:to>
    <xdr:pic>
      <xdr:nvPicPr>
        <xdr:cNvPr id="20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BEBA8EAE-BF5A-486C-A8C5-ECC9F3942E4B}">
              <a14:imgProps xmlns:a14="http://schemas.microsoft.com/office/drawing/2010/main">
                <a14:imgLayer r:embed="rId9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580350" y="2832100"/>
          <a:ext cx="420371" cy="43010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1697553</xdr:colOff>
      <xdr:row>15</xdr:row>
      <xdr:rowOff>178419</xdr:rowOff>
    </xdr:from>
    <xdr:to>
      <xdr:col>2</xdr:col>
      <xdr:colOff>467014</xdr:colOff>
      <xdr:row>18</xdr:row>
      <xdr:rowOff>48244</xdr:rowOff>
    </xdr:to>
    <xdr:sp macro="" textlink="">
      <xdr:nvSpPr>
        <xdr:cNvPr id="21" name="36 Sol"/>
        <xdr:cNvSpPr/>
      </xdr:nvSpPr>
      <xdr:spPr>
        <a:xfrm>
          <a:off x="1903293" y="2921619"/>
          <a:ext cx="522061" cy="41846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42</xdr:col>
      <xdr:colOff>201204</xdr:colOff>
      <xdr:row>19</xdr:row>
      <xdr:rowOff>115412</xdr:rowOff>
    </xdr:from>
    <xdr:to>
      <xdr:col>43</xdr:col>
      <xdr:colOff>156813</xdr:colOff>
      <xdr:row>20</xdr:row>
      <xdr:rowOff>318612</xdr:rowOff>
    </xdr:to>
    <xdr:sp macro="" textlink="">
      <xdr:nvSpPr>
        <xdr:cNvPr id="22" name="43 Sol"/>
        <xdr:cNvSpPr/>
      </xdr:nvSpPr>
      <xdr:spPr>
        <a:xfrm>
          <a:off x="21125724" y="3590132"/>
          <a:ext cx="344229" cy="386080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75</xdr:col>
      <xdr:colOff>176679</xdr:colOff>
      <xdr:row>17</xdr:row>
      <xdr:rowOff>63686</xdr:rowOff>
    </xdr:from>
    <xdr:to>
      <xdr:col>76</xdr:col>
      <xdr:colOff>163979</xdr:colOff>
      <xdr:row>19</xdr:row>
      <xdr:rowOff>79187</xdr:rowOff>
    </xdr:to>
    <xdr:sp macro="" textlink="">
      <xdr:nvSpPr>
        <xdr:cNvPr id="23" name="50 Sol"/>
        <xdr:cNvSpPr/>
      </xdr:nvSpPr>
      <xdr:spPr>
        <a:xfrm>
          <a:off x="38848179" y="3172646"/>
          <a:ext cx="375920" cy="381261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75</xdr:col>
      <xdr:colOff>231107</xdr:colOff>
      <xdr:row>18</xdr:row>
      <xdr:rowOff>109084</xdr:rowOff>
    </xdr:from>
    <xdr:to>
      <xdr:col>76</xdr:col>
      <xdr:colOff>218408</xdr:colOff>
      <xdr:row>20</xdr:row>
      <xdr:rowOff>124585</xdr:rowOff>
    </xdr:to>
    <xdr:sp macro="" textlink="">
      <xdr:nvSpPr>
        <xdr:cNvPr id="24" name="51 Sol"/>
        <xdr:cNvSpPr/>
      </xdr:nvSpPr>
      <xdr:spPr>
        <a:xfrm>
          <a:off x="38902607" y="3400924"/>
          <a:ext cx="375921" cy="381261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75</xdr:col>
      <xdr:colOff>367840</xdr:colOff>
      <xdr:row>19</xdr:row>
      <xdr:rowOff>82571</xdr:rowOff>
    </xdr:from>
    <xdr:to>
      <xdr:col>76</xdr:col>
      <xdr:colOff>366026</xdr:colOff>
      <xdr:row>20</xdr:row>
      <xdr:rowOff>288573</xdr:rowOff>
    </xdr:to>
    <xdr:sp macro="" textlink="">
      <xdr:nvSpPr>
        <xdr:cNvPr id="25" name="52 Sol"/>
        <xdr:cNvSpPr/>
      </xdr:nvSpPr>
      <xdr:spPr>
        <a:xfrm>
          <a:off x="39039340" y="3557291"/>
          <a:ext cx="386806" cy="388882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75</xdr:col>
      <xdr:colOff>187325</xdr:colOff>
      <xdr:row>1</xdr:row>
      <xdr:rowOff>170180</xdr:rowOff>
    </xdr:from>
    <xdr:to>
      <xdr:col>76</xdr:col>
      <xdr:colOff>104775</xdr:colOff>
      <xdr:row>3</xdr:row>
      <xdr:rowOff>88900</xdr:rowOff>
    </xdr:to>
    <xdr:sp macro="" textlink="">
      <xdr:nvSpPr>
        <xdr:cNvPr id="26" name="54 Rectángulo"/>
        <xdr:cNvSpPr/>
      </xdr:nvSpPr>
      <xdr:spPr>
        <a:xfrm>
          <a:off x="38858825" y="353060"/>
          <a:ext cx="306070" cy="284480"/>
        </a:xfrm>
        <a:prstGeom prst="rect">
          <a:avLst/>
        </a:prstGeom>
        <a:solidFill>
          <a:schemeClr val="accent6">
            <a:lumMod val="75000"/>
          </a:schemeClr>
        </a:solidFill>
      </xdr:spPr>
      <xdr:style>
        <a:lnRef idx="3">
          <a:schemeClr val="lt1"/>
        </a:lnRef>
        <a:fillRef idx="1">
          <a:schemeClr val="accent6"/>
        </a:fillRef>
        <a:effectRef idx="1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 editAs="oneCell">
    <xdr:from>
      <xdr:col>76</xdr:col>
      <xdr:colOff>86714</xdr:colOff>
      <xdr:row>15</xdr:row>
      <xdr:rowOff>121145</xdr:rowOff>
    </xdr:from>
    <xdr:to>
      <xdr:col>77</xdr:col>
      <xdr:colOff>166089</xdr:colOff>
      <xdr:row>18</xdr:row>
      <xdr:rowOff>58244</xdr:rowOff>
    </xdr:to>
    <xdr:pic>
      <xdr:nvPicPr>
        <xdr:cNvPr id="27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BEBA8EAE-BF5A-486C-A8C5-ECC9F3942E4B}">
              <a14:imgProps xmlns:a14="http://schemas.microsoft.com/office/drawing/2010/main">
                <a14:imgLayer r:embed="rId11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146834" y="2864345"/>
          <a:ext cx="467995" cy="48573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41</xdr:col>
      <xdr:colOff>155575</xdr:colOff>
      <xdr:row>2</xdr:row>
      <xdr:rowOff>15875</xdr:rowOff>
    </xdr:from>
    <xdr:to>
      <xdr:col>42</xdr:col>
      <xdr:colOff>73025</xdr:colOff>
      <xdr:row>3</xdr:row>
      <xdr:rowOff>88900</xdr:rowOff>
    </xdr:to>
    <xdr:sp macro="" textlink="">
      <xdr:nvSpPr>
        <xdr:cNvPr id="28" name="67 Rectángulo"/>
        <xdr:cNvSpPr/>
      </xdr:nvSpPr>
      <xdr:spPr>
        <a:xfrm>
          <a:off x="20691475" y="381635"/>
          <a:ext cx="306070" cy="255905"/>
        </a:xfrm>
        <a:prstGeom prst="rect">
          <a:avLst/>
        </a:prstGeom>
        <a:solidFill>
          <a:schemeClr val="accent6">
            <a:lumMod val="75000"/>
          </a:schemeClr>
        </a:solidFill>
      </xdr:spPr>
      <xdr:style>
        <a:lnRef idx="3">
          <a:schemeClr val="lt1"/>
        </a:lnRef>
        <a:fillRef idx="1">
          <a:schemeClr val="accent6"/>
        </a:fillRef>
        <a:effectRef idx="1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40</xdr:col>
      <xdr:colOff>368383</xdr:colOff>
      <xdr:row>5</xdr:row>
      <xdr:rowOff>98755</xdr:rowOff>
    </xdr:from>
    <xdr:to>
      <xdr:col>41</xdr:col>
      <xdr:colOff>319397</xdr:colOff>
      <xdr:row>6</xdr:row>
      <xdr:rowOff>158717</xdr:rowOff>
    </xdr:to>
    <xdr:sp macro="" textlink="">
      <xdr:nvSpPr>
        <xdr:cNvPr id="29" name="73 Triángulo isósceles"/>
        <xdr:cNvSpPr/>
      </xdr:nvSpPr>
      <xdr:spPr>
        <a:xfrm>
          <a:off x="20515663" y="1013155"/>
          <a:ext cx="339634" cy="242842"/>
        </a:xfrm>
        <a:prstGeom prst="triangle">
          <a:avLst/>
        </a:prstGeom>
        <a:solidFill>
          <a:srgbClr val="00B0F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7</xdr:col>
      <xdr:colOff>184151</xdr:colOff>
      <xdr:row>1</xdr:row>
      <xdr:rowOff>168276</xdr:rowOff>
    </xdr:from>
    <xdr:to>
      <xdr:col>8</xdr:col>
      <xdr:colOff>120650</xdr:colOff>
      <xdr:row>3</xdr:row>
      <xdr:rowOff>88900</xdr:rowOff>
    </xdr:to>
    <xdr:sp macro="" textlink="">
      <xdr:nvSpPr>
        <xdr:cNvPr id="30" name="74 Rectángulo"/>
        <xdr:cNvSpPr/>
      </xdr:nvSpPr>
      <xdr:spPr>
        <a:xfrm>
          <a:off x="4443731" y="351156"/>
          <a:ext cx="325119" cy="286384"/>
        </a:xfrm>
        <a:prstGeom prst="rect">
          <a:avLst/>
        </a:prstGeom>
        <a:solidFill>
          <a:schemeClr val="accent6">
            <a:lumMod val="75000"/>
          </a:schemeClr>
        </a:solidFill>
      </xdr:spPr>
      <xdr:style>
        <a:lnRef idx="3">
          <a:schemeClr val="lt1"/>
        </a:lnRef>
        <a:fillRef idx="1">
          <a:schemeClr val="accent6"/>
        </a:fillRef>
        <a:effectRef idx="1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7</xdr:col>
      <xdr:colOff>29961</xdr:colOff>
      <xdr:row>6</xdr:row>
      <xdr:rowOff>14490</xdr:rowOff>
    </xdr:from>
    <xdr:to>
      <xdr:col>7</xdr:col>
      <xdr:colOff>355081</xdr:colOff>
      <xdr:row>7</xdr:row>
      <xdr:rowOff>72276</xdr:rowOff>
    </xdr:to>
    <xdr:sp macro="" textlink="">
      <xdr:nvSpPr>
        <xdr:cNvPr id="31" name="79 Triángulo isósceles"/>
        <xdr:cNvSpPr/>
      </xdr:nvSpPr>
      <xdr:spPr>
        <a:xfrm>
          <a:off x="4289541" y="1111770"/>
          <a:ext cx="325120" cy="240666"/>
        </a:xfrm>
        <a:prstGeom prst="triangle">
          <a:avLst/>
        </a:prstGeom>
        <a:solidFill>
          <a:srgbClr val="00B0F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 editAs="oneCell">
    <xdr:from>
      <xdr:col>0</xdr:col>
      <xdr:colOff>137929</xdr:colOff>
      <xdr:row>2</xdr:row>
      <xdr:rowOff>96958</xdr:rowOff>
    </xdr:from>
    <xdr:to>
      <xdr:col>2</xdr:col>
      <xdr:colOff>75989</xdr:colOff>
      <xdr:row>6</xdr:row>
      <xdr:rowOff>78760</xdr:rowOff>
    </xdr:to>
    <xdr:pic>
      <xdr:nvPicPr>
        <xdr:cNvPr id="32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137929" y="462718"/>
          <a:ext cx="1896400" cy="7133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229164</xdr:colOff>
      <xdr:row>16</xdr:row>
      <xdr:rowOff>89487</xdr:rowOff>
    </xdr:from>
    <xdr:to>
      <xdr:col>1</xdr:col>
      <xdr:colOff>1274893</xdr:colOff>
      <xdr:row>19</xdr:row>
      <xdr:rowOff>18986</xdr:rowOff>
    </xdr:to>
    <xdr:pic>
      <xdr:nvPicPr>
        <xdr:cNvPr id="33" name="86 Imagen" descr="CAMION SOYA.png"/>
        <xdr:cNvPicPr>
          <a:picLocks noChangeAspect="1"/>
        </xdr:cNvPicPr>
      </xdr:nvPicPr>
      <xdr:blipFill>
        <a:blip xmlns:r="http://schemas.openxmlformats.org/officeDocument/2006/relationships" r:embed="rId13" cstate="print"/>
        <a:stretch>
          <a:fillRect/>
        </a:stretch>
      </xdr:blipFill>
      <xdr:spPr>
        <a:xfrm>
          <a:off x="434904" y="3015567"/>
          <a:ext cx="1045729" cy="47813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</xdr:row>
      <xdr:rowOff>140360</xdr:rowOff>
    </xdr:from>
    <xdr:to>
      <xdr:col>2</xdr:col>
      <xdr:colOff>349252</xdr:colOff>
      <xdr:row>17</xdr:row>
      <xdr:rowOff>124486</xdr:rowOff>
    </xdr:to>
    <xdr:pic>
      <xdr:nvPicPr>
        <xdr:cNvPr id="34" name="Picture 2" descr="Resultado de imagen para boudicca ship"/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 flipH="1">
          <a:off x="0" y="2152040"/>
          <a:ext cx="2307592" cy="108140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6</xdr:col>
      <xdr:colOff>380720</xdr:colOff>
      <xdr:row>10</xdr:row>
      <xdr:rowOff>143816</xdr:rowOff>
    </xdr:from>
    <xdr:to>
      <xdr:col>7</xdr:col>
      <xdr:colOff>340805</xdr:colOff>
      <xdr:row>12</xdr:row>
      <xdr:rowOff>41309</xdr:rowOff>
    </xdr:to>
    <xdr:sp macro="" textlink="">
      <xdr:nvSpPr>
        <xdr:cNvPr id="35" name="104 Elipse"/>
        <xdr:cNvSpPr/>
      </xdr:nvSpPr>
      <xdr:spPr>
        <a:xfrm>
          <a:off x="4251680" y="1972616"/>
          <a:ext cx="348705" cy="263253"/>
        </a:xfrm>
        <a:prstGeom prst="ellipse">
          <a:avLst/>
        </a:prstGeom>
        <a:solidFill>
          <a:srgbClr val="00B05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 editAs="oneCell">
    <xdr:from>
      <xdr:col>1</xdr:col>
      <xdr:colOff>240600</xdr:colOff>
      <xdr:row>19</xdr:row>
      <xdr:rowOff>39462</xdr:rowOff>
    </xdr:from>
    <xdr:to>
      <xdr:col>1</xdr:col>
      <xdr:colOff>1261465</xdr:colOff>
      <xdr:row>20</xdr:row>
      <xdr:rowOff>139253</xdr:rowOff>
    </xdr:to>
    <xdr:pic>
      <xdr:nvPicPr>
        <xdr:cNvPr id="36" name="107 Imagen" descr="CAMION SIN BORDE.png"/>
        <xdr:cNvPicPr>
          <a:picLocks noChangeAspect="1"/>
        </xdr:cNvPicPr>
      </xdr:nvPicPr>
      <xdr:blipFill>
        <a:blip xmlns:r="http://schemas.openxmlformats.org/officeDocument/2006/relationships" r:embed="rId15" cstate="print"/>
        <a:stretch>
          <a:fillRect/>
        </a:stretch>
      </xdr:blipFill>
      <xdr:spPr>
        <a:xfrm>
          <a:off x="446340" y="3514182"/>
          <a:ext cx="1020865" cy="282671"/>
        </a:xfrm>
        <a:prstGeom prst="rect">
          <a:avLst/>
        </a:prstGeom>
      </xdr:spPr>
    </xdr:pic>
    <xdr:clientData/>
  </xdr:twoCellAnchor>
  <xdr:twoCellAnchor editAs="oneCell">
    <xdr:from>
      <xdr:col>3</xdr:col>
      <xdr:colOff>328360</xdr:colOff>
      <xdr:row>15</xdr:row>
      <xdr:rowOff>16539</xdr:rowOff>
    </xdr:from>
    <xdr:to>
      <xdr:col>4</xdr:col>
      <xdr:colOff>254701</xdr:colOff>
      <xdr:row>17</xdr:row>
      <xdr:rowOff>81673</xdr:rowOff>
    </xdr:to>
    <xdr:pic>
      <xdr:nvPicPr>
        <xdr:cNvPr id="37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04860" y="2759739"/>
          <a:ext cx="429261" cy="43089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7</xdr:col>
      <xdr:colOff>336551</xdr:colOff>
      <xdr:row>2</xdr:row>
      <xdr:rowOff>130176</xdr:rowOff>
    </xdr:from>
    <xdr:to>
      <xdr:col>8</xdr:col>
      <xdr:colOff>273050</xdr:colOff>
      <xdr:row>4</xdr:row>
      <xdr:rowOff>50800</xdr:rowOff>
    </xdr:to>
    <xdr:sp macro="" textlink="">
      <xdr:nvSpPr>
        <xdr:cNvPr id="38" name="117 Rectángulo"/>
        <xdr:cNvSpPr/>
      </xdr:nvSpPr>
      <xdr:spPr>
        <a:xfrm>
          <a:off x="4596131" y="495936"/>
          <a:ext cx="325119" cy="286384"/>
        </a:xfrm>
        <a:prstGeom prst="rect">
          <a:avLst/>
        </a:prstGeom>
        <a:solidFill>
          <a:schemeClr val="accent6">
            <a:lumMod val="75000"/>
          </a:schemeClr>
        </a:solidFill>
      </xdr:spPr>
      <xdr:style>
        <a:lnRef idx="3">
          <a:schemeClr val="lt1"/>
        </a:lnRef>
        <a:fillRef idx="1">
          <a:schemeClr val="accent6"/>
        </a:fillRef>
        <a:effectRef idx="1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8</xdr:col>
      <xdr:colOff>107951</xdr:colOff>
      <xdr:row>3</xdr:row>
      <xdr:rowOff>92076</xdr:rowOff>
    </xdr:from>
    <xdr:to>
      <xdr:col>9</xdr:col>
      <xdr:colOff>44450</xdr:colOff>
      <xdr:row>5</xdr:row>
      <xdr:rowOff>12700</xdr:rowOff>
    </xdr:to>
    <xdr:sp macro="" textlink="">
      <xdr:nvSpPr>
        <xdr:cNvPr id="39" name="118 Rectángulo"/>
        <xdr:cNvSpPr/>
      </xdr:nvSpPr>
      <xdr:spPr>
        <a:xfrm>
          <a:off x="4756151" y="640716"/>
          <a:ext cx="325119" cy="286384"/>
        </a:xfrm>
        <a:prstGeom prst="rect">
          <a:avLst/>
        </a:prstGeom>
        <a:solidFill>
          <a:schemeClr val="accent6">
            <a:lumMod val="75000"/>
          </a:schemeClr>
        </a:solidFill>
      </xdr:spPr>
      <xdr:style>
        <a:lnRef idx="3">
          <a:schemeClr val="lt1"/>
        </a:lnRef>
        <a:fillRef idx="1">
          <a:schemeClr val="accent6"/>
        </a:fillRef>
        <a:effectRef idx="1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8</xdr:col>
      <xdr:colOff>260351</xdr:colOff>
      <xdr:row>4</xdr:row>
      <xdr:rowOff>53976</xdr:rowOff>
    </xdr:from>
    <xdr:to>
      <xdr:col>9</xdr:col>
      <xdr:colOff>196850</xdr:colOff>
      <xdr:row>5</xdr:row>
      <xdr:rowOff>165100</xdr:rowOff>
    </xdr:to>
    <xdr:sp macro="" textlink="">
      <xdr:nvSpPr>
        <xdr:cNvPr id="40" name="119 Rectángulo"/>
        <xdr:cNvSpPr/>
      </xdr:nvSpPr>
      <xdr:spPr>
        <a:xfrm>
          <a:off x="4908551" y="785496"/>
          <a:ext cx="325119" cy="294004"/>
        </a:xfrm>
        <a:prstGeom prst="rect">
          <a:avLst/>
        </a:prstGeom>
        <a:solidFill>
          <a:schemeClr val="accent6">
            <a:lumMod val="75000"/>
          </a:schemeClr>
        </a:solidFill>
      </xdr:spPr>
      <xdr:style>
        <a:lnRef idx="3">
          <a:schemeClr val="lt1"/>
        </a:lnRef>
        <a:fillRef idx="1">
          <a:schemeClr val="accent6"/>
        </a:fillRef>
        <a:effectRef idx="1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7</xdr:col>
      <xdr:colOff>182361</xdr:colOff>
      <xdr:row>6</xdr:row>
      <xdr:rowOff>166890</xdr:rowOff>
    </xdr:from>
    <xdr:to>
      <xdr:col>8</xdr:col>
      <xdr:colOff>126481</xdr:colOff>
      <xdr:row>8</xdr:row>
      <xdr:rowOff>34176</xdr:rowOff>
    </xdr:to>
    <xdr:sp macro="" textlink="">
      <xdr:nvSpPr>
        <xdr:cNvPr id="41" name="120 Triángulo isósceles"/>
        <xdr:cNvSpPr/>
      </xdr:nvSpPr>
      <xdr:spPr>
        <a:xfrm>
          <a:off x="4441941" y="1264170"/>
          <a:ext cx="332740" cy="233046"/>
        </a:xfrm>
        <a:prstGeom prst="triangle">
          <a:avLst/>
        </a:prstGeom>
        <a:solidFill>
          <a:srgbClr val="00B0F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7</xdr:col>
      <xdr:colOff>334761</xdr:colOff>
      <xdr:row>7</xdr:row>
      <xdr:rowOff>128790</xdr:rowOff>
    </xdr:from>
    <xdr:to>
      <xdr:col>8</xdr:col>
      <xdr:colOff>278881</xdr:colOff>
      <xdr:row>8</xdr:row>
      <xdr:rowOff>186576</xdr:rowOff>
    </xdr:to>
    <xdr:sp macro="" textlink="">
      <xdr:nvSpPr>
        <xdr:cNvPr id="42" name="121 Triángulo isósceles"/>
        <xdr:cNvSpPr/>
      </xdr:nvSpPr>
      <xdr:spPr>
        <a:xfrm>
          <a:off x="4594341" y="1408950"/>
          <a:ext cx="332740" cy="240666"/>
        </a:xfrm>
        <a:prstGeom prst="triangle">
          <a:avLst/>
        </a:prstGeom>
        <a:solidFill>
          <a:srgbClr val="00B0F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8</xdr:col>
      <xdr:colOff>106161</xdr:colOff>
      <xdr:row>8</xdr:row>
      <xdr:rowOff>90690</xdr:rowOff>
    </xdr:from>
    <xdr:to>
      <xdr:col>9</xdr:col>
      <xdr:colOff>50281</xdr:colOff>
      <xdr:row>9</xdr:row>
      <xdr:rowOff>148476</xdr:rowOff>
    </xdr:to>
    <xdr:sp macro="" textlink="">
      <xdr:nvSpPr>
        <xdr:cNvPr id="43" name="122 Triángulo isósceles"/>
        <xdr:cNvSpPr/>
      </xdr:nvSpPr>
      <xdr:spPr>
        <a:xfrm>
          <a:off x="4754361" y="1553730"/>
          <a:ext cx="332740" cy="240666"/>
        </a:xfrm>
        <a:prstGeom prst="triangle">
          <a:avLst/>
        </a:prstGeom>
        <a:solidFill>
          <a:srgbClr val="00B0F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8</xdr:col>
      <xdr:colOff>258561</xdr:colOff>
      <xdr:row>9</xdr:row>
      <xdr:rowOff>52590</xdr:rowOff>
    </xdr:from>
    <xdr:to>
      <xdr:col>9</xdr:col>
      <xdr:colOff>202681</xdr:colOff>
      <xdr:row>10</xdr:row>
      <xdr:rowOff>110376</xdr:rowOff>
    </xdr:to>
    <xdr:sp macro="" textlink="">
      <xdr:nvSpPr>
        <xdr:cNvPr id="44" name="123 Triángulo isósceles"/>
        <xdr:cNvSpPr/>
      </xdr:nvSpPr>
      <xdr:spPr>
        <a:xfrm>
          <a:off x="4906761" y="1698510"/>
          <a:ext cx="332740" cy="240666"/>
        </a:xfrm>
        <a:prstGeom prst="triangle">
          <a:avLst/>
        </a:prstGeom>
        <a:solidFill>
          <a:srgbClr val="00B0F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7</xdr:col>
      <xdr:colOff>152120</xdr:colOff>
      <xdr:row>11</xdr:row>
      <xdr:rowOff>105716</xdr:rowOff>
    </xdr:from>
    <xdr:to>
      <xdr:col>8</xdr:col>
      <xdr:colOff>112205</xdr:colOff>
      <xdr:row>13</xdr:row>
      <xdr:rowOff>3209</xdr:rowOff>
    </xdr:to>
    <xdr:sp macro="" textlink="">
      <xdr:nvSpPr>
        <xdr:cNvPr id="45" name="124 Elipse"/>
        <xdr:cNvSpPr/>
      </xdr:nvSpPr>
      <xdr:spPr>
        <a:xfrm>
          <a:off x="4411700" y="2117396"/>
          <a:ext cx="348705" cy="263253"/>
        </a:xfrm>
        <a:prstGeom prst="ellipse">
          <a:avLst/>
        </a:prstGeom>
        <a:solidFill>
          <a:srgbClr val="00B05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7</xdr:col>
      <xdr:colOff>304520</xdr:colOff>
      <xdr:row>12</xdr:row>
      <xdr:rowOff>67616</xdr:rowOff>
    </xdr:from>
    <xdr:to>
      <xdr:col>8</xdr:col>
      <xdr:colOff>264605</xdr:colOff>
      <xdr:row>13</xdr:row>
      <xdr:rowOff>155609</xdr:rowOff>
    </xdr:to>
    <xdr:sp macro="" textlink="">
      <xdr:nvSpPr>
        <xdr:cNvPr id="46" name="125 Elipse"/>
        <xdr:cNvSpPr/>
      </xdr:nvSpPr>
      <xdr:spPr>
        <a:xfrm>
          <a:off x="4564100" y="2262176"/>
          <a:ext cx="348705" cy="270873"/>
        </a:xfrm>
        <a:prstGeom prst="ellipse">
          <a:avLst/>
        </a:prstGeom>
        <a:solidFill>
          <a:srgbClr val="00B05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8</xdr:col>
      <xdr:colOff>75920</xdr:colOff>
      <xdr:row>13</xdr:row>
      <xdr:rowOff>29516</xdr:rowOff>
    </xdr:from>
    <xdr:to>
      <xdr:col>9</xdr:col>
      <xdr:colOff>36005</xdr:colOff>
      <xdr:row>14</xdr:row>
      <xdr:rowOff>117509</xdr:rowOff>
    </xdr:to>
    <xdr:sp macro="" textlink="">
      <xdr:nvSpPr>
        <xdr:cNvPr id="47" name="126 Elipse"/>
        <xdr:cNvSpPr/>
      </xdr:nvSpPr>
      <xdr:spPr>
        <a:xfrm>
          <a:off x="4724120" y="2406956"/>
          <a:ext cx="348705" cy="270873"/>
        </a:xfrm>
        <a:prstGeom prst="ellipse">
          <a:avLst/>
        </a:prstGeom>
        <a:solidFill>
          <a:srgbClr val="00B05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8</xdr:col>
      <xdr:colOff>228320</xdr:colOff>
      <xdr:row>13</xdr:row>
      <xdr:rowOff>181916</xdr:rowOff>
    </xdr:from>
    <xdr:to>
      <xdr:col>9</xdr:col>
      <xdr:colOff>188405</xdr:colOff>
      <xdr:row>15</xdr:row>
      <xdr:rowOff>79409</xdr:rowOff>
    </xdr:to>
    <xdr:sp macro="" textlink="">
      <xdr:nvSpPr>
        <xdr:cNvPr id="48" name="127 Elipse"/>
        <xdr:cNvSpPr/>
      </xdr:nvSpPr>
      <xdr:spPr>
        <a:xfrm>
          <a:off x="4876520" y="2559356"/>
          <a:ext cx="348705" cy="263253"/>
        </a:xfrm>
        <a:prstGeom prst="ellipse">
          <a:avLst/>
        </a:prstGeom>
        <a:solidFill>
          <a:srgbClr val="00B05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2</xdr:col>
      <xdr:colOff>0</xdr:colOff>
      <xdr:row>16</xdr:row>
      <xdr:rowOff>0</xdr:rowOff>
    </xdr:from>
    <xdr:to>
      <xdr:col>2</xdr:col>
      <xdr:colOff>468086</xdr:colOff>
      <xdr:row>18</xdr:row>
      <xdr:rowOff>60325</xdr:rowOff>
    </xdr:to>
    <xdr:sp macro="" textlink="">
      <xdr:nvSpPr>
        <xdr:cNvPr id="49" name="128 Sol"/>
        <xdr:cNvSpPr/>
      </xdr:nvSpPr>
      <xdr:spPr>
        <a:xfrm>
          <a:off x="1958340" y="2926080"/>
          <a:ext cx="468086" cy="42608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2</xdr:col>
      <xdr:colOff>152400</xdr:colOff>
      <xdr:row>16</xdr:row>
      <xdr:rowOff>152400</xdr:rowOff>
    </xdr:from>
    <xdr:to>
      <xdr:col>3</xdr:col>
      <xdr:colOff>112486</xdr:colOff>
      <xdr:row>19</xdr:row>
      <xdr:rowOff>22225</xdr:rowOff>
    </xdr:to>
    <xdr:sp macro="" textlink="">
      <xdr:nvSpPr>
        <xdr:cNvPr id="50" name="129 Sol"/>
        <xdr:cNvSpPr/>
      </xdr:nvSpPr>
      <xdr:spPr>
        <a:xfrm>
          <a:off x="2110740" y="3078480"/>
          <a:ext cx="478246" cy="41846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2</xdr:col>
      <xdr:colOff>304800</xdr:colOff>
      <xdr:row>17</xdr:row>
      <xdr:rowOff>114300</xdr:rowOff>
    </xdr:from>
    <xdr:to>
      <xdr:col>3</xdr:col>
      <xdr:colOff>264886</xdr:colOff>
      <xdr:row>19</xdr:row>
      <xdr:rowOff>174625</xdr:rowOff>
    </xdr:to>
    <xdr:sp macro="" textlink="">
      <xdr:nvSpPr>
        <xdr:cNvPr id="51" name="130 Sol"/>
        <xdr:cNvSpPr/>
      </xdr:nvSpPr>
      <xdr:spPr>
        <a:xfrm>
          <a:off x="2263140" y="3223260"/>
          <a:ext cx="478246" cy="42608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2</xdr:col>
      <xdr:colOff>457200</xdr:colOff>
      <xdr:row>18</xdr:row>
      <xdr:rowOff>76200</xdr:rowOff>
    </xdr:from>
    <xdr:to>
      <xdr:col>3</xdr:col>
      <xdr:colOff>417286</xdr:colOff>
      <xdr:row>20</xdr:row>
      <xdr:rowOff>136525</xdr:rowOff>
    </xdr:to>
    <xdr:sp macro="" textlink="">
      <xdr:nvSpPr>
        <xdr:cNvPr id="52" name="131 Sol"/>
        <xdr:cNvSpPr/>
      </xdr:nvSpPr>
      <xdr:spPr>
        <a:xfrm>
          <a:off x="2415540" y="3368040"/>
          <a:ext cx="478246" cy="42608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3</xdr:col>
      <xdr:colOff>101600</xdr:colOff>
      <xdr:row>19</xdr:row>
      <xdr:rowOff>38100</xdr:rowOff>
    </xdr:from>
    <xdr:to>
      <xdr:col>4</xdr:col>
      <xdr:colOff>77561</xdr:colOff>
      <xdr:row>20</xdr:row>
      <xdr:rowOff>288925</xdr:rowOff>
    </xdr:to>
    <xdr:sp macro="" textlink="">
      <xdr:nvSpPr>
        <xdr:cNvPr id="53" name="132 Sol"/>
        <xdr:cNvSpPr/>
      </xdr:nvSpPr>
      <xdr:spPr>
        <a:xfrm>
          <a:off x="2578100" y="3512820"/>
          <a:ext cx="478881" cy="43370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3</xdr:col>
      <xdr:colOff>66674</xdr:colOff>
      <xdr:row>16</xdr:row>
      <xdr:rowOff>123825</xdr:rowOff>
    </xdr:from>
    <xdr:to>
      <xdr:col>4</xdr:col>
      <xdr:colOff>31749</xdr:colOff>
      <xdr:row>18</xdr:row>
      <xdr:rowOff>184150</xdr:rowOff>
    </xdr:to>
    <xdr:sp macro="" textlink="">
      <xdr:nvSpPr>
        <xdr:cNvPr id="54" name="133 Sol"/>
        <xdr:cNvSpPr/>
      </xdr:nvSpPr>
      <xdr:spPr>
        <a:xfrm>
          <a:off x="2543174" y="3049905"/>
          <a:ext cx="467995" cy="42608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3</xdr:col>
      <xdr:colOff>219074</xdr:colOff>
      <xdr:row>17</xdr:row>
      <xdr:rowOff>85725</xdr:rowOff>
    </xdr:from>
    <xdr:to>
      <xdr:col>4</xdr:col>
      <xdr:colOff>184149</xdr:colOff>
      <xdr:row>19</xdr:row>
      <xdr:rowOff>146050</xdr:rowOff>
    </xdr:to>
    <xdr:sp macro="" textlink="">
      <xdr:nvSpPr>
        <xdr:cNvPr id="55" name="134 Sol"/>
        <xdr:cNvSpPr/>
      </xdr:nvSpPr>
      <xdr:spPr>
        <a:xfrm>
          <a:off x="2695574" y="3194685"/>
          <a:ext cx="467995" cy="42608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3</xdr:col>
      <xdr:colOff>371474</xdr:colOff>
      <xdr:row>18</xdr:row>
      <xdr:rowOff>47625</xdr:rowOff>
    </xdr:from>
    <xdr:to>
      <xdr:col>4</xdr:col>
      <xdr:colOff>336549</xdr:colOff>
      <xdr:row>20</xdr:row>
      <xdr:rowOff>107950</xdr:rowOff>
    </xdr:to>
    <xdr:sp macro="" textlink="">
      <xdr:nvSpPr>
        <xdr:cNvPr id="56" name="135 Sol"/>
        <xdr:cNvSpPr/>
      </xdr:nvSpPr>
      <xdr:spPr>
        <a:xfrm>
          <a:off x="2847974" y="3339465"/>
          <a:ext cx="467995" cy="42608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4</xdr:col>
      <xdr:colOff>31749</xdr:colOff>
      <xdr:row>19</xdr:row>
      <xdr:rowOff>9525</xdr:rowOff>
    </xdr:from>
    <xdr:to>
      <xdr:col>4</xdr:col>
      <xdr:colOff>488949</xdr:colOff>
      <xdr:row>20</xdr:row>
      <xdr:rowOff>260350</xdr:rowOff>
    </xdr:to>
    <xdr:sp macro="" textlink="">
      <xdr:nvSpPr>
        <xdr:cNvPr id="57" name="136 Sol"/>
        <xdr:cNvSpPr/>
      </xdr:nvSpPr>
      <xdr:spPr>
        <a:xfrm>
          <a:off x="3011169" y="3484245"/>
          <a:ext cx="457200" cy="43370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 editAs="oneCell">
    <xdr:from>
      <xdr:col>3</xdr:col>
      <xdr:colOff>480760</xdr:colOff>
      <xdr:row>15</xdr:row>
      <xdr:rowOff>168939</xdr:rowOff>
    </xdr:from>
    <xdr:to>
      <xdr:col>4</xdr:col>
      <xdr:colOff>407101</xdr:colOff>
      <xdr:row>18</xdr:row>
      <xdr:rowOff>43573</xdr:rowOff>
    </xdr:to>
    <xdr:pic>
      <xdr:nvPicPr>
        <xdr:cNvPr id="58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57260" y="2912139"/>
          <a:ext cx="429261" cy="4232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141035</xdr:colOff>
      <xdr:row>16</xdr:row>
      <xdr:rowOff>130839</xdr:rowOff>
    </xdr:from>
    <xdr:to>
      <xdr:col>5</xdr:col>
      <xdr:colOff>67376</xdr:colOff>
      <xdr:row>19</xdr:row>
      <xdr:rowOff>5473</xdr:rowOff>
    </xdr:to>
    <xdr:pic>
      <xdr:nvPicPr>
        <xdr:cNvPr id="59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0455" y="3056919"/>
          <a:ext cx="429261" cy="4232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293435</xdr:colOff>
      <xdr:row>17</xdr:row>
      <xdr:rowOff>92739</xdr:rowOff>
    </xdr:from>
    <xdr:to>
      <xdr:col>5</xdr:col>
      <xdr:colOff>219776</xdr:colOff>
      <xdr:row>19</xdr:row>
      <xdr:rowOff>157873</xdr:rowOff>
    </xdr:to>
    <xdr:pic>
      <xdr:nvPicPr>
        <xdr:cNvPr id="60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272855" y="3201699"/>
          <a:ext cx="429261" cy="43089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445835</xdr:colOff>
      <xdr:row>18</xdr:row>
      <xdr:rowOff>54639</xdr:rowOff>
    </xdr:from>
    <xdr:to>
      <xdr:col>5</xdr:col>
      <xdr:colOff>372176</xdr:colOff>
      <xdr:row>20</xdr:row>
      <xdr:rowOff>119773</xdr:rowOff>
    </xdr:to>
    <xdr:pic>
      <xdr:nvPicPr>
        <xdr:cNvPr id="61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25255" y="3346479"/>
          <a:ext cx="429261" cy="43089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106110</xdr:colOff>
      <xdr:row>19</xdr:row>
      <xdr:rowOff>16539</xdr:rowOff>
    </xdr:from>
    <xdr:to>
      <xdr:col>6</xdr:col>
      <xdr:colOff>143576</xdr:colOff>
      <xdr:row>20</xdr:row>
      <xdr:rowOff>272173</xdr:rowOff>
    </xdr:to>
    <xdr:pic>
      <xdr:nvPicPr>
        <xdr:cNvPr id="62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88450" y="3491259"/>
          <a:ext cx="426086" cy="43851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41</xdr:col>
      <xdr:colOff>311150</xdr:colOff>
      <xdr:row>2</xdr:row>
      <xdr:rowOff>158750</xdr:rowOff>
    </xdr:from>
    <xdr:to>
      <xdr:col>42</xdr:col>
      <xdr:colOff>228600</xdr:colOff>
      <xdr:row>4</xdr:row>
      <xdr:rowOff>41275</xdr:rowOff>
    </xdr:to>
    <xdr:sp macro="" textlink="">
      <xdr:nvSpPr>
        <xdr:cNvPr id="63" name="142 Rectángulo"/>
        <xdr:cNvSpPr/>
      </xdr:nvSpPr>
      <xdr:spPr>
        <a:xfrm>
          <a:off x="20847050" y="524510"/>
          <a:ext cx="306070" cy="248285"/>
        </a:xfrm>
        <a:prstGeom prst="rect">
          <a:avLst/>
        </a:prstGeom>
        <a:solidFill>
          <a:schemeClr val="accent6">
            <a:lumMod val="75000"/>
          </a:schemeClr>
        </a:solidFill>
      </xdr:spPr>
      <xdr:style>
        <a:lnRef idx="3">
          <a:schemeClr val="lt1"/>
        </a:lnRef>
        <a:fillRef idx="1">
          <a:schemeClr val="accent6"/>
        </a:fillRef>
        <a:effectRef idx="1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42</xdr:col>
      <xdr:colOff>82550</xdr:colOff>
      <xdr:row>3</xdr:row>
      <xdr:rowOff>120650</xdr:rowOff>
    </xdr:from>
    <xdr:to>
      <xdr:col>43</xdr:col>
      <xdr:colOff>0</xdr:colOff>
      <xdr:row>5</xdr:row>
      <xdr:rowOff>3175</xdr:rowOff>
    </xdr:to>
    <xdr:sp macro="" textlink="">
      <xdr:nvSpPr>
        <xdr:cNvPr id="64" name="143 Rectángulo"/>
        <xdr:cNvSpPr/>
      </xdr:nvSpPr>
      <xdr:spPr>
        <a:xfrm>
          <a:off x="21007070" y="669290"/>
          <a:ext cx="306070" cy="248285"/>
        </a:xfrm>
        <a:prstGeom prst="rect">
          <a:avLst/>
        </a:prstGeom>
        <a:solidFill>
          <a:schemeClr val="accent6">
            <a:lumMod val="75000"/>
          </a:schemeClr>
        </a:solidFill>
      </xdr:spPr>
      <xdr:style>
        <a:lnRef idx="3">
          <a:schemeClr val="lt1"/>
        </a:lnRef>
        <a:fillRef idx="1">
          <a:schemeClr val="accent6"/>
        </a:fillRef>
        <a:effectRef idx="1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42</xdr:col>
      <xdr:colOff>234950</xdr:colOff>
      <xdr:row>4</xdr:row>
      <xdr:rowOff>82550</xdr:rowOff>
    </xdr:from>
    <xdr:to>
      <xdr:col>43</xdr:col>
      <xdr:colOff>152400</xdr:colOff>
      <xdr:row>5</xdr:row>
      <xdr:rowOff>155575</xdr:rowOff>
    </xdr:to>
    <xdr:sp macro="" textlink="">
      <xdr:nvSpPr>
        <xdr:cNvPr id="65" name="144 Rectángulo"/>
        <xdr:cNvSpPr/>
      </xdr:nvSpPr>
      <xdr:spPr>
        <a:xfrm>
          <a:off x="21159470" y="814070"/>
          <a:ext cx="306070" cy="255905"/>
        </a:xfrm>
        <a:prstGeom prst="rect">
          <a:avLst/>
        </a:prstGeom>
        <a:solidFill>
          <a:schemeClr val="accent6">
            <a:lumMod val="75000"/>
          </a:schemeClr>
        </a:solidFill>
      </xdr:spPr>
      <xdr:style>
        <a:lnRef idx="3">
          <a:schemeClr val="lt1"/>
        </a:lnRef>
        <a:fillRef idx="1">
          <a:schemeClr val="accent6"/>
        </a:fillRef>
        <a:effectRef idx="1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43</xdr:col>
      <xdr:colOff>6350</xdr:colOff>
      <xdr:row>5</xdr:row>
      <xdr:rowOff>44450</xdr:rowOff>
    </xdr:from>
    <xdr:to>
      <xdr:col>43</xdr:col>
      <xdr:colOff>304800</xdr:colOff>
      <xdr:row>6</xdr:row>
      <xdr:rowOff>117475</xdr:rowOff>
    </xdr:to>
    <xdr:sp macro="" textlink="">
      <xdr:nvSpPr>
        <xdr:cNvPr id="66" name="145 Rectángulo"/>
        <xdr:cNvSpPr/>
      </xdr:nvSpPr>
      <xdr:spPr>
        <a:xfrm>
          <a:off x="21319490" y="958850"/>
          <a:ext cx="298450" cy="255905"/>
        </a:xfrm>
        <a:prstGeom prst="rect">
          <a:avLst/>
        </a:prstGeom>
        <a:solidFill>
          <a:schemeClr val="accent6">
            <a:lumMod val="75000"/>
          </a:schemeClr>
        </a:solidFill>
      </xdr:spPr>
      <xdr:style>
        <a:lnRef idx="3">
          <a:schemeClr val="lt1"/>
        </a:lnRef>
        <a:fillRef idx="1">
          <a:schemeClr val="accent6"/>
        </a:fillRef>
        <a:effectRef idx="1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41</xdr:col>
      <xdr:colOff>139783</xdr:colOff>
      <xdr:row>6</xdr:row>
      <xdr:rowOff>60655</xdr:rowOff>
    </xdr:from>
    <xdr:to>
      <xdr:col>42</xdr:col>
      <xdr:colOff>90797</xdr:colOff>
      <xdr:row>7</xdr:row>
      <xdr:rowOff>120617</xdr:rowOff>
    </xdr:to>
    <xdr:sp macro="" textlink="">
      <xdr:nvSpPr>
        <xdr:cNvPr id="67" name="146 Triángulo isósceles"/>
        <xdr:cNvSpPr/>
      </xdr:nvSpPr>
      <xdr:spPr>
        <a:xfrm>
          <a:off x="20675683" y="1157935"/>
          <a:ext cx="339634" cy="242842"/>
        </a:xfrm>
        <a:prstGeom prst="triangle">
          <a:avLst/>
        </a:prstGeom>
        <a:solidFill>
          <a:srgbClr val="00B0F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41</xdr:col>
      <xdr:colOff>292183</xdr:colOff>
      <xdr:row>7</xdr:row>
      <xdr:rowOff>22555</xdr:rowOff>
    </xdr:from>
    <xdr:to>
      <xdr:col>42</xdr:col>
      <xdr:colOff>243197</xdr:colOff>
      <xdr:row>8</xdr:row>
      <xdr:rowOff>82517</xdr:rowOff>
    </xdr:to>
    <xdr:sp macro="" textlink="">
      <xdr:nvSpPr>
        <xdr:cNvPr id="68" name="147 Triángulo isósceles"/>
        <xdr:cNvSpPr/>
      </xdr:nvSpPr>
      <xdr:spPr>
        <a:xfrm>
          <a:off x="20828083" y="1302715"/>
          <a:ext cx="339634" cy="242842"/>
        </a:xfrm>
        <a:prstGeom prst="triangle">
          <a:avLst/>
        </a:prstGeom>
        <a:solidFill>
          <a:srgbClr val="00B0F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42</xdr:col>
      <xdr:colOff>63583</xdr:colOff>
      <xdr:row>7</xdr:row>
      <xdr:rowOff>174955</xdr:rowOff>
    </xdr:from>
    <xdr:to>
      <xdr:col>43</xdr:col>
      <xdr:colOff>14597</xdr:colOff>
      <xdr:row>9</xdr:row>
      <xdr:rowOff>44417</xdr:rowOff>
    </xdr:to>
    <xdr:sp macro="" textlink="">
      <xdr:nvSpPr>
        <xdr:cNvPr id="69" name="148 Triángulo isósceles"/>
        <xdr:cNvSpPr/>
      </xdr:nvSpPr>
      <xdr:spPr>
        <a:xfrm>
          <a:off x="20988103" y="1455115"/>
          <a:ext cx="339634" cy="235222"/>
        </a:xfrm>
        <a:prstGeom prst="triangle">
          <a:avLst/>
        </a:prstGeom>
        <a:solidFill>
          <a:srgbClr val="00B0F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42</xdr:col>
      <xdr:colOff>215983</xdr:colOff>
      <xdr:row>8</xdr:row>
      <xdr:rowOff>136855</xdr:rowOff>
    </xdr:from>
    <xdr:to>
      <xdr:col>43</xdr:col>
      <xdr:colOff>166997</xdr:colOff>
      <xdr:row>10</xdr:row>
      <xdr:rowOff>6317</xdr:rowOff>
    </xdr:to>
    <xdr:sp macro="" textlink="">
      <xdr:nvSpPr>
        <xdr:cNvPr id="70" name="149 Triángulo isósceles"/>
        <xdr:cNvSpPr/>
      </xdr:nvSpPr>
      <xdr:spPr>
        <a:xfrm>
          <a:off x="21140503" y="1599895"/>
          <a:ext cx="339634" cy="235222"/>
        </a:xfrm>
        <a:prstGeom prst="triangle">
          <a:avLst/>
        </a:prstGeom>
        <a:solidFill>
          <a:srgbClr val="00B0F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42</xdr:col>
      <xdr:colOff>368383</xdr:colOff>
      <xdr:row>9</xdr:row>
      <xdr:rowOff>98755</xdr:rowOff>
    </xdr:from>
    <xdr:to>
      <xdr:col>43</xdr:col>
      <xdr:colOff>319397</xdr:colOff>
      <xdr:row>10</xdr:row>
      <xdr:rowOff>158717</xdr:rowOff>
    </xdr:to>
    <xdr:sp macro="" textlink="">
      <xdr:nvSpPr>
        <xdr:cNvPr id="71" name="150 Triángulo isósceles"/>
        <xdr:cNvSpPr/>
      </xdr:nvSpPr>
      <xdr:spPr>
        <a:xfrm>
          <a:off x="21292903" y="1744675"/>
          <a:ext cx="339634" cy="242842"/>
        </a:xfrm>
        <a:prstGeom prst="triangle">
          <a:avLst/>
        </a:prstGeom>
        <a:solidFill>
          <a:srgbClr val="00B0F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41</xdr:col>
      <xdr:colOff>111126</xdr:colOff>
      <xdr:row>11</xdr:row>
      <xdr:rowOff>63500</xdr:rowOff>
    </xdr:from>
    <xdr:to>
      <xdr:col>42</xdr:col>
      <xdr:colOff>60326</xdr:colOff>
      <xdr:row>12</xdr:row>
      <xdr:rowOff>146050</xdr:rowOff>
    </xdr:to>
    <xdr:sp macro="" textlink="">
      <xdr:nvSpPr>
        <xdr:cNvPr id="72" name="151 Elipse"/>
        <xdr:cNvSpPr/>
      </xdr:nvSpPr>
      <xdr:spPr>
        <a:xfrm>
          <a:off x="20647026" y="2075180"/>
          <a:ext cx="337820" cy="265430"/>
        </a:xfrm>
        <a:prstGeom prst="ellipse">
          <a:avLst/>
        </a:prstGeom>
        <a:solidFill>
          <a:srgbClr val="00B05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41</xdr:col>
      <xdr:colOff>263526</xdr:colOff>
      <xdr:row>12</xdr:row>
      <xdr:rowOff>25400</xdr:rowOff>
    </xdr:from>
    <xdr:to>
      <xdr:col>42</xdr:col>
      <xdr:colOff>212726</xdr:colOff>
      <xdr:row>13</xdr:row>
      <xdr:rowOff>107950</xdr:rowOff>
    </xdr:to>
    <xdr:sp macro="" textlink="">
      <xdr:nvSpPr>
        <xdr:cNvPr id="73" name="152 Elipse"/>
        <xdr:cNvSpPr/>
      </xdr:nvSpPr>
      <xdr:spPr>
        <a:xfrm>
          <a:off x="20799426" y="2219960"/>
          <a:ext cx="337820" cy="265430"/>
        </a:xfrm>
        <a:prstGeom prst="ellipse">
          <a:avLst/>
        </a:prstGeom>
        <a:solidFill>
          <a:srgbClr val="00B05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42</xdr:col>
      <xdr:colOff>34926</xdr:colOff>
      <xdr:row>12</xdr:row>
      <xdr:rowOff>177800</xdr:rowOff>
    </xdr:from>
    <xdr:to>
      <xdr:col>42</xdr:col>
      <xdr:colOff>365126</xdr:colOff>
      <xdr:row>14</xdr:row>
      <xdr:rowOff>69850</xdr:rowOff>
    </xdr:to>
    <xdr:sp macro="" textlink="">
      <xdr:nvSpPr>
        <xdr:cNvPr id="74" name="153 Elipse"/>
        <xdr:cNvSpPr/>
      </xdr:nvSpPr>
      <xdr:spPr>
        <a:xfrm>
          <a:off x="20959446" y="2372360"/>
          <a:ext cx="330200" cy="257810"/>
        </a:xfrm>
        <a:prstGeom prst="ellipse">
          <a:avLst/>
        </a:prstGeom>
        <a:solidFill>
          <a:srgbClr val="00B05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42</xdr:col>
      <xdr:colOff>187326</xdr:colOff>
      <xdr:row>13</xdr:row>
      <xdr:rowOff>139700</xdr:rowOff>
    </xdr:from>
    <xdr:to>
      <xdr:col>43</xdr:col>
      <xdr:colOff>136526</xdr:colOff>
      <xdr:row>15</xdr:row>
      <xdr:rowOff>31750</xdr:rowOff>
    </xdr:to>
    <xdr:sp macro="" textlink="">
      <xdr:nvSpPr>
        <xdr:cNvPr id="75" name="154 Elipse"/>
        <xdr:cNvSpPr/>
      </xdr:nvSpPr>
      <xdr:spPr>
        <a:xfrm>
          <a:off x="21111846" y="2517140"/>
          <a:ext cx="337820" cy="257810"/>
        </a:xfrm>
        <a:prstGeom prst="ellipse">
          <a:avLst/>
        </a:prstGeom>
        <a:solidFill>
          <a:srgbClr val="00B05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42</xdr:col>
      <xdr:colOff>339726</xdr:colOff>
      <xdr:row>14</xdr:row>
      <xdr:rowOff>101600</xdr:rowOff>
    </xdr:from>
    <xdr:to>
      <xdr:col>43</xdr:col>
      <xdr:colOff>288926</xdr:colOff>
      <xdr:row>15</xdr:row>
      <xdr:rowOff>184150</xdr:rowOff>
    </xdr:to>
    <xdr:sp macro="" textlink="">
      <xdr:nvSpPr>
        <xdr:cNvPr id="76" name="155 Elipse"/>
        <xdr:cNvSpPr/>
      </xdr:nvSpPr>
      <xdr:spPr>
        <a:xfrm>
          <a:off x="21264246" y="2661920"/>
          <a:ext cx="337820" cy="265430"/>
        </a:xfrm>
        <a:prstGeom prst="ellipse">
          <a:avLst/>
        </a:prstGeom>
        <a:solidFill>
          <a:srgbClr val="00B05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36</xdr:col>
      <xdr:colOff>422274</xdr:colOff>
      <xdr:row>15</xdr:row>
      <xdr:rowOff>161925</xdr:rowOff>
    </xdr:from>
    <xdr:to>
      <xdr:col>37</xdr:col>
      <xdr:colOff>371474</xdr:colOff>
      <xdr:row>18</xdr:row>
      <xdr:rowOff>31750</xdr:rowOff>
    </xdr:to>
    <xdr:sp macro="" textlink="">
      <xdr:nvSpPr>
        <xdr:cNvPr id="77" name="156 Sol"/>
        <xdr:cNvSpPr/>
      </xdr:nvSpPr>
      <xdr:spPr>
        <a:xfrm>
          <a:off x="18740754" y="2905125"/>
          <a:ext cx="452120" cy="41846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35</xdr:col>
      <xdr:colOff>1697553</xdr:colOff>
      <xdr:row>15</xdr:row>
      <xdr:rowOff>178419</xdr:rowOff>
    </xdr:from>
    <xdr:to>
      <xdr:col>36</xdr:col>
      <xdr:colOff>467014</xdr:colOff>
      <xdr:row>18</xdr:row>
      <xdr:rowOff>48244</xdr:rowOff>
    </xdr:to>
    <xdr:sp macro="" textlink="">
      <xdr:nvSpPr>
        <xdr:cNvPr id="78" name="157 Sol"/>
        <xdr:cNvSpPr/>
      </xdr:nvSpPr>
      <xdr:spPr>
        <a:xfrm>
          <a:off x="18316773" y="2921619"/>
          <a:ext cx="468721" cy="41846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 editAs="oneCell">
    <xdr:from>
      <xdr:col>37</xdr:col>
      <xdr:colOff>328360</xdr:colOff>
      <xdr:row>15</xdr:row>
      <xdr:rowOff>16539</xdr:rowOff>
    </xdr:from>
    <xdr:to>
      <xdr:col>38</xdr:col>
      <xdr:colOff>254701</xdr:colOff>
      <xdr:row>17</xdr:row>
      <xdr:rowOff>81673</xdr:rowOff>
    </xdr:to>
    <xdr:pic>
      <xdr:nvPicPr>
        <xdr:cNvPr id="79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149760" y="2759739"/>
          <a:ext cx="383541" cy="43089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36</xdr:col>
      <xdr:colOff>0</xdr:colOff>
      <xdr:row>16</xdr:row>
      <xdr:rowOff>0</xdr:rowOff>
    </xdr:from>
    <xdr:to>
      <xdr:col>36</xdr:col>
      <xdr:colOff>468086</xdr:colOff>
      <xdr:row>18</xdr:row>
      <xdr:rowOff>60325</xdr:rowOff>
    </xdr:to>
    <xdr:sp macro="" textlink="">
      <xdr:nvSpPr>
        <xdr:cNvPr id="80" name="159 Sol"/>
        <xdr:cNvSpPr/>
      </xdr:nvSpPr>
      <xdr:spPr>
        <a:xfrm>
          <a:off x="18318480" y="2926080"/>
          <a:ext cx="468086" cy="42608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36</xdr:col>
      <xdr:colOff>152400</xdr:colOff>
      <xdr:row>16</xdr:row>
      <xdr:rowOff>152400</xdr:rowOff>
    </xdr:from>
    <xdr:to>
      <xdr:col>37</xdr:col>
      <xdr:colOff>112486</xdr:colOff>
      <xdr:row>19</xdr:row>
      <xdr:rowOff>22225</xdr:rowOff>
    </xdr:to>
    <xdr:sp macro="" textlink="">
      <xdr:nvSpPr>
        <xdr:cNvPr id="81" name="160 Sol"/>
        <xdr:cNvSpPr/>
      </xdr:nvSpPr>
      <xdr:spPr>
        <a:xfrm>
          <a:off x="18470880" y="3078480"/>
          <a:ext cx="463006" cy="41846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36</xdr:col>
      <xdr:colOff>304800</xdr:colOff>
      <xdr:row>17</xdr:row>
      <xdr:rowOff>114300</xdr:rowOff>
    </xdr:from>
    <xdr:to>
      <xdr:col>37</xdr:col>
      <xdr:colOff>264886</xdr:colOff>
      <xdr:row>19</xdr:row>
      <xdr:rowOff>174625</xdr:rowOff>
    </xdr:to>
    <xdr:sp macro="" textlink="">
      <xdr:nvSpPr>
        <xdr:cNvPr id="82" name="161 Sol"/>
        <xdr:cNvSpPr/>
      </xdr:nvSpPr>
      <xdr:spPr>
        <a:xfrm>
          <a:off x="18623280" y="3223260"/>
          <a:ext cx="463006" cy="42608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36</xdr:col>
      <xdr:colOff>457200</xdr:colOff>
      <xdr:row>18</xdr:row>
      <xdr:rowOff>76200</xdr:rowOff>
    </xdr:from>
    <xdr:to>
      <xdr:col>37</xdr:col>
      <xdr:colOff>417286</xdr:colOff>
      <xdr:row>20</xdr:row>
      <xdr:rowOff>136525</xdr:rowOff>
    </xdr:to>
    <xdr:sp macro="" textlink="">
      <xdr:nvSpPr>
        <xdr:cNvPr id="83" name="162 Sol"/>
        <xdr:cNvSpPr/>
      </xdr:nvSpPr>
      <xdr:spPr>
        <a:xfrm>
          <a:off x="18775680" y="3368040"/>
          <a:ext cx="463006" cy="42608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37</xdr:col>
      <xdr:colOff>101600</xdr:colOff>
      <xdr:row>19</xdr:row>
      <xdr:rowOff>38100</xdr:rowOff>
    </xdr:from>
    <xdr:to>
      <xdr:col>38</xdr:col>
      <xdr:colOff>77561</xdr:colOff>
      <xdr:row>20</xdr:row>
      <xdr:rowOff>288925</xdr:rowOff>
    </xdr:to>
    <xdr:sp macro="" textlink="">
      <xdr:nvSpPr>
        <xdr:cNvPr id="84" name="163 Sol"/>
        <xdr:cNvSpPr/>
      </xdr:nvSpPr>
      <xdr:spPr>
        <a:xfrm>
          <a:off x="18923000" y="3512820"/>
          <a:ext cx="433161" cy="43370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37</xdr:col>
      <xdr:colOff>66674</xdr:colOff>
      <xdr:row>16</xdr:row>
      <xdr:rowOff>123825</xdr:rowOff>
    </xdr:from>
    <xdr:to>
      <xdr:col>38</xdr:col>
      <xdr:colOff>31749</xdr:colOff>
      <xdr:row>18</xdr:row>
      <xdr:rowOff>184150</xdr:rowOff>
    </xdr:to>
    <xdr:sp macro="" textlink="">
      <xdr:nvSpPr>
        <xdr:cNvPr id="85" name="164 Sol"/>
        <xdr:cNvSpPr/>
      </xdr:nvSpPr>
      <xdr:spPr>
        <a:xfrm>
          <a:off x="18888074" y="3049905"/>
          <a:ext cx="422275" cy="42608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37</xdr:col>
      <xdr:colOff>219074</xdr:colOff>
      <xdr:row>17</xdr:row>
      <xdr:rowOff>85725</xdr:rowOff>
    </xdr:from>
    <xdr:to>
      <xdr:col>38</xdr:col>
      <xdr:colOff>184149</xdr:colOff>
      <xdr:row>19</xdr:row>
      <xdr:rowOff>146050</xdr:rowOff>
    </xdr:to>
    <xdr:sp macro="" textlink="">
      <xdr:nvSpPr>
        <xdr:cNvPr id="86" name="165 Sol"/>
        <xdr:cNvSpPr/>
      </xdr:nvSpPr>
      <xdr:spPr>
        <a:xfrm>
          <a:off x="19040474" y="3194685"/>
          <a:ext cx="422275" cy="42608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37</xdr:col>
      <xdr:colOff>371474</xdr:colOff>
      <xdr:row>18</xdr:row>
      <xdr:rowOff>47625</xdr:rowOff>
    </xdr:from>
    <xdr:to>
      <xdr:col>38</xdr:col>
      <xdr:colOff>336549</xdr:colOff>
      <xdr:row>20</xdr:row>
      <xdr:rowOff>107950</xdr:rowOff>
    </xdr:to>
    <xdr:sp macro="" textlink="">
      <xdr:nvSpPr>
        <xdr:cNvPr id="87" name="166 Sol"/>
        <xdr:cNvSpPr/>
      </xdr:nvSpPr>
      <xdr:spPr>
        <a:xfrm>
          <a:off x="19192874" y="3339465"/>
          <a:ext cx="422275" cy="42608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38</xdr:col>
      <xdr:colOff>31749</xdr:colOff>
      <xdr:row>19</xdr:row>
      <xdr:rowOff>9525</xdr:rowOff>
    </xdr:from>
    <xdr:to>
      <xdr:col>38</xdr:col>
      <xdr:colOff>488949</xdr:colOff>
      <xdr:row>20</xdr:row>
      <xdr:rowOff>260350</xdr:rowOff>
    </xdr:to>
    <xdr:sp macro="" textlink="">
      <xdr:nvSpPr>
        <xdr:cNvPr id="88" name="167 Sol"/>
        <xdr:cNvSpPr/>
      </xdr:nvSpPr>
      <xdr:spPr>
        <a:xfrm>
          <a:off x="19310349" y="3484245"/>
          <a:ext cx="449580" cy="43370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 editAs="oneCell">
    <xdr:from>
      <xdr:col>37</xdr:col>
      <xdr:colOff>480760</xdr:colOff>
      <xdr:row>15</xdr:row>
      <xdr:rowOff>168939</xdr:rowOff>
    </xdr:from>
    <xdr:to>
      <xdr:col>38</xdr:col>
      <xdr:colOff>407101</xdr:colOff>
      <xdr:row>18</xdr:row>
      <xdr:rowOff>43573</xdr:rowOff>
    </xdr:to>
    <xdr:pic>
      <xdr:nvPicPr>
        <xdr:cNvPr id="89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279300" y="2912139"/>
          <a:ext cx="406401" cy="4232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38</xdr:col>
      <xdr:colOff>141035</xdr:colOff>
      <xdr:row>16</xdr:row>
      <xdr:rowOff>130839</xdr:rowOff>
    </xdr:from>
    <xdr:to>
      <xdr:col>39</xdr:col>
      <xdr:colOff>67376</xdr:colOff>
      <xdr:row>19</xdr:row>
      <xdr:rowOff>5473</xdr:rowOff>
    </xdr:to>
    <xdr:pic>
      <xdr:nvPicPr>
        <xdr:cNvPr id="90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419635" y="3056919"/>
          <a:ext cx="406401" cy="4232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38</xdr:col>
      <xdr:colOff>293435</xdr:colOff>
      <xdr:row>17</xdr:row>
      <xdr:rowOff>92739</xdr:rowOff>
    </xdr:from>
    <xdr:to>
      <xdr:col>39</xdr:col>
      <xdr:colOff>219776</xdr:colOff>
      <xdr:row>19</xdr:row>
      <xdr:rowOff>157873</xdr:rowOff>
    </xdr:to>
    <xdr:pic>
      <xdr:nvPicPr>
        <xdr:cNvPr id="91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572035" y="3201699"/>
          <a:ext cx="406401" cy="43089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38</xdr:col>
      <xdr:colOff>445835</xdr:colOff>
      <xdr:row>18</xdr:row>
      <xdr:rowOff>54639</xdr:rowOff>
    </xdr:from>
    <xdr:to>
      <xdr:col>39</xdr:col>
      <xdr:colOff>372176</xdr:colOff>
      <xdr:row>20</xdr:row>
      <xdr:rowOff>119773</xdr:rowOff>
    </xdr:to>
    <xdr:pic>
      <xdr:nvPicPr>
        <xdr:cNvPr id="92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724435" y="3346479"/>
          <a:ext cx="406401" cy="43089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39</xdr:col>
      <xdr:colOff>106110</xdr:colOff>
      <xdr:row>19</xdr:row>
      <xdr:rowOff>16539</xdr:rowOff>
    </xdr:from>
    <xdr:to>
      <xdr:col>40</xdr:col>
      <xdr:colOff>143576</xdr:colOff>
      <xdr:row>20</xdr:row>
      <xdr:rowOff>272173</xdr:rowOff>
    </xdr:to>
    <xdr:pic>
      <xdr:nvPicPr>
        <xdr:cNvPr id="93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864770" y="3491259"/>
          <a:ext cx="426086" cy="43851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75</xdr:col>
      <xdr:colOff>3175</xdr:colOff>
      <xdr:row>1</xdr:row>
      <xdr:rowOff>53975</xdr:rowOff>
    </xdr:from>
    <xdr:to>
      <xdr:col>75</xdr:col>
      <xdr:colOff>301625</xdr:colOff>
      <xdr:row>2</xdr:row>
      <xdr:rowOff>127000</xdr:rowOff>
    </xdr:to>
    <xdr:sp macro="" textlink="">
      <xdr:nvSpPr>
        <xdr:cNvPr id="94" name="173 Rectángulo"/>
        <xdr:cNvSpPr/>
      </xdr:nvSpPr>
      <xdr:spPr>
        <a:xfrm>
          <a:off x="38674675" y="236855"/>
          <a:ext cx="298450" cy="255905"/>
        </a:xfrm>
        <a:prstGeom prst="rect">
          <a:avLst/>
        </a:prstGeom>
        <a:solidFill>
          <a:schemeClr val="accent6">
            <a:lumMod val="75000"/>
          </a:schemeClr>
        </a:solidFill>
      </xdr:spPr>
      <xdr:style>
        <a:lnRef idx="3">
          <a:schemeClr val="lt1"/>
        </a:lnRef>
        <a:fillRef idx="1">
          <a:schemeClr val="accent6"/>
        </a:fillRef>
        <a:effectRef idx="1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75</xdr:col>
      <xdr:colOff>155575</xdr:colOff>
      <xdr:row>2</xdr:row>
      <xdr:rowOff>15875</xdr:rowOff>
    </xdr:from>
    <xdr:to>
      <xdr:col>76</xdr:col>
      <xdr:colOff>73025</xdr:colOff>
      <xdr:row>3</xdr:row>
      <xdr:rowOff>88900</xdr:rowOff>
    </xdr:to>
    <xdr:sp macro="" textlink="">
      <xdr:nvSpPr>
        <xdr:cNvPr id="95" name="174 Rectángulo"/>
        <xdr:cNvSpPr/>
      </xdr:nvSpPr>
      <xdr:spPr>
        <a:xfrm>
          <a:off x="38827075" y="381635"/>
          <a:ext cx="306070" cy="255905"/>
        </a:xfrm>
        <a:prstGeom prst="rect">
          <a:avLst/>
        </a:prstGeom>
        <a:solidFill>
          <a:schemeClr val="accent6">
            <a:lumMod val="75000"/>
          </a:schemeClr>
        </a:solidFill>
      </xdr:spPr>
      <xdr:style>
        <a:lnRef idx="3">
          <a:schemeClr val="lt1"/>
        </a:lnRef>
        <a:fillRef idx="1">
          <a:schemeClr val="accent6"/>
        </a:fillRef>
        <a:effectRef idx="1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75</xdr:col>
      <xdr:colOff>311150</xdr:colOff>
      <xdr:row>2</xdr:row>
      <xdr:rowOff>158750</xdr:rowOff>
    </xdr:from>
    <xdr:to>
      <xdr:col>76</xdr:col>
      <xdr:colOff>228600</xdr:colOff>
      <xdr:row>4</xdr:row>
      <xdr:rowOff>41275</xdr:rowOff>
    </xdr:to>
    <xdr:sp macro="" textlink="">
      <xdr:nvSpPr>
        <xdr:cNvPr id="96" name="176 Rectángulo"/>
        <xdr:cNvSpPr/>
      </xdr:nvSpPr>
      <xdr:spPr>
        <a:xfrm>
          <a:off x="38982650" y="524510"/>
          <a:ext cx="306070" cy="248285"/>
        </a:xfrm>
        <a:prstGeom prst="rect">
          <a:avLst/>
        </a:prstGeom>
        <a:solidFill>
          <a:schemeClr val="accent6">
            <a:lumMod val="75000"/>
          </a:schemeClr>
        </a:solidFill>
      </xdr:spPr>
      <xdr:style>
        <a:lnRef idx="3">
          <a:schemeClr val="lt1"/>
        </a:lnRef>
        <a:fillRef idx="1">
          <a:schemeClr val="accent6"/>
        </a:fillRef>
        <a:effectRef idx="1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76</xdr:col>
      <xdr:colOff>82550</xdr:colOff>
      <xdr:row>3</xdr:row>
      <xdr:rowOff>120650</xdr:rowOff>
    </xdr:from>
    <xdr:to>
      <xdr:col>77</xdr:col>
      <xdr:colOff>0</xdr:colOff>
      <xdr:row>5</xdr:row>
      <xdr:rowOff>3175</xdr:rowOff>
    </xdr:to>
    <xdr:sp macro="" textlink="">
      <xdr:nvSpPr>
        <xdr:cNvPr id="97" name="177 Rectángulo"/>
        <xdr:cNvSpPr/>
      </xdr:nvSpPr>
      <xdr:spPr>
        <a:xfrm>
          <a:off x="39142670" y="669290"/>
          <a:ext cx="306070" cy="248285"/>
        </a:xfrm>
        <a:prstGeom prst="rect">
          <a:avLst/>
        </a:prstGeom>
        <a:solidFill>
          <a:schemeClr val="accent6">
            <a:lumMod val="75000"/>
          </a:schemeClr>
        </a:solidFill>
      </xdr:spPr>
      <xdr:style>
        <a:lnRef idx="3">
          <a:schemeClr val="lt1"/>
        </a:lnRef>
        <a:fillRef idx="1">
          <a:schemeClr val="accent6"/>
        </a:fillRef>
        <a:effectRef idx="1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76</xdr:col>
      <xdr:colOff>234950</xdr:colOff>
      <xdr:row>4</xdr:row>
      <xdr:rowOff>82550</xdr:rowOff>
    </xdr:from>
    <xdr:to>
      <xdr:col>77</xdr:col>
      <xdr:colOff>152400</xdr:colOff>
      <xdr:row>5</xdr:row>
      <xdr:rowOff>155575</xdr:rowOff>
    </xdr:to>
    <xdr:sp macro="" textlink="">
      <xdr:nvSpPr>
        <xdr:cNvPr id="98" name="178 Rectángulo"/>
        <xdr:cNvSpPr/>
      </xdr:nvSpPr>
      <xdr:spPr>
        <a:xfrm>
          <a:off x="39295070" y="814070"/>
          <a:ext cx="306070" cy="255905"/>
        </a:xfrm>
        <a:prstGeom prst="rect">
          <a:avLst/>
        </a:prstGeom>
        <a:solidFill>
          <a:schemeClr val="accent6">
            <a:lumMod val="75000"/>
          </a:schemeClr>
        </a:solidFill>
      </xdr:spPr>
      <xdr:style>
        <a:lnRef idx="3">
          <a:schemeClr val="lt1"/>
        </a:lnRef>
        <a:fillRef idx="1">
          <a:schemeClr val="accent6"/>
        </a:fillRef>
        <a:effectRef idx="1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77</xdr:col>
      <xdr:colOff>6350</xdr:colOff>
      <xdr:row>5</xdr:row>
      <xdr:rowOff>44450</xdr:rowOff>
    </xdr:from>
    <xdr:to>
      <xdr:col>77</xdr:col>
      <xdr:colOff>304800</xdr:colOff>
      <xdr:row>6</xdr:row>
      <xdr:rowOff>117475</xdr:rowOff>
    </xdr:to>
    <xdr:sp macro="" textlink="">
      <xdr:nvSpPr>
        <xdr:cNvPr id="99" name="179 Rectángulo"/>
        <xdr:cNvSpPr/>
      </xdr:nvSpPr>
      <xdr:spPr>
        <a:xfrm>
          <a:off x="39455090" y="958850"/>
          <a:ext cx="298450" cy="255905"/>
        </a:xfrm>
        <a:prstGeom prst="rect">
          <a:avLst/>
        </a:prstGeom>
        <a:solidFill>
          <a:schemeClr val="accent6">
            <a:lumMod val="75000"/>
          </a:schemeClr>
        </a:solidFill>
      </xdr:spPr>
      <xdr:style>
        <a:lnRef idx="3">
          <a:schemeClr val="lt1"/>
        </a:lnRef>
        <a:fillRef idx="1">
          <a:schemeClr val="accent6"/>
        </a:fillRef>
        <a:effectRef idx="1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74</xdr:col>
      <xdr:colOff>368383</xdr:colOff>
      <xdr:row>5</xdr:row>
      <xdr:rowOff>98755</xdr:rowOff>
    </xdr:from>
    <xdr:to>
      <xdr:col>75</xdr:col>
      <xdr:colOff>319397</xdr:colOff>
      <xdr:row>6</xdr:row>
      <xdr:rowOff>158717</xdr:rowOff>
    </xdr:to>
    <xdr:sp macro="" textlink="">
      <xdr:nvSpPr>
        <xdr:cNvPr id="100" name="181 Triángulo isósceles"/>
        <xdr:cNvSpPr/>
      </xdr:nvSpPr>
      <xdr:spPr>
        <a:xfrm>
          <a:off x="38651263" y="1013155"/>
          <a:ext cx="339634" cy="242842"/>
        </a:xfrm>
        <a:prstGeom prst="triangle">
          <a:avLst/>
        </a:prstGeom>
        <a:solidFill>
          <a:srgbClr val="00B0F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77</xdr:col>
      <xdr:colOff>6350</xdr:colOff>
      <xdr:row>5</xdr:row>
      <xdr:rowOff>44450</xdr:rowOff>
    </xdr:from>
    <xdr:to>
      <xdr:col>77</xdr:col>
      <xdr:colOff>304800</xdr:colOff>
      <xdr:row>6</xdr:row>
      <xdr:rowOff>117475</xdr:rowOff>
    </xdr:to>
    <xdr:sp macro="" textlink="">
      <xdr:nvSpPr>
        <xdr:cNvPr id="101" name="182 Rectángulo"/>
        <xdr:cNvSpPr/>
      </xdr:nvSpPr>
      <xdr:spPr>
        <a:xfrm>
          <a:off x="39455090" y="958850"/>
          <a:ext cx="298450" cy="255905"/>
        </a:xfrm>
        <a:prstGeom prst="rect">
          <a:avLst/>
        </a:prstGeom>
        <a:solidFill>
          <a:schemeClr val="accent6">
            <a:lumMod val="75000"/>
          </a:schemeClr>
        </a:solidFill>
      </xdr:spPr>
      <xdr:style>
        <a:lnRef idx="3">
          <a:schemeClr val="lt1"/>
        </a:lnRef>
        <a:fillRef idx="1">
          <a:schemeClr val="accent6"/>
        </a:fillRef>
        <a:effectRef idx="1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75</xdr:col>
      <xdr:colOff>139783</xdr:colOff>
      <xdr:row>6</xdr:row>
      <xdr:rowOff>60655</xdr:rowOff>
    </xdr:from>
    <xdr:to>
      <xdr:col>76</xdr:col>
      <xdr:colOff>90797</xdr:colOff>
      <xdr:row>7</xdr:row>
      <xdr:rowOff>120617</xdr:rowOff>
    </xdr:to>
    <xdr:sp macro="" textlink="">
      <xdr:nvSpPr>
        <xdr:cNvPr id="102" name="183 Triángulo isósceles"/>
        <xdr:cNvSpPr/>
      </xdr:nvSpPr>
      <xdr:spPr>
        <a:xfrm>
          <a:off x="38811283" y="1157935"/>
          <a:ext cx="339634" cy="242842"/>
        </a:xfrm>
        <a:prstGeom prst="triangle">
          <a:avLst/>
        </a:prstGeom>
        <a:solidFill>
          <a:srgbClr val="00B0F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75</xdr:col>
      <xdr:colOff>292183</xdr:colOff>
      <xdr:row>7</xdr:row>
      <xdr:rowOff>22555</xdr:rowOff>
    </xdr:from>
    <xdr:to>
      <xdr:col>76</xdr:col>
      <xdr:colOff>243197</xdr:colOff>
      <xdr:row>8</xdr:row>
      <xdr:rowOff>82517</xdr:rowOff>
    </xdr:to>
    <xdr:sp macro="" textlink="">
      <xdr:nvSpPr>
        <xdr:cNvPr id="103" name="184 Triángulo isósceles"/>
        <xdr:cNvSpPr/>
      </xdr:nvSpPr>
      <xdr:spPr>
        <a:xfrm>
          <a:off x="38963683" y="1302715"/>
          <a:ext cx="339634" cy="242842"/>
        </a:xfrm>
        <a:prstGeom prst="triangle">
          <a:avLst/>
        </a:prstGeom>
        <a:solidFill>
          <a:srgbClr val="00B0F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76</xdr:col>
      <xdr:colOff>63583</xdr:colOff>
      <xdr:row>7</xdr:row>
      <xdr:rowOff>174955</xdr:rowOff>
    </xdr:from>
    <xdr:to>
      <xdr:col>77</xdr:col>
      <xdr:colOff>14597</xdr:colOff>
      <xdr:row>9</xdr:row>
      <xdr:rowOff>44417</xdr:rowOff>
    </xdr:to>
    <xdr:sp macro="" textlink="">
      <xdr:nvSpPr>
        <xdr:cNvPr id="104" name="185 Triángulo isósceles"/>
        <xdr:cNvSpPr/>
      </xdr:nvSpPr>
      <xdr:spPr>
        <a:xfrm>
          <a:off x="39123703" y="1455115"/>
          <a:ext cx="339634" cy="235222"/>
        </a:xfrm>
        <a:prstGeom prst="triangle">
          <a:avLst/>
        </a:prstGeom>
        <a:solidFill>
          <a:srgbClr val="00B0F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76</xdr:col>
      <xdr:colOff>215983</xdr:colOff>
      <xdr:row>8</xdr:row>
      <xdr:rowOff>136855</xdr:rowOff>
    </xdr:from>
    <xdr:to>
      <xdr:col>77</xdr:col>
      <xdr:colOff>166997</xdr:colOff>
      <xdr:row>10</xdr:row>
      <xdr:rowOff>6317</xdr:rowOff>
    </xdr:to>
    <xdr:sp macro="" textlink="">
      <xdr:nvSpPr>
        <xdr:cNvPr id="105" name="186 Triángulo isósceles"/>
        <xdr:cNvSpPr/>
      </xdr:nvSpPr>
      <xdr:spPr>
        <a:xfrm>
          <a:off x="39276103" y="1599895"/>
          <a:ext cx="339634" cy="235222"/>
        </a:xfrm>
        <a:prstGeom prst="triangle">
          <a:avLst/>
        </a:prstGeom>
        <a:solidFill>
          <a:srgbClr val="00B0F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76</xdr:col>
      <xdr:colOff>368383</xdr:colOff>
      <xdr:row>9</xdr:row>
      <xdr:rowOff>98755</xdr:rowOff>
    </xdr:from>
    <xdr:to>
      <xdr:col>77</xdr:col>
      <xdr:colOff>319397</xdr:colOff>
      <xdr:row>10</xdr:row>
      <xdr:rowOff>158717</xdr:rowOff>
    </xdr:to>
    <xdr:sp macro="" textlink="">
      <xdr:nvSpPr>
        <xdr:cNvPr id="106" name="187 Triángulo isósceles"/>
        <xdr:cNvSpPr/>
      </xdr:nvSpPr>
      <xdr:spPr>
        <a:xfrm>
          <a:off x="39428503" y="1744675"/>
          <a:ext cx="339634" cy="242842"/>
        </a:xfrm>
        <a:prstGeom prst="triangle">
          <a:avLst/>
        </a:prstGeom>
        <a:solidFill>
          <a:srgbClr val="00B0F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74</xdr:col>
      <xdr:colOff>339726</xdr:colOff>
      <xdr:row>10</xdr:row>
      <xdr:rowOff>101600</xdr:rowOff>
    </xdr:from>
    <xdr:to>
      <xdr:col>75</xdr:col>
      <xdr:colOff>288926</xdr:colOff>
      <xdr:row>11</xdr:row>
      <xdr:rowOff>184150</xdr:rowOff>
    </xdr:to>
    <xdr:sp macro="" textlink="">
      <xdr:nvSpPr>
        <xdr:cNvPr id="107" name="188 Elipse"/>
        <xdr:cNvSpPr/>
      </xdr:nvSpPr>
      <xdr:spPr>
        <a:xfrm>
          <a:off x="38622606" y="1930400"/>
          <a:ext cx="337820" cy="265430"/>
        </a:xfrm>
        <a:prstGeom prst="ellipse">
          <a:avLst/>
        </a:prstGeom>
        <a:solidFill>
          <a:srgbClr val="00B05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75</xdr:col>
      <xdr:colOff>111126</xdr:colOff>
      <xdr:row>11</xdr:row>
      <xdr:rowOff>63500</xdr:rowOff>
    </xdr:from>
    <xdr:to>
      <xdr:col>76</xdr:col>
      <xdr:colOff>60326</xdr:colOff>
      <xdr:row>12</xdr:row>
      <xdr:rowOff>146050</xdr:rowOff>
    </xdr:to>
    <xdr:sp macro="" textlink="">
      <xdr:nvSpPr>
        <xdr:cNvPr id="108" name="189 Elipse"/>
        <xdr:cNvSpPr/>
      </xdr:nvSpPr>
      <xdr:spPr>
        <a:xfrm>
          <a:off x="38782626" y="2075180"/>
          <a:ext cx="337820" cy="265430"/>
        </a:xfrm>
        <a:prstGeom prst="ellipse">
          <a:avLst/>
        </a:prstGeom>
        <a:solidFill>
          <a:srgbClr val="00B05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75</xdr:col>
      <xdr:colOff>263526</xdr:colOff>
      <xdr:row>12</xdr:row>
      <xdr:rowOff>25400</xdr:rowOff>
    </xdr:from>
    <xdr:to>
      <xdr:col>76</xdr:col>
      <xdr:colOff>212726</xdr:colOff>
      <xdr:row>13</xdr:row>
      <xdr:rowOff>107950</xdr:rowOff>
    </xdr:to>
    <xdr:sp macro="" textlink="">
      <xdr:nvSpPr>
        <xdr:cNvPr id="109" name="190 Elipse"/>
        <xdr:cNvSpPr/>
      </xdr:nvSpPr>
      <xdr:spPr>
        <a:xfrm>
          <a:off x="38935026" y="2219960"/>
          <a:ext cx="337820" cy="265430"/>
        </a:xfrm>
        <a:prstGeom prst="ellipse">
          <a:avLst/>
        </a:prstGeom>
        <a:solidFill>
          <a:srgbClr val="00B05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76</xdr:col>
      <xdr:colOff>34926</xdr:colOff>
      <xdr:row>12</xdr:row>
      <xdr:rowOff>177800</xdr:rowOff>
    </xdr:from>
    <xdr:to>
      <xdr:col>76</xdr:col>
      <xdr:colOff>365126</xdr:colOff>
      <xdr:row>14</xdr:row>
      <xdr:rowOff>69850</xdr:rowOff>
    </xdr:to>
    <xdr:sp macro="" textlink="">
      <xdr:nvSpPr>
        <xdr:cNvPr id="110" name="191 Elipse"/>
        <xdr:cNvSpPr/>
      </xdr:nvSpPr>
      <xdr:spPr>
        <a:xfrm>
          <a:off x="39095046" y="2372360"/>
          <a:ext cx="330200" cy="257810"/>
        </a:xfrm>
        <a:prstGeom prst="ellipse">
          <a:avLst/>
        </a:prstGeom>
        <a:solidFill>
          <a:srgbClr val="00B05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76</xdr:col>
      <xdr:colOff>187326</xdr:colOff>
      <xdr:row>13</xdr:row>
      <xdr:rowOff>139700</xdr:rowOff>
    </xdr:from>
    <xdr:to>
      <xdr:col>77</xdr:col>
      <xdr:colOff>136526</xdr:colOff>
      <xdr:row>15</xdr:row>
      <xdr:rowOff>31750</xdr:rowOff>
    </xdr:to>
    <xdr:sp macro="" textlink="">
      <xdr:nvSpPr>
        <xdr:cNvPr id="111" name="192 Elipse"/>
        <xdr:cNvSpPr/>
      </xdr:nvSpPr>
      <xdr:spPr>
        <a:xfrm>
          <a:off x="39247446" y="2517140"/>
          <a:ext cx="337820" cy="257810"/>
        </a:xfrm>
        <a:prstGeom prst="ellipse">
          <a:avLst/>
        </a:prstGeom>
        <a:solidFill>
          <a:srgbClr val="00B05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76</xdr:col>
      <xdr:colOff>339726</xdr:colOff>
      <xdr:row>14</xdr:row>
      <xdr:rowOff>101600</xdr:rowOff>
    </xdr:from>
    <xdr:to>
      <xdr:col>77</xdr:col>
      <xdr:colOff>288926</xdr:colOff>
      <xdr:row>15</xdr:row>
      <xdr:rowOff>184150</xdr:rowOff>
    </xdr:to>
    <xdr:sp macro="" textlink="">
      <xdr:nvSpPr>
        <xdr:cNvPr id="112" name="193 Elipse"/>
        <xdr:cNvSpPr/>
      </xdr:nvSpPr>
      <xdr:spPr>
        <a:xfrm>
          <a:off x="39399846" y="2661920"/>
          <a:ext cx="337820" cy="265430"/>
        </a:xfrm>
        <a:prstGeom prst="ellipse">
          <a:avLst/>
        </a:prstGeom>
        <a:solidFill>
          <a:srgbClr val="00B050"/>
        </a:solidFill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es-CL"/>
        </a:p>
      </xdr:txBody>
    </xdr:sp>
    <xdr:clientData/>
  </xdr:twoCellAnchor>
  <xdr:twoCellAnchor>
    <xdr:from>
      <xdr:col>70</xdr:col>
      <xdr:colOff>422274</xdr:colOff>
      <xdr:row>15</xdr:row>
      <xdr:rowOff>161925</xdr:rowOff>
    </xdr:from>
    <xdr:to>
      <xdr:col>71</xdr:col>
      <xdr:colOff>371474</xdr:colOff>
      <xdr:row>18</xdr:row>
      <xdr:rowOff>31750</xdr:rowOff>
    </xdr:to>
    <xdr:sp macro="" textlink="">
      <xdr:nvSpPr>
        <xdr:cNvPr id="113" name="194 Sol"/>
        <xdr:cNvSpPr/>
      </xdr:nvSpPr>
      <xdr:spPr>
        <a:xfrm>
          <a:off x="36807774" y="2905125"/>
          <a:ext cx="452120" cy="41846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69</xdr:col>
      <xdr:colOff>1697553</xdr:colOff>
      <xdr:row>15</xdr:row>
      <xdr:rowOff>178419</xdr:rowOff>
    </xdr:from>
    <xdr:to>
      <xdr:col>70</xdr:col>
      <xdr:colOff>467014</xdr:colOff>
      <xdr:row>18</xdr:row>
      <xdr:rowOff>48244</xdr:rowOff>
    </xdr:to>
    <xdr:sp macro="" textlink="">
      <xdr:nvSpPr>
        <xdr:cNvPr id="114" name="195 Sol"/>
        <xdr:cNvSpPr/>
      </xdr:nvSpPr>
      <xdr:spPr>
        <a:xfrm>
          <a:off x="36383793" y="2921619"/>
          <a:ext cx="468721" cy="41846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 editAs="oneCell">
    <xdr:from>
      <xdr:col>71</xdr:col>
      <xdr:colOff>328360</xdr:colOff>
      <xdr:row>15</xdr:row>
      <xdr:rowOff>16539</xdr:rowOff>
    </xdr:from>
    <xdr:to>
      <xdr:col>72</xdr:col>
      <xdr:colOff>254701</xdr:colOff>
      <xdr:row>17</xdr:row>
      <xdr:rowOff>81673</xdr:rowOff>
    </xdr:to>
    <xdr:pic>
      <xdr:nvPicPr>
        <xdr:cNvPr id="115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216780" y="2759739"/>
          <a:ext cx="429261" cy="43089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70</xdr:col>
      <xdr:colOff>0</xdr:colOff>
      <xdr:row>16</xdr:row>
      <xdr:rowOff>0</xdr:rowOff>
    </xdr:from>
    <xdr:to>
      <xdr:col>70</xdr:col>
      <xdr:colOff>468086</xdr:colOff>
      <xdr:row>18</xdr:row>
      <xdr:rowOff>60325</xdr:rowOff>
    </xdr:to>
    <xdr:sp macro="" textlink="">
      <xdr:nvSpPr>
        <xdr:cNvPr id="116" name="197 Sol"/>
        <xdr:cNvSpPr/>
      </xdr:nvSpPr>
      <xdr:spPr>
        <a:xfrm>
          <a:off x="36385500" y="2926080"/>
          <a:ext cx="468086" cy="42608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70</xdr:col>
      <xdr:colOff>152400</xdr:colOff>
      <xdr:row>16</xdr:row>
      <xdr:rowOff>152400</xdr:rowOff>
    </xdr:from>
    <xdr:to>
      <xdr:col>71</xdr:col>
      <xdr:colOff>112486</xdr:colOff>
      <xdr:row>19</xdr:row>
      <xdr:rowOff>22225</xdr:rowOff>
    </xdr:to>
    <xdr:sp macro="" textlink="">
      <xdr:nvSpPr>
        <xdr:cNvPr id="117" name="198 Sol"/>
        <xdr:cNvSpPr/>
      </xdr:nvSpPr>
      <xdr:spPr>
        <a:xfrm>
          <a:off x="36537900" y="3078480"/>
          <a:ext cx="463006" cy="41846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70</xdr:col>
      <xdr:colOff>304800</xdr:colOff>
      <xdr:row>17</xdr:row>
      <xdr:rowOff>114300</xdr:rowOff>
    </xdr:from>
    <xdr:to>
      <xdr:col>71</xdr:col>
      <xdr:colOff>264886</xdr:colOff>
      <xdr:row>19</xdr:row>
      <xdr:rowOff>174625</xdr:rowOff>
    </xdr:to>
    <xdr:sp macro="" textlink="">
      <xdr:nvSpPr>
        <xdr:cNvPr id="118" name="199 Sol"/>
        <xdr:cNvSpPr/>
      </xdr:nvSpPr>
      <xdr:spPr>
        <a:xfrm>
          <a:off x="36690300" y="3223260"/>
          <a:ext cx="463006" cy="42608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70</xdr:col>
      <xdr:colOff>457200</xdr:colOff>
      <xdr:row>18</xdr:row>
      <xdr:rowOff>76200</xdr:rowOff>
    </xdr:from>
    <xdr:to>
      <xdr:col>71</xdr:col>
      <xdr:colOff>417286</xdr:colOff>
      <xdr:row>20</xdr:row>
      <xdr:rowOff>136525</xdr:rowOff>
    </xdr:to>
    <xdr:sp macro="" textlink="">
      <xdr:nvSpPr>
        <xdr:cNvPr id="119" name="200 Sol"/>
        <xdr:cNvSpPr/>
      </xdr:nvSpPr>
      <xdr:spPr>
        <a:xfrm>
          <a:off x="36842700" y="3368040"/>
          <a:ext cx="463006" cy="42608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71</xdr:col>
      <xdr:colOff>101600</xdr:colOff>
      <xdr:row>19</xdr:row>
      <xdr:rowOff>38100</xdr:rowOff>
    </xdr:from>
    <xdr:to>
      <xdr:col>72</xdr:col>
      <xdr:colOff>77561</xdr:colOff>
      <xdr:row>20</xdr:row>
      <xdr:rowOff>288925</xdr:rowOff>
    </xdr:to>
    <xdr:sp macro="" textlink="">
      <xdr:nvSpPr>
        <xdr:cNvPr id="120" name="201 Sol"/>
        <xdr:cNvSpPr/>
      </xdr:nvSpPr>
      <xdr:spPr>
        <a:xfrm>
          <a:off x="36990020" y="3512820"/>
          <a:ext cx="478881" cy="43370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71</xdr:col>
      <xdr:colOff>66674</xdr:colOff>
      <xdr:row>16</xdr:row>
      <xdr:rowOff>123825</xdr:rowOff>
    </xdr:from>
    <xdr:to>
      <xdr:col>72</xdr:col>
      <xdr:colOff>31749</xdr:colOff>
      <xdr:row>18</xdr:row>
      <xdr:rowOff>184150</xdr:rowOff>
    </xdr:to>
    <xdr:sp macro="" textlink="">
      <xdr:nvSpPr>
        <xdr:cNvPr id="121" name="202 Sol"/>
        <xdr:cNvSpPr/>
      </xdr:nvSpPr>
      <xdr:spPr>
        <a:xfrm>
          <a:off x="36955094" y="3049905"/>
          <a:ext cx="467995" cy="42608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71</xdr:col>
      <xdr:colOff>219074</xdr:colOff>
      <xdr:row>17</xdr:row>
      <xdr:rowOff>85725</xdr:rowOff>
    </xdr:from>
    <xdr:to>
      <xdr:col>72</xdr:col>
      <xdr:colOff>184149</xdr:colOff>
      <xdr:row>19</xdr:row>
      <xdr:rowOff>146050</xdr:rowOff>
    </xdr:to>
    <xdr:sp macro="" textlink="">
      <xdr:nvSpPr>
        <xdr:cNvPr id="122" name="203 Sol"/>
        <xdr:cNvSpPr/>
      </xdr:nvSpPr>
      <xdr:spPr>
        <a:xfrm>
          <a:off x="37107494" y="3194685"/>
          <a:ext cx="467995" cy="42608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71</xdr:col>
      <xdr:colOff>371474</xdr:colOff>
      <xdr:row>18</xdr:row>
      <xdr:rowOff>47625</xdr:rowOff>
    </xdr:from>
    <xdr:to>
      <xdr:col>72</xdr:col>
      <xdr:colOff>336549</xdr:colOff>
      <xdr:row>20</xdr:row>
      <xdr:rowOff>107950</xdr:rowOff>
    </xdr:to>
    <xdr:sp macro="" textlink="">
      <xdr:nvSpPr>
        <xdr:cNvPr id="123" name="204 Sol"/>
        <xdr:cNvSpPr/>
      </xdr:nvSpPr>
      <xdr:spPr>
        <a:xfrm>
          <a:off x="37259894" y="3339465"/>
          <a:ext cx="467995" cy="42608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>
    <xdr:from>
      <xdr:col>72</xdr:col>
      <xdr:colOff>31749</xdr:colOff>
      <xdr:row>19</xdr:row>
      <xdr:rowOff>9525</xdr:rowOff>
    </xdr:from>
    <xdr:to>
      <xdr:col>72</xdr:col>
      <xdr:colOff>488949</xdr:colOff>
      <xdr:row>20</xdr:row>
      <xdr:rowOff>260350</xdr:rowOff>
    </xdr:to>
    <xdr:sp macro="" textlink="">
      <xdr:nvSpPr>
        <xdr:cNvPr id="124" name="205 Sol"/>
        <xdr:cNvSpPr/>
      </xdr:nvSpPr>
      <xdr:spPr>
        <a:xfrm>
          <a:off x="37423089" y="3484245"/>
          <a:ext cx="457200" cy="433705"/>
        </a:xfrm>
        <a:prstGeom prst="sun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CL"/>
        </a:p>
      </xdr:txBody>
    </xdr:sp>
    <xdr:clientData/>
  </xdr:twoCellAnchor>
  <xdr:twoCellAnchor editAs="oneCell">
    <xdr:from>
      <xdr:col>71</xdr:col>
      <xdr:colOff>480760</xdr:colOff>
      <xdr:row>15</xdr:row>
      <xdr:rowOff>168939</xdr:rowOff>
    </xdr:from>
    <xdr:to>
      <xdr:col>72</xdr:col>
      <xdr:colOff>407101</xdr:colOff>
      <xdr:row>18</xdr:row>
      <xdr:rowOff>43573</xdr:rowOff>
    </xdr:to>
    <xdr:pic>
      <xdr:nvPicPr>
        <xdr:cNvPr id="125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369180" y="2912139"/>
          <a:ext cx="429261" cy="4232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72</xdr:col>
      <xdr:colOff>141035</xdr:colOff>
      <xdr:row>16</xdr:row>
      <xdr:rowOff>130839</xdr:rowOff>
    </xdr:from>
    <xdr:to>
      <xdr:col>73</xdr:col>
      <xdr:colOff>67376</xdr:colOff>
      <xdr:row>19</xdr:row>
      <xdr:rowOff>5473</xdr:rowOff>
    </xdr:to>
    <xdr:pic>
      <xdr:nvPicPr>
        <xdr:cNvPr id="126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532375" y="3056919"/>
          <a:ext cx="429261" cy="4232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72</xdr:col>
      <xdr:colOff>293435</xdr:colOff>
      <xdr:row>17</xdr:row>
      <xdr:rowOff>92739</xdr:rowOff>
    </xdr:from>
    <xdr:to>
      <xdr:col>73</xdr:col>
      <xdr:colOff>219776</xdr:colOff>
      <xdr:row>19</xdr:row>
      <xdr:rowOff>157873</xdr:rowOff>
    </xdr:to>
    <xdr:pic>
      <xdr:nvPicPr>
        <xdr:cNvPr id="127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684775" y="3201699"/>
          <a:ext cx="429261" cy="43089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72</xdr:col>
      <xdr:colOff>445835</xdr:colOff>
      <xdr:row>18</xdr:row>
      <xdr:rowOff>54639</xdr:rowOff>
    </xdr:from>
    <xdr:to>
      <xdr:col>73</xdr:col>
      <xdr:colOff>372176</xdr:colOff>
      <xdr:row>20</xdr:row>
      <xdr:rowOff>119773</xdr:rowOff>
    </xdr:to>
    <xdr:pic>
      <xdr:nvPicPr>
        <xdr:cNvPr id="128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837175" y="3346479"/>
          <a:ext cx="429261" cy="43089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73</xdr:col>
      <xdr:colOff>106110</xdr:colOff>
      <xdr:row>19</xdr:row>
      <xdr:rowOff>16539</xdr:rowOff>
    </xdr:from>
    <xdr:to>
      <xdr:col>74</xdr:col>
      <xdr:colOff>143576</xdr:colOff>
      <xdr:row>20</xdr:row>
      <xdr:rowOff>272173</xdr:rowOff>
    </xdr:to>
    <xdr:pic>
      <xdr:nvPicPr>
        <xdr:cNvPr id="129" name="Picture 6" descr="Resultado de imagen para guardia seguridad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backgroundRemoval t="10000" b="94688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000370" y="3491259"/>
          <a:ext cx="426086" cy="43851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36</xdr:col>
      <xdr:colOff>34636</xdr:colOff>
      <xdr:row>6</xdr:row>
      <xdr:rowOff>69273</xdr:rowOff>
    </xdr:from>
    <xdr:to>
      <xdr:col>38</xdr:col>
      <xdr:colOff>120319</xdr:colOff>
      <xdr:row>7</xdr:row>
      <xdr:rowOff>169064</xdr:rowOff>
    </xdr:to>
    <xdr:pic>
      <xdr:nvPicPr>
        <xdr:cNvPr id="130" name="175 Imagen" descr="CAMION SIN BORDE.png"/>
        <xdr:cNvPicPr>
          <a:picLocks noChangeAspect="1"/>
        </xdr:cNvPicPr>
      </xdr:nvPicPr>
      <xdr:blipFill>
        <a:blip xmlns:r="http://schemas.openxmlformats.org/officeDocument/2006/relationships" r:embed="rId15" cstate="print"/>
        <a:stretch>
          <a:fillRect/>
        </a:stretch>
      </xdr:blipFill>
      <xdr:spPr>
        <a:xfrm>
          <a:off x="17855045" y="1212273"/>
          <a:ext cx="1020865" cy="290291"/>
        </a:xfrm>
        <a:prstGeom prst="rect">
          <a:avLst/>
        </a:prstGeom>
      </xdr:spPr>
    </xdr:pic>
    <xdr:clientData/>
  </xdr:twoCellAnchor>
  <xdr:twoCellAnchor editAs="oneCell">
    <xdr:from>
      <xdr:col>70</xdr:col>
      <xdr:colOff>103909</xdr:colOff>
      <xdr:row>5</xdr:row>
      <xdr:rowOff>173182</xdr:rowOff>
    </xdr:from>
    <xdr:to>
      <xdr:col>72</xdr:col>
      <xdr:colOff>154956</xdr:colOff>
      <xdr:row>7</xdr:row>
      <xdr:rowOff>82473</xdr:rowOff>
    </xdr:to>
    <xdr:pic>
      <xdr:nvPicPr>
        <xdr:cNvPr id="131" name="180 Imagen" descr="CAMION SIN BORDE.png"/>
        <xdr:cNvPicPr>
          <a:picLocks noChangeAspect="1"/>
        </xdr:cNvPicPr>
      </xdr:nvPicPr>
      <xdr:blipFill>
        <a:blip xmlns:r="http://schemas.openxmlformats.org/officeDocument/2006/relationships" r:embed="rId15" cstate="print"/>
        <a:stretch>
          <a:fillRect/>
        </a:stretch>
      </xdr:blipFill>
      <xdr:spPr>
        <a:xfrm>
          <a:off x="35536909" y="1125682"/>
          <a:ext cx="1020865" cy="290291"/>
        </a:xfrm>
        <a:prstGeom prst="rect">
          <a:avLst/>
        </a:prstGeom>
      </xdr:spPr>
    </xdr:pic>
    <xdr:clientData/>
  </xdr:twoCellAnchor>
  <xdr:twoCellAnchor editAs="oneCell">
    <xdr:from>
      <xdr:col>36</xdr:col>
      <xdr:colOff>86591</xdr:colOff>
      <xdr:row>13</xdr:row>
      <xdr:rowOff>34636</xdr:rowOff>
    </xdr:from>
    <xdr:to>
      <xdr:col>38</xdr:col>
      <xdr:colOff>197138</xdr:colOff>
      <xdr:row>15</xdr:row>
      <xdr:rowOff>154635</xdr:rowOff>
    </xdr:to>
    <xdr:pic>
      <xdr:nvPicPr>
        <xdr:cNvPr id="132" name="211 Imagen" descr="CAMION SOYA.png"/>
        <xdr:cNvPicPr>
          <a:picLocks noChangeAspect="1"/>
        </xdr:cNvPicPr>
      </xdr:nvPicPr>
      <xdr:blipFill>
        <a:blip xmlns:r="http://schemas.openxmlformats.org/officeDocument/2006/relationships" r:embed="rId13" cstate="print"/>
        <a:stretch>
          <a:fillRect/>
        </a:stretch>
      </xdr:blipFill>
      <xdr:spPr>
        <a:xfrm>
          <a:off x="17907000" y="2511136"/>
          <a:ext cx="1045729" cy="500999"/>
        </a:xfrm>
        <a:prstGeom prst="rect">
          <a:avLst/>
        </a:prstGeom>
      </xdr:spPr>
    </xdr:pic>
    <xdr:clientData/>
  </xdr:twoCellAnchor>
  <xdr:twoCellAnchor editAs="oneCell">
    <xdr:from>
      <xdr:col>70</xdr:col>
      <xdr:colOff>121227</xdr:colOff>
      <xdr:row>13</xdr:row>
      <xdr:rowOff>69273</xdr:rowOff>
    </xdr:from>
    <xdr:to>
      <xdr:col>72</xdr:col>
      <xdr:colOff>197138</xdr:colOff>
      <xdr:row>15</xdr:row>
      <xdr:rowOff>189272</xdr:rowOff>
    </xdr:to>
    <xdr:pic>
      <xdr:nvPicPr>
        <xdr:cNvPr id="133" name="212 Imagen" descr="CAMION SOYA.png"/>
        <xdr:cNvPicPr>
          <a:picLocks noChangeAspect="1"/>
        </xdr:cNvPicPr>
      </xdr:nvPicPr>
      <xdr:blipFill>
        <a:blip xmlns:r="http://schemas.openxmlformats.org/officeDocument/2006/relationships" r:embed="rId13" cstate="print"/>
        <a:stretch>
          <a:fillRect/>
        </a:stretch>
      </xdr:blipFill>
      <xdr:spPr>
        <a:xfrm>
          <a:off x="35554227" y="2545773"/>
          <a:ext cx="1045729" cy="50099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8.bin"/><Relationship Id="rId13" Type="http://schemas.openxmlformats.org/officeDocument/2006/relationships/printerSettings" Target="../printerSettings/printerSettings13.bin"/><Relationship Id="rId18" Type="http://schemas.openxmlformats.org/officeDocument/2006/relationships/printerSettings" Target="../printerSettings/printerSettings18.bin"/><Relationship Id="rId3" Type="http://schemas.openxmlformats.org/officeDocument/2006/relationships/printerSettings" Target="../printerSettings/printerSettings3.bin"/><Relationship Id="rId21" Type="http://schemas.openxmlformats.org/officeDocument/2006/relationships/comments" Target="../comments1.xml"/><Relationship Id="rId7" Type="http://schemas.openxmlformats.org/officeDocument/2006/relationships/printerSettings" Target="../printerSettings/printerSettings7.bin"/><Relationship Id="rId12" Type="http://schemas.openxmlformats.org/officeDocument/2006/relationships/printerSettings" Target="../printerSettings/printerSettings12.bin"/><Relationship Id="rId17" Type="http://schemas.openxmlformats.org/officeDocument/2006/relationships/printerSettings" Target="../printerSettings/printerSettings17.bin"/><Relationship Id="rId2" Type="http://schemas.openxmlformats.org/officeDocument/2006/relationships/printerSettings" Target="../printerSettings/printerSettings2.bin"/><Relationship Id="rId16" Type="http://schemas.openxmlformats.org/officeDocument/2006/relationships/printerSettings" Target="../printerSettings/printerSettings16.bin"/><Relationship Id="rId20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6" Type="http://schemas.openxmlformats.org/officeDocument/2006/relationships/printerSettings" Target="../printerSettings/printerSettings6.bin"/><Relationship Id="rId11" Type="http://schemas.openxmlformats.org/officeDocument/2006/relationships/printerSettings" Target="../printerSettings/printerSettings11.bin"/><Relationship Id="rId5" Type="http://schemas.openxmlformats.org/officeDocument/2006/relationships/printerSettings" Target="../printerSettings/printerSettings5.bin"/><Relationship Id="rId15" Type="http://schemas.openxmlformats.org/officeDocument/2006/relationships/printerSettings" Target="../printerSettings/printerSettings15.bin"/><Relationship Id="rId10" Type="http://schemas.openxmlformats.org/officeDocument/2006/relationships/printerSettings" Target="../printerSettings/printerSettings10.bin"/><Relationship Id="rId19" Type="http://schemas.openxmlformats.org/officeDocument/2006/relationships/drawing" Target="../drawings/drawing1.xml"/><Relationship Id="rId4" Type="http://schemas.openxmlformats.org/officeDocument/2006/relationships/printerSettings" Target="../printerSettings/printerSettings4.bin"/><Relationship Id="rId9" Type="http://schemas.openxmlformats.org/officeDocument/2006/relationships/printerSettings" Target="../printerSettings/printerSettings9.bin"/><Relationship Id="rId14" Type="http://schemas.openxmlformats.org/officeDocument/2006/relationships/printerSettings" Target="../printerSettings/printerSettings14.bin"/></Relationships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6.bin"/><Relationship Id="rId13" Type="http://schemas.openxmlformats.org/officeDocument/2006/relationships/printerSettings" Target="../printerSettings/printerSettings31.bin"/><Relationship Id="rId18" Type="http://schemas.openxmlformats.org/officeDocument/2006/relationships/printerSettings" Target="../printerSettings/printerSettings36.bin"/><Relationship Id="rId3" Type="http://schemas.openxmlformats.org/officeDocument/2006/relationships/printerSettings" Target="../printerSettings/printerSettings21.bin"/><Relationship Id="rId21" Type="http://schemas.openxmlformats.org/officeDocument/2006/relationships/comments" Target="../comments2.xml"/><Relationship Id="rId7" Type="http://schemas.openxmlformats.org/officeDocument/2006/relationships/printerSettings" Target="../printerSettings/printerSettings25.bin"/><Relationship Id="rId12" Type="http://schemas.openxmlformats.org/officeDocument/2006/relationships/printerSettings" Target="../printerSettings/printerSettings30.bin"/><Relationship Id="rId17" Type="http://schemas.openxmlformats.org/officeDocument/2006/relationships/printerSettings" Target="../printerSettings/printerSettings35.bin"/><Relationship Id="rId2" Type="http://schemas.openxmlformats.org/officeDocument/2006/relationships/printerSettings" Target="../printerSettings/printerSettings20.bin"/><Relationship Id="rId16" Type="http://schemas.openxmlformats.org/officeDocument/2006/relationships/printerSettings" Target="../printerSettings/printerSettings34.bin"/><Relationship Id="rId20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19.bin"/><Relationship Id="rId6" Type="http://schemas.openxmlformats.org/officeDocument/2006/relationships/printerSettings" Target="../printerSettings/printerSettings24.bin"/><Relationship Id="rId11" Type="http://schemas.openxmlformats.org/officeDocument/2006/relationships/printerSettings" Target="../printerSettings/printerSettings29.bin"/><Relationship Id="rId5" Type="http://schemas.openxmlformats.org/officeDocument/2006/relationships/printerSettings" Target="../printerSettings/printerSettings23.bin"/><Relationship Id="rId15" Type="http://schemas.openxmlformats.org/officeDocument/2006/relationships/printerSettings" Target="../printerSettings/printerSettings33.bin"/><Relationship Id="rId10" Type="http://schemas.openxmlformats.org/officeDocument/2006/relationships/printerSettings" Target="../printerSettings/printerSettings28.bin"/><Relationship Id="rId19" Type="http://schemas.openxmlformats.org/officeDocument/2006/relationships/drawing" Target="../drawings/drawing2.xml"/><Relationship Id="rId4" Type="http://schemas.openxmlformats.org/officeDocument/2006/relationships/printerSettings" Target="../printerSettings/printerSettings22.bin"/><Relationship Id="rId9" Type="http://schemas.openxmlformats.org/officeDocument/2006/relationships/printerSettings" Target="../printerSettings/printerSettings27.bin"/><Relationship Id="rId14" Type="http://schemas.openxmlformats.org/officeDocument/2006/relationships/printerSettings" Target="../printerSettings/printerSettings32.bin"/></Relationships>
</file>

<file path=xl/worksheets/_rels/sheet3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44.bin"/><Relationship Id="rId13" Type="http://schemas.openxmlformats.org/officeDocument/2006/relationships/printerSettings" Target="../printerSettings/printerSettings49.bin"/><Relationship Id="rId18" Type="http://schemas.openxmlformats.org/officeDocument/2006/relationships/printerSettings" Target="../printerSettings/printerSettings54.bin"/><Relationship Id="rId3" Type="http://schemas.openxmlformats.org/officeDocument/2006/relationships/printerSettings" Target="../printerSettings/printerSettings39.bin"/><Relationship Id="rId21" Type="http://schemas.openxmlformats.org/officeDocument/2006/relationships/printerSettings" Target="../printerSettings/printerSettings57.bin"/><Relationship Id="rId7" Type="http://schemas.openxmlformats.org/officeDocument/2006/relationships/printerSettings" Target="../printerSettings/printerSettings43.bin"/><Relationship Id="rId12" Type="http://schemas.openxmlformats.org/officeDocument/2006/relationships/printerSettings" Target="../printerSettings/printerSettings48.bin"/><Relationship Id="rId17" Type="http://schemas.openxmlformats.org/officeDocument/2006/relationships/printerSettings" Target="../printerSettings/printerSettings53.bin"/><Relationship Id="rId25" Type="http://schemas.openxmlformats.org/officeDocument/2006/relationships/comments" Target="../comments3.xml"/><Relationship Id="rId2" Type="http://schemas.openxmlformats.org/officeDocument/2006/relationships/printerSettings" Target="../printerSettings/printerSettings38.bin"/><Relationship Id="rId16" Type="http://schemas.openxmlformats.org/officeDocument/2006/relationships/printerSettings" Target="../printerSettings/printerSettings52.bin"/><Relationship Id="rId20" Type="http://schemas.openxmlformats.org/officeDocument/2006/relationships/printerSettings" Target="../printerSettings/printerSettings56.bin"/><Relationship Id="rId1" Type="http://schemas.openxmlformats.org/officeDocument/2006/relationships/printerSettings" Target="../printerSettings/printerSettings37.bin"/><Relationship Id="rId6" Type="http://schemas.openxmlformats.org/officeDocument/2006/relationships/printerSettings" Target="../printerSettings/printerSettings42.bin"/><Relationship Id="rId11" Type="http://schemas.openxmlformats.org/officeDocument/2006/relationships/printerSettings" Target="../printerSettings/printerSettings47.bin"/><Relationship Id="rId24" Type="http://schemas.openxmlformats.org/officeDocument/2006/relationships/vmlDrawing" Target="../drawings/vmlDrawing3.vml"/><Relationship Id="rId5" Type="http://schemas.openxmlformats.org/officeDocument/2006/relationships/printerSettings" Target="../printerSettings/printerSettings41.bin"/><Relationship Id="rId15" Type="http://schemas.openxmlformats.org/officeDocument/2006/relationships/printerSettings" Target="../printerSettings/printerSettings51.bin"/><Relationship Id="rId23" Type="http://schemas.openxmlformats.org/officeDocument/2006/relationships/drawing" Target="../drawings/drawing3.xml"/><Relationship Id="rId10" Type="http://schemas.openxmlformats.org/officeDocument/2006/relationships/printerSettings" Target="../printerSettings/printerSettings46.bin"/><Relationship Id="rId19" Type="http://schemas.openxmlformats.org/officeDocument/2006/relationships/printerSettings" Target="../printerSettings/printerSettings55.bin"/><Relationship Id="rId4" Type="http://schemas.openxmlformats.org/officeDocument/2006/relationships/printerSettings" Target="../printerSettings/printerSettings40.bin"/><Relationship Id="rId9" Type="http://schemas.openxmlformats.org/officeDocument/2006/relationships/printerSettings" Target="../printerSettings/printerSettings45.bin"/><Relationship Id="rId14" Type="http://schemas.openxmlformats.org/officeDocument/2006/relationships/printerSettings" Target="../printerSettings/printerSettings50.bin"/><Relationship Id="rId22" Type="http://schemas.openxmlformats.org/officeDocument/2006/relationships/printerSettings" Target="../printerSettings/printerSettings58.bin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66.bin"/><Relationship Id="rId13" Type="http://schemas.openxmlformats.org/officeDocument/2006/relationships/printerSettings" Target="../printerSettings/printerSettings71.bin"/><Relationship Id="rId18" Type="http://schemas.openxmlformats.org/officeDocument/2006/relationships/comments" Target="../comments4.xml"/><Relationship Id="rId3" Type="http://schemas.openxmlformats.org/officeDocument/2006/relationships/printerSettings" Target="../printerSettings/printerSettings61.bin"/><Relationship Id="rId7" Type="http://schemas.openxmlformats.org/officeDocument/2006/relationships/printerSettings" Target="../printerSettings/printerSettings65.bin"/><Relationship Id="rId12" Type="http://schemas.openxmlformats.org/officeDocument/2006/relationships/printerSettings" Target="../printerSettings/printerSettings70.bin"/><Relationship Id="rId17" Type="http://schemas.openxmlformats.org/officeDocument/2006/relationships/vmlDrawing" Target="../drawings/vmlDrawing4.vml"/><Relationship Id="rId2" Type="http://schemas.openxmlformats.org/officeDocument/2006/relationships/printerSettings" Target="../printerSettings/printerSettings60.bin"/><Relationship Id="rId16" Type="http://schemas.openxmlformats.org/officeDocument/2006/relationships/drawing" Target="../drawings/drawing4.xml"/><Relationship Id="rId1" Type="http://schemas.openxmlformats.org/officeDocument/2006/relationships/printerSettings" Target="../printerSettings/printerSettings59.bin"/><Relationship Id="rId6" Type="http://schemas.openxmlformats.org/officeDocument/2006/relationships/printerSettings" Target="../printerSettings/printerSettings64.bin"/><Relationship Id="rId11" Type="http://schemas.openxmlformats.org/officeDocument/2006/relationships/printerSettings" Target="../printerSettings/printerSettings69.bin"/><Relationship Id="rId5" Type="http://schemas.openxmlformats.org/officeDocument/2006/relationships/printerSettings" Target="../printerSettings/printerSettings63.bin"/><Relationship Id="rId15" Type="http://schemas.openxmlformats.org/officeDocument/2006/relationships/printerSettings" Target="../printerSettings/printerSettings73.bin"/><Relationship Id="rId10" Type="http://schemas.openxmlformats.org/officeDocument/2006/relationships/printerSettings" Target="../printerSettings/printerSettings68.bin"/><Relationship Id="rId4" Type="http://schemas.openxmlformats.org/officeDocument/2006/relationships/printerSettings" Target="../printerSettings/printerSettings62.bin"/><Relationship Id="rId9" Type="http://schemas.openxmlformats.org/officeDocument/2006/relationships/printerSettings" Target="../printerSettings/printerSettings67.bin"/><Relationship Id="rId14" Type="http://schemas.openxmlformats.org/officeDocument/2006/relationships/printerSettings" Target="../printerSettings/printerSettings72.bin"/></Relationships>
</file>

<file path=xl/worksheets/_rels/sheet5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81.bin"/><Relationship Id="rId13" Type="http://schemas.openxmlformats.org/officeDocument/2006/relationships/printerSettings" Target="../printerSettings/printerSettings86.bin"/><Relationship Id="rId18" Type="http://schemas.openxmlformats.org/officeDocument/2006/relationships/comments" Target="../comments5.xml"/><Relationship Id="rId3" Type="http://schemas.openxmlformats.org/officeDocument/2006/relationships/printerSettings" Target="../printerSettings/printerSettings76.bin"/><Relationship Id="rId7" Type="http://schemas.openxmlformats.org/officeDocument/2006/relationships/printerSettings" Target="../printerSettings/printerSettings80.bin"/><Relationship Id="rId12" Type="http://schemas.openxmlformats.org/officeDocument/2006/relationships/printerSettings" Target="../printerSettings/printerSettings85.bin"/><Relationship Id="rId17" Type="http://schemas.openxmlformats.org/officeDocument/2006/relationships/vmlDrawing" Target="../drawings/vmlDrawing5.vml"/><Relationship Id="rId2" Type="http://schemas.openxmlformats.org/officeDocument/2006/relationships/printerSettings" Target="../printerSettings/printerSettings75.bin"/><Relationship Id="rId16" Type="http://schemas.openxmlformats.org/officeDocument/2006/relationships/drawing" Target="../drawings/drawing5.xml"/><Relationship Id="rId1" Type="http://schemas.openxmlformats.org/officeDocument/2006/relationships/printerSettings" Target="../printerSettings/printerSettings74.bin"/><Relationship Id="rId6" Type="http://schemas.openxmlformats.org/officeDocument/2006/relationships/printerSettings" Target="../printerSettings/printerSettings79.bin"/><Relationship Id="rId11" Type="http://schemas.openxmlformats.org/officeDocument/2006/relationships/printerSettings" Target="../printerSettings/printerSettings84.bin"/><Relationship Id="rId5" Type="http://schemas.openxmlformats.org/officeDocument/2006/relationships/printerSettings" Target="../printerSettings/printerSettings78.bin"/><Relationship Id="rId15" Type="http://schemas.openxmlformats.org/officeDocument/2006/relationships/printerSettings" Target="../printerSettings/printerSettings88.bin"/><Relationship Id="rId10" Type="http://schemas.openxmlformats.org/officeDocument/2006/relationships/printerSettings" Target="../printerSettings/printerSettings83.bin"/><Relationship Id="rId4" Type="http://schemas.openxmlformats.org/officeDocument/2006/relationships/printerSettings" Target="../printerSettings/printerSettings77.bin"/><Relationship Id="rId9" Type="http://schemas.openxmlformats.org/officeDocument/2006/relationships/printerSettings" Target="../printerSettings/printerSettings82.bin"/><Relationship Id="rId14" Type="http://schemas.openxmlformats.org/officeDocument/2006/relationships/printerSettings" Target="../printerSettings/printerSettings87.bin"/></Relationships>
</file>

<file path=xl/worksheets/_rels/sheet6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96.bin"/><Relationship Id="rId13" Type="http://schemas.openxmlformats.org/officeDocument/2006/relationships/printerSettings" Target="../printerSettings/printerSettings101.bin"/><Relationship Id="rId18" Type="http://schemas.openxmlformats.org/officeDocument/2006/relationships/comments" Target="../comments6.xml"/><Relationship Id="rId3" Type="http://schemas.openxmlformats.org/officeDocument/2006/relationships/printerSettings" Target="../printerSettings/printerSettings91.bin"/><Relationship Id="rId7" Type="http://schemas.openxmlformats.org/officeDocument/2006/relationships/printerSettings" Target="../printerSettings/printerSettings95.bin"/><Relationship Id="rId12" Type="http://schemas.openxmlformats.org/officeDocument/2006/relationships/printerSettings" Target="../printerSettings/printerSettings100.bin"/><Relationship Id="rId17" Type="http://schemas.openxmlformats.org/officeDocument/2006/relationships/vmlDrawing" Target="../drawings/vmlDrawing6.vml"/><Relationship Id="rId2" Type="http://schemas.openxmlformats.org/officeDocument/2006/relationships/printerSettings" Target="../printerSettings/printerSettings90.bin"/><Relationship Id="rId16" Type="http://schemas.openxmlformats.org/officeDocument/2006/relationships/drawing" Target="../drawings/drawing6.xml"/><Relationship Id="rId1" Type="http://schemas.openxmlformats.org/officeDocument/2006/relationships/printerSettings" Target="../printerSettings/printerSettings89.bin"/><Relationship Id="rId6" Type="http://schemas.openxmlformats.org/officeDocument/2006/relationships/printerSettings" Target="../printerSettings/printerSettings94.bin"/><Relationship Id="rId11" Type="http://schemas.openxmlformats.org/officeDocument/2006/relationships/printerSettings" Target="../printerSettings/printerSettings99.bin"/><Relationship Id="rId5" Type="http://schemas.openxmlformats.org/officeDocument/2006/relationships/printerSettings" Target="../printerSettings/printerSettings93.bin"/><Relationship Id="rId15" Type="http://schemas.openxmlformats.org/officeDocument/2006/relationships/printerSettings" Target="../printerSettings/printerSettings103.bin"/><Relationship Id="rId10" Type="http://schemas.openxmlformats.org/officeDocument/2006/relationships/printerSettings" Target="../printerSettings/printerSettings98.bin"/><Relationship Id="rId4" Type="http://schemas.openxmlformats.org/officeDocument/2006/relationships/printerSettings" Target="../printerSettings/printerSettings92.bin"/><Relationship Id="rId9" Type="http://schemas.openxmlformats.org/officeDocument/2006/relationships/printerSettings" Target="../printerSettings/printerSettings97.bin"/><Relationship Id="rId14" Type="http://schemas.openxmlformats.org/officeDocument/2006/relationships/printerSettings" Target="../printerSettings/printerSettings102.bin"/></Relationships>
</file>

<file path=xl/worksheets/_rels/sheet7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11.bin"/><Relationship Id="rId13" Type="http://schemas.openxmlformats.org/officeDocument/2006/relationships/printerSettings" Target="../printerSettings/printerSettings116.bin"/><Relationship Id="rId18" Type="http://schemas.openxmlformats.org/officeDocument/2006/relationships/comments" Target="../comments7.xml"/><Relationship Id="rId3" Type="http://schemas.openxmlformats.org/officeDocument/2006/relationships/printerSettings" Target="../printerSettings/printerSettings106.bin"/><Relationship Id="rId7" Type="http://schemas.openxmlformats.org/officeDocument/2006/relationships/printerSettings" Target="../printerSettings/printerSettings110.bin"/><Relationship Id="rId12" Type="http://schemas.openxmlformats.org/officeDocument/2006/relationships/printerSettings" Target="../printerSettings/printerSettings115.bin"/><Relationship Id="rId17" Type="http://schemas.openxmlformats.org/officeDocument/2006/relationships/vmlDrawing" Target="../drawings/vmlDrawing7.vml"/><Relationship Id="rId2" Type="http://schemas.openxmlformats.org/officeDocument/2006/relationships/printerSettings" Target="../printerSettings/printerSettings105.bin"/><Relationship Id="rId16" Type="http://schemas.openxmlformats.org/officeDocument/2006/relationships/drawing" Target="../drawings/drawing7.xml"/><Relationship Id="rId1" Type="http://schemas.openxmlformats.org/officeDocument/2006/relationships/printerSettings" Target="../printerSettings/printerSettings104.bin"/><Relationship Id="rId6" Type="http://schemas.openxmlformats.org/officeDocument/2006/relationships/printerSettings" Target="../printerSettings/printerSettings109.bin"/><Relationship Id="rId11" Type="http://schemas.openxmlformats.org/officeDocument/2006/relationships/printerSettings" Target="../printerSettings/printerSettings114.bin"/><Relationship Id="rId5" Type="http://schemas.openxmlformats.org/officeDocument/2006/relationships/printerSettings" Target="../printerSettings/printerSettings108.bin"/><Relationship Id="rId15" Type="http://schemas.openxmlformats.org/officeDocument/2006/relationships/printerSettings" Target="../printerSettings/printerSettings118.bin"/><Relationship Id="rId10" Type="http://schemas.openxmlformats.org/officeDocument/2006/relationships/printerSettings" Target="../printerSettings/printerSettings113.bin"/><Relationship Id="rId4" Type="http://schemas.openxmlformats.org/officeDocument/2006/relationships/printerSettings" Target="../printerSettings/printerSettings107.bin"/><Relationship Id="rId9" Type="http://schemas.openxmlformats.org/officeDocument/2006/relationships/printerSettings" Target="../printerSettings/printerSettings112.bin"/><Relationship Id="rId14" Type="http://schemas.openxmlformats.org/officeDocument/2006/relationships/printerSettings" Target="../printerSettings/printerSettings117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B1:CY52"/>
  <sheetViews>
    <sheetView showGridLines="0" zoomScale="60" zoomScaleNormal="60" zoomScalePageLayoutView="70" workbookViewId="0">
      <pane xSplit="2" topLeftCell="C1" activePane="topRight" state="frozen"/>
      <selection pane="topRight" activeCell="AR54" sqref="AR54"/>
    </sheetView>
  </sheetViews>
  <sheetFormatPr baseColWidth="10" defaultRowHeight="15" x14ac:dyDescent="0.25"/>
  <cols>
    <col min="1" max="1" width="3" customWidth="1"/>
    <col min="2" max="2" width="25.5703125" customWidth="1"/>
    <col min="3" max="3" width="7.5703125" customWidth="1"/>
    <col min="4" max="5" width="7.28515625" customWidth="1"/>
    <col min="6" max="10" width="5.7109375" customWidth="1"/>
    <col min="11" max="11" width="6.7109375" bestFit="1" customWidth="1"/>
    <col min="12" max="12" width="6.85546875" style="122" bestFit="1" customWidth="1"/>
    <col min="13" max="13" width="5.7109375" customWidth="1"/>
    <col min="14" max="14" width="5.85546875" customWidth="1"/>
    <col min="15" max="15" width="5.7109375" customWidth="1"/>
    <col min="16" max="16" width="7.85546875" customWidth="1"/>
    <col min="17" max="17" width="6.85546875" customWidth="1"/>
    <col min="18" max="18" width="7" customWidth="1"/>
    <col min="19" max="23" width="5.7109375" customWidth="1"/>
    <col min="24" max="24" width="7.5703125" customWidth="1"/>
    <col min="25" max="25" width="6.85546875" bestFit="1" customWidth="1"/>
    <col min="26" max="26" width="5.7109375" customWidth="1"/>
    <col min="27" max="27" width="6.5703125" customWidth="1"/>
    <col min="28" max="28" width="4.7109375" customWidth="1"/>
    <col min="29" max="29" width="15.7109375" customWidth="1"/>
    <col min="30" max="30" width="20.5703125" customWidth="1"/>
    <col min="31" max="31" width="9" customWidth="1"/>
    <col min="32" max="32" width="7.85546875" style="1" customWidth="1"/>
    <col min="33" max="33" width="7.28515625" style="1" bestFit="1" customWidth="1"/>
    <col min="34" max="34" width="4.5703125" style="1" bestFit="1" customWidth="1"/>
    <col min="35" max="35" width="7.28515625" style="1" bestFit="1" customWidth="1"/>
    <col min="36" max="36" width="3.42578125" style="1" customWidth="1"/>
    <col min="37" max="37" width="7.28515625" customWidth="1"/>
    <col min="38" max="38" width="6.7109375" customWidth="1"/>
    <col min="39" max="39" width="7" customWidth="1"/>
    <col min="40" max="44" width="5.7109375" customWidth="1"/>
    <col min="45" max="45" width="6.7109375" bestFit="1" customWidth="1"/>
    <col min="46" max="46" width="6.85546875" bestFit="1" customWidth="1"/>
    <col min="47" max="47" width="5.7109375" customWidth="1"/>
    <col min="48" max="48" width="5.85546875" customWidth="1"/>
    <col min="49" max="50" width="5.7109375" customWidth="1"/>
    <col min="51" max="51" width="7.5703125" customWidth="1"/>
    <col min="52" max="57" width="5.7109375" customWidth="1"/>
    <col min="58" max="58" width="7.28515625" bestFit="1" customWidth="1"/>
    <col min="59" max="59" width="6.85546875" bestFit="1" customWidth="1"/>
    <col min="60" max="60" width="6.5703125" customWidth="1"/>
    <col min="61" max="61" width="7.28515625" customWidth="1"/>
    <col min="62" max="62" width="11.5703125" bestFit="1" customWidth="1"/>
    <col min="63" max="63" width="25.7109375" customWidth="1"/>
    <col min="64" max="64" width="16.140625" customWidth="1"/>
    <col min="65" max="65" width="16.7109375" style="1" customWidth="1"/>
    <col min="66" max="66" width="10.140625" customWidth="1"/>
    <col min="67" max="67" width="9.28515625" bestFit="1" customWidth="1"/>
    <col min="68" max="68" width="4.85546875" bestFit="1" customWidth="1"/>
    <col min="69" max="69" width="8" customWidth="1"/>
    <col min="70" max="70" width="5.7109375" customWidth="1"/>
    <col min="71" max="73" width="7.28515625" customWidth="1"/>
    <col min="74" max="78" width="5.7109375" customWidth="1"/>
    <col min="79" max="79" width="6.7109375" bestFit="1" customWidth="1"/>
    <col min="80" max="80" width="6.85546875" bestFit="1" customWidth="1"/>
    <col min="81" max="83" width="5.7109375" customWidth="1"/>
    <col min="84" max="84" width="9.28515625" customWidth="1"/>
    <col min="85" max="85" width="6.42578125" customWidth="1"/>
    <col min="86" max="87" width="5.7109375" customWidth="1"/>
    <col min="88" max="88" width="5.85546875" customWidth="1"/>
    <col min="89" max="89" width="5.7109375" customWidth="1"/>
    <col min="90" max="90" width="4.7109375" customWidth="1"/>
    <col min="91" max="91" width="6.28515625" customWidth="1"/>
    <col min="92" max="92" width="7.28515625" customWidth="1"/>
    <col min="93" max="94" width="8.140625" customWidth="1"/>
    <col min="95" max="95" width="9.7109375" bestFit="1" customWidth="1"/>
    <col min="96" max="96" width="11.7109375" bestFit="1" customWidth="1"/>
    <col min="97" max="97" width="26.28515625" customWidth="1"/>
    <col min="98" max="98" width="17.42578125" customWidth="1"/>
    <col min="99" max="99" width="14" customWidth="1"/>
    <col min="101" max="101" width="7.28515625" customWidth="1"/>
    <col min="102" max="102" width="5" bestFit="1" customWidth="1"/>
    <col min="103" max="103" width="11.5703125" bestFit="1" customWidth="1"/>
  </cols>
  <sheetData>
    <row r="1" spans="3:103" x14ac:dyDescent="0.25">
      <c r="C1" s="159" t="s">
        <v>0</v>
      </c>
      <c r="D1" s="160"/>
      <c r="E1" s="160"/>
      <c r="F1" s="160"/>
      <c r="G1" s="160"/>
      <c r="H1" s="160"/>
      <c r="I1" s="160"/>
      <c r="J1" s="161"/>
      <c r="K1" s="138" t="s">
        <v>1</v>
      </c>
      <c r="L1" s="139"/>
      <c r="M1" s="139"/>
      <c r="N1" s="139"/>
      <c r="O1" s="139"/>
      <c r="P1" s="139"/>
      <c r="Q1" s="139"/>
      <c r="R1" s="139"/>
      <c r="S1" s="139"/>
      <c r="T1" s="139"/>
      <c r="U1" s="139"/>
      <c r="V1" s="139"/>
      <c r="W1" s="139"/>
      <c r="X1" s="139"/>
      <c r="Y1" s="139"/>
      <c r="Z1" s="139"/>
      <c r="AA1" s="139"/>
      <c r="AB1" s="139"/>
      <c r="AC1" s="139"/>
      <c r="AD1" s="139"/>
      <c r="AE1" s="139"/>
      <c r="AF1" s="139"/>
      <c r="AG1" s="139"/>
      <c r="AH1" s="139"/>
      <c r="AI1" s="140"/>
      <c r="AK1" s="159" t="s">
        <v>0</v>
      </c>
      <c r="AL1" s="160"/>
      <c r="AM1" s="160"/>
      <c r="AN1" s="160"/>
      <c r="AO1" s="160"/>
      <c r="AP1" s="160"/>
      <c r="AQ1" s="160"/>
      <c r="AR1" s="161"/>
      <c r="AS1" s="138" t="s">
        <v>1</v>
      </c>
      <c r="AT1" s="139"/>
      <c r="AU1" s="139"/>
      <c r="AV1" s="139"/>
      <c r="AW1" s="139"/>
      <c r="AX1" s="139"/>
      <c r="AY1" s="139"/>
      <c r="AZ1" s="139"/>
      <c r="BA1" s="139"/>
      <c r="BB1" s="139"/>
      <c r="BC1" s="139"/>
      <c r="BD1" s="139"/>
      <c r="BE1" s="139"/>
      <c r="BF1" s="139"/>
      <c r="BG1" s="139"/>
      <c r="BH1" s="139"/>
      <c r="BI1" s="139"/>
      <c r="BJ1" s="139"/>
      <c r="BK1" s="139"/>
      <c r="BL1" s="139"/>
      <c r="BM1" s="139"/>
      <c r="BN1" s="139"/>
      <c r="BO1" s="139"/>
      <c r="BP1" s="139"/>
      <c r="BQ1" s="140"/>
      <c r="BR1" s="1"/>
      <c r="BS1" s="159" t="s">
        <v>0</v>
      </c>
      <c r="BT1" s="160"/>
      <c r="BU1" s="160"/>
      <c r="BV1" s="160"/>
      <c r="BW1" s="160"/>
      <c r="BX1" s="160"/>
      <c r="BY1" s="160"/>
      <c r="BZ1" s="161"/>
      <c r="CA1" s="138" t="s">
        <v>1</v>
      </c>
      <c r="CB1" s="139"/>
      <c r="CC1" s="139"/>
      <c r="CD1" s="139"/>
      <c r="CE1" s="139"/>
      <c r="CF1" s="139"/>
      <c r="CG1" s="139"/>
      <c r="CH1" s="139"/>
      <c r="CI1" s="139"/>
      <c r="CJ1" s="139"/>
      <c r="CK1" s="139"/>
      <c r="CL1" s="139"/>
      <c r="CM1" s="139"/>
      <c r="CN1" s="139"/>
      <c r="CO1" s="139"/>
      <c r="CP1" s="139"/>
      <c r="CQ1" s="139"/>
      <c r="CR1" s="139"/>
      <c r="CS1" s="139"/>
      <c r="CT1" s="139"/>
      <c r="CU1" s="139"/>
      <c r="CV1" s="139"/>
      <c r="CW1" s="139"/>
      <c r="CX1" s="139"/>
      <c r="CY1" s="140"/>
    </row>
    <row r="2" spans="3:103" x14ac:dyDescent="0.25">
      <c r="C2" s="141" t="s">
        <v>2</v>
      </c>
      <c r="D2" s="142"/>
      <c r="E2" s="142"/>
      <c r="F2" s="142"/>
      <c r="G2" s="143"/>
      <c r="H2" s="150"/>
      <c r="I2" s="151"/>
      <c r="J2" s="152"/>
      <c r="AK2" s="141" t="s">
        <v>2</v>
      </c>
      <c r="AL2" s="142"/>
      <c r="AM2" s="142"/>
      <c r="AN2" s="142"/>
      <c r="AO2" s="143"/>
      <c r="AP2" s="150"/>
      <c r="AQ2" s="151"/>
      <c r="AR2" s="152"/>
      <c r="BN2" s="1"/>
      <c r="BO2" s="1"/>
      <c r="BP2" s="1"/>
      <c r="BQ2" s="1"/>
      <c r="BR2" s="1"/>
      <c r="BS2" s="141" t="s">
        <v>2</v>
      </c>
      <c r="BT2" s="142"/>
      <c r="BU2" s="142"/>
      <c r="BV2" s="142"/>
      <c r="BW2" s="143"/>
      <c r="BX2" s="150"/>
      <c r="BY2" s="151"/>
      <c r="BZ2" s="152"/>
    </row>
    <row r="3" spans="3:103" x14ac:dyDescent="0.25">
      <c r="C3" s="144"/>
      <c r="D3" s="145"/>
      <c r="E3" s="145"/>
      <c r="F3" s="145"/>
      <c r="G3" s="146"/>
      <c r="H3" s="153"/>
      <c r="I3" s="154"/>
      <c r="J3" s="155"/>
      <c r="AK3" s="144"/>
      <c r="AL3" s="145"/>
      <c r="AM3" s="145"/>
      <c r="AN3" s="145"/>
      <c r="AO3" s="146"/>
      <c r="AP3" s="153"/>
      <c r="AQ3" s="154"/>
      <c r="AR3" s="155"/>
      <c r="BN3" s="1"/>
      <c r="BO3" s="1"/>
      <c r="BP3" s="1"/>
      <c r="BQ3" s="1"/>
      <c r="BR3" s="1"/>
      <c r="BS3" s="144"/>
      <c r="BT3" s="145"/>
      <c r="BU3" s="145"/>
      <c r="BV3" s="145"/>
      <c r="BW3" s="146"/>
      <c r="BX3" s="153"/>
      <c r="BY3" s="154"/>
      <c r="BZ3" s="155"/>
    </row>
    <row r="4" spans="3:103" x14ac:dyDescent="0.25">
      <c r="C4" s="144"/>
      <c r="D4" s="145"/>
      <c r="E4" s="145"/>
      <c r="F4" s="145"/>
      <c r="G4" s="146"/>
      <c r="H4" s="153"/>
      <c r="I4" s="154"/>
      <c r="J4" s="155"/>
      <c r="AK4" s="144"/>
      <c r="AL4" s="145"/>
      <c r="AM4" s="145"/>
      <c r="AN4" s="145"/>
      <c r="AO4" s="146"/>
      <c r="AP4" s="153"/>
      <c r="AQ4" s="154"/>
      <c r="AR4" s="155"/>
      <c r="BN4" s="1"/>
      <c r="BO4" s="1"/>
      <c r="BP4" s="1"/>
      <c r="BQ4" s="1"/>
      <c r="BR4" s="1"/>
      <c r="BS4" s="144"/>
      <c r="BT4" s="145"/>
      <c r="BU4" s="145"/>
      <c r="BV4" s="145"/>
      <c r="BW4" s="146"/>
      <c r="BX4" s="153"/>
      <c r="BY4" s="154"/>
      <c r="BZ4" s="155"/>
    </row>
    <row r="5" spans="3:103" x14ac:dyDescent="0.25">
      <c r="C5" s="144"/>
      <c r="D5" s="145"/>
      <c r="E5" s="145"/>
      <c r="F5" s="145"/>
      <c r="G5" s="146"/>
      <c r="H5" s="153"/>
      <c r="I5" s="154"/>
      <c r="J5" s="155"/>
      <c r="AK5" s="144"/>
      <c r="AL5" s="145"/>
      <c r="AM5" s="145"/>
      <c r="AN5" s="145"/>
      <c r="AO5" s="146"/>
      <c r="AP5" s="153"/>
      <c r="AQ5" s="154"/>
      <c r="AR5" s="155"/>
      <c r="BN5" s="1"/>
      <c r="BO5" s="1"/>
      <c r="BP5" s="1"/>
      <c r="BQ5" s="1"/>
      <c r="BR5" s="1"/>
      <c r="BS5" s="144"/>
      <c r="BT5" s="145"/>
      <c r="BU5" s="145"/>
      <c r="BV5" s="145"/>
      <c r="BW5" s="146"/>
      <c r="BX5" s="153"/>
      <c r="BY5" s="154"/>
      <c r="BZ5" s="155"/>
    </row>
    <row r="6" spans="3:103" x14ac:dyDescent="0.25">
      <c r="C6" s="147"/>
      <c r="D6" s="148"/>
      <c r="E6" s="148"/>
      <c r="F6" s="148"/>
      <c r="G6" s="149"/>
      <c r="H6" s="156"/>
      <c r="I6" s="157"/>
      <c r="J6" s="158"/>
      <c r="AK6" s="147"/>
      <c r="AL6" s="148"/>
      <c r="AM6" s="148"/>
      <c r="AN6" s="148"/>
      <c r="AO6" s="149"/>
      <c r="AP6" s="156"/>
      <c r="AQ6" s="157"/>
      <c r="AR6" s="158"/>
      <c r="BN6" s="1"/>
      <c r="BO6" s="1"/>
      <c r="BP6" s="1"/>
      <c r="BQ6" s="1"/>
      <c r="BR6" s="1"/>
      <c r="BS6" s="147"/>
      <c r="BT6" s="148"/>
      <c r="BU6" s="148"/>
      <c r="BV6" s="148"/>
      <c r="BW6" s="149"/>
      <c r="BX6" s="156"/>
      <c r="BY6" s="157"/>
      <c r="BZ6" s="158"/>
    </row>
    <row r="7" spans="3:103" x14ac:dyDescent="0.25">
      <c r="C7" s="141" t="s">
        <v>3</v>
      </c>
      <c r="D7" s="142"/>
      <c r="E7" s="142"/>
      <c r="F7" s="142"/>
      <c r="G7" s="143"/>
      <c r="H7" s="150"/>
      <c r="I7" s="151"/>
      <c r="J7" s="152"/>
      <c r="AK7" s="141" t="s">
        <v>3</v>
      </c>
      <c r="AL7" s="142"/>
      <c r="AM7" s="142"/>
      <c r="AN7" s="142"/>
      <c r="AO7" s="143"/>
      <c r="AP7" s="150"/>
      <c r="AQ7" s="151"/>
      <c r="AR7" s="152"/>
      <c r="BN7" s="1"/>
      <c r="BO7" s="1"/>
      <c r="BP7" s="1"/>
      <c r="BQ7" s="1"/>
      <c r="BR7" s="1"/>
      <c r="BS7" s="141" t="s">
        <v>3</v>
      </c>
      <c r="BT7" s="142"/>
      <c r="BU7" s="142"/>
      <c r="BV7" s="142"/>
      <c r="BW7" s="143"/>
      <c r="BX7" s="150"/>
      <c r="BY7" s="151"/>
      <c r="BZ7" s="152"/>
    </row>
    <row r="8" spans="3:103" x14ac:dyDescent="0.25">
      <c r="C8" s="144"/>
      <c r="D8" s="145"/>
      <c r="E8" s="145"/>
      <c r="F8" s="145"/>
      <c r="G8" s="146"/>
      <c r="H8" s="153"/>
      <c r="I8" s="154"/>
      <c r="J8" s="155"/>
      <c r="AK8" s="144"/>
      <c r="AL8" s="145"/>
      <c r="AM8" s="145"/>
      <c r="AN8" s="145"/>
      <c r="AO8" s="146"/>
      <c r="AP8" s="153"/>
      <c r="AQ8" s="154"/>
      <c r="AR8" s="155"/>
      <c r="BN8" s="1"/>
      <c r="BO8" s="1"/>
      <c r="BP8" s="1"/>
      <c r="BQ8" s="1"/>
      <c r="BR8" s="1"/>
      <c r="BS8" s="144"/>
      <c r="BT8" s="145"/>
      <c r="BU8" s="145"/>
      <c r="BV8" s="145"/>
      <c r="BW8" s="146"/>
      <c r="BX8" s="153"/>
      <c r="BY8" s="154"/>
      <c r="BZ8" s="155"/>
    </row>
    <row r="9" spans="3:103" x14ac:dyDescent="0.25">
      <c r="C9" s="144"/>
      <c r="D9" s="145"/>
      <c r="E9" s="145"/>
      <c r="F9" s="145"/>
      <c r="G9" s="146"/>
      <c r="H9" s="153"/>
      <c r="I9" s="154"/>
      <c r="J9" s="155"/>
      <c r="AK9" s="144"/>
      <c r="AL9" s="145"/>
      <c r="AM9" s="145"/>
      <c r="AN9" s="145"/>
      <c r="AO9" s="146"/>
      <c r="AP9" s="153"/>
      <c r="AQ9" s="154"/>
      <c r="AR9" s="155"/>
      <c r="BN9" s="1"/>
      <c r="BO9" s="1"/>
      <c r="BP9" s="1"/>
      <c r="BQ9" s="1"/>
      <c r="BR9" s="1"/>
      <c r="BS9" s="144"/>
      <c r="BT9" s="145"/>
      <c r="BU9" s="145"/>
      <c r="BV9" s="145"/>
      <c r="BW9" s="146"/>
      <c r="BX9" s="153"/>
      <c r="BY9" s="154"/>
      <c r="BZ9" s="155"/>
    </row>
    <row r="10" spans="3:103" x14ac:dyDescent="0.25">
      <c r="C10" s="144"/>
      <c r="D10" s="145"/>
      <c r="E10" s="145"/>
      <c r="F10" s="145"/>
      <c r="G10" s="146"/>
      <c r="H10" s="153"/>
      <c r="I10" s="154"/>
      <c r="J10" s="155"/>
      <c r="AK10" s="144"/>
      <c r="AL10" s="145"/>
      <c r="AM10" s="145"/>
      <c r="AN10" s="145"/>
      <c r="AO10" s="146"/>
      <c r="AP10" s="153"/>
      <c r="AQ10" s="154"/>
      <c r="AR10" s="155"/>
      <c r="BN10" s="1"/>
      <c r="BO10" s="1"/>
      <c r="BP10" s="1"/>
      <c r="BQ10" s="1"/>
      <c r="BR10" s="1"/>
      <c r="BS10" s="144"/>
      <c r="BT10" s="145"/>
      <c r="BU10" s="145"/>
      <c r="BV10" s="145"/>
      <c r="BW10" s="146"/>
      <c r="BX10" s="153"/>
      <c r="BY10" s="154"/>
      <c r="BZ10" s="155"/>
    </row>
    <row r="11" spans="3:103" x14ac:dyDescent="0.25">
      <c r="C11" s="147"/>
      <c r="D11" s="148"/>
      <c r="E11" s="148"/>
      <c r="F11" s="148"/>
      <c r="G11" s="149"/>
      <c r="H11" s="156"/>
      <c r="I11" s="157"/>
      <c r="J11" s="158"/>
      <c r="AK11" s="147"/>
      <c r="AL11" s="148"/>
      <c r="AM11" s="148"/>
      <c r="AN11" s="148"/>
      <c r="AO11" s="149"/>
      <c r="AP11" s="156"/>
      <c r="AQ11" s="157"/>
      <c r="AR11" s="158"/>
      <c r="BN11" s="1"/>
      <c r="BO11" s="1"/>
      <c r="BP11" s="1"/>
      <c r="BQ11" s="1"/>
      <c r="BR11" s="1"/>
      <c r="BS11" s="147"/>
      <c r="BT11" s="148"/>
      <c r="BU11" s="148"/>
      <c r="BV11" s="148"/>
      <c r="BW11" s="149"/>
      <c r="BX11" s="156"/>
      <c r="BY11" s="157"/>
      <c r="BZ11" s="158"/>
    </row>
    <row r="12" spans="3:103" x14ac:dyDescent="0.25">
      <c r="C12" s="141" t="s">
        <v>4</v>
      </c>
      <c r="D12" s="142"/>
      <c r="E12" s="142"/>
      <c r="F12" s="142"/>
      <c r="G12" s="143"/>
      <c r="H12" s="150"/>
      <c r="I12" s="151"/>
      <c r="J12" s="152"/>
      <c r="AK12" s="141" t="s">
        <v>4</v>
      </c>
      <c r="AL12" s="142"/>
      <c r="AM12" s="142"/>
      <c r="AN12" s="142"/>
      <c r="AO12" s="143"/>
      <c r="AP12" s="150"/>
      <c r="AQ12" s="151"/>
      <c r="AR12" s="152"/>
      <c r="BN12" s="1"/>
      <c r="BO12" s="1"/>
      <c r="BP12" s="1"/>
      <c r="BQ12" s="1"/>
      <c r="BR12" s="1"/>
      <c r="BS12" s="141" t="s">
        <v>4</v>
      </c>
      <c r="BT12" s="142"/>
      <c r="BU12" s="142"/>
      <c r="BV12" s="142"/>
      <c r="BW12" s="143"/>
      <c r="BX12" s="150"/>
      <c r="BY12" s="151"/>
      <c r="BZ12" s="152"/>
    </row>
    <row r="13" spans="3:103" x14ac:dyDescent="0.25">
      <c r="C13" s="144"/>
      <c r="D13" s="145"/>
      <c r="E13" s="145"/>
      <c r="F13" s="145"/>
      <c r="G13" s="146"/>
      <c r="H13" s="153"/>
      <c r="I13" s="154"/>
      <c r="J13" s="155"/>
      <c r="AK13" s="144"/>
      <c r="AL13" s="145"/>
      <c r="AM13" s="145"/>
      <c r="AN13" s="145"/>
      <c r="AO13" s="146"/>
      <c r="AP13" s="153"/>
      <c r="AQ13" s="154"/>
      <c r="AR13" s="155"/>
      <c r="BN13" s="1"/>
      <c r="BO13" s="1"/>
      <c r="BP13" s="1"/>
      <c r="BQ13" s="1"/>
      <c r="BR13" s="1"/>
      <c r="BS13" s="144"/>
      <c r="BT13" s="145"/>
      <c r="BU13" s="145"/>
      <c r="BV13" s="145"/>
      <c r="BW13" s="146"/>
      <c r="BX13" s="153"/>
      <c r="BY13" s="154"/>
      <c r="BZ13" s="155"/>
    </row>
    <row r="14" spans="3:103" x14ac:dyDescent="0.25">
      <c r="C14" s="144"/>
      <c r="D14" s="145"/>
      <c r="E14" s="145"/>
      <c r="F14" s="145"/>
      <c r="G14" s="146"/>
      <c r="H14" s="153"/>
      <c r="I14" s="154"/>
      <c r="J14" s="155"/>
      <c r="AK14" s="144"/>
      <c r="AL14" s="145"/>
      <c r="AM14" s="145"/>
      <c r="AN14" s="145"/>
      <c r="AO14" s="146"/>
      <c r="AP14" s="153"/>
      <c r="AQ14" s="154"/>
      <c r="AR14" s="155"/>
      <c r="BN14" s="1"/>
      <c r="BO14" s="1"/>
      <c r="BP14" s="1"/>
      <c r="BQ14" s="1"/>
      <c r="BR14" s="1"/>
      <c r="BS14" s="144"/>
      <c r="BT14" s="145"/>
      <c r="BU14" s="145"/>
      <c r="BV14" s="145"/>
      <c r="BW14" s="146"/>
      <c r="BX14" s="153"/>
      <c r="BY14" s="154"/>
      <c r="BZ14" s="155"/>
    </row>
    <row r="15" spans="3:103" x14ac:dyDescent="0.25">
      <c r="C15" s="144"/>
      <c r="D15" s="145"/>
      <c r="E15" s="145"/>
      <c r="F15" s="145"/>
      <c r="G15" s="146"/>
      <c r="H15" s="153"/>
      <c r="I15" s="154"/>
      <c r="J15" s="155"/>
      <c r="AK15" s="144"/>
      <c r="AL15" s="145"/>
      <c r="AM15" s="145"/>
      <c r="AN15" s="145"/>
      <c r="AO15" s="146"/>
      <c r="AP15" s="153"/>
      <c r="AQ15" s="154"/>
      <c r="AR15" s="155"/>
      <c r="BN15" s="1"/>
      <c r="BO15" s="1"/>
      <c r="BP15" s="1"/>
      <c r="BQ15" s="1"/>
      <c r="BR15" s="1"/>
      <c r="BS15" s="144"/>
      <c r="BT15" s="145"/>
      <c r="BU15" s="145"/>
      <c r="BV15" s="145"/>
      <c r="BW15" s="146"/>
      <c r="BX15" s="153"/>
      <c r="BY15" s="154"/>
      <c r="BZ15" s="155"/>
    </row>
    <row r="16" spans="3:103" x14ac:dyDescent="0.25">
      <c r="C16" s="147"/>
      <c r="D16" s="148"/>
      <c r="E16" s="148"/>
      <c r="F16" s="148"/>
      <c r="G16" s="149"/>
      <c r="H16" s="156"/>
      <c r="I16" s="157"/>
      <c r="J16" s="158"/>
      <c r="AK16" s="147"/>
      <c r="AL16" s="148"/>
      <c r="AM16" s="148"/>
      <c r="AN16" s="148"/>
      <c r="AO16" s="149"/>
      <c r="AP16" s="156"/>
      <c r="AQ16" s="157"/>
      <c r="AR16" s="158"/>
      <c r="BN16" s="1"/>
      <c r="BO16" s="1"/>
      <c r="BP16" s="1"/>
      <c r="BQ16" s="1"/>
      <c r="BR16" s="1"/>
      <c r="BS16" s="147"/>
      <c r="BT16" s="148"/>
      <c r="BU16" s="148"/>
      <c r="BV16" s="148"/>
      <c r="BW16" s="149"/>
      <c r="BX16" s="156"/>
      <c r="BY16" s="157"/>
      <c r="BZ16" s="158"/>
    </row>
    <row r="17" spans="2:103" x14ac:dyDescent="0.25">
      <c r="C17" s="141"/>
      <c r="D17" s="142"/>
      <c r="E17" s="142"/>
      <c r="F17" s="142"/>
      <c r="G17" s="143"/>
      <c r="H17" s="150"/>
      <c r="I17" s="151"/>
      <c r="J17" s="152"/>
      <c r="AK17" s="141"/>
      <c r="AL17" s="142"/>
      <c r="AM17" s="142"/>
      <c r="AN17" s="142"/>
      <c r="AO17" s="143"/>
      <c r="AP17" s="150"/>
      <c r="AQ17" s="151"/>
      <c r="AR17" s="152"/>
      <c r="BN17" s="1"/>
      <c r="BO17" s="1"/>
      <c r="BP17" s="1"/>
      <c r="BQ17" s="1"/>
      <c r="BR17" s="1"/>
      <c r="BS17" s="141"/>
      <c r="BT17" s="142"/>
      <c r="BU17" s="142"/>
      <c r="BV17" s="142"/>
      <c r="BW17" s="143"/>
      <c r="BX17" s="150"/>
      <c r="BY17" s="151"/>
      <c r="BZ17" s="152"/>
    </row>
    <row r="18" spans="2:103" x14ac:dyDescent="0.25">
      <c r="C18" s="144"/>
      <c r="D18" s="145"/>
      <c r="E18" s="145"/>
      <c r="F18" s="145"/>
      <c r="G18" s="146"/>
      <c r="H18" s="153"/>
      <c r="I18" s="154"/>
      <c r="J18" s="155"/>
      <c r="AK18" s="144"/>
      <c r="AL18" s="145"/>
      <c r="AM18" s="145"/>
      <c r="AN18" s="145"/>
      <c r="AO18" s="146"/>
      <c r="AP18" s="153"/>
      <c r="AQ18" s="154"/>
      <c r="AR18" s="155"/>
      <c r="BN18" s="1"/>
      <c r="BO18" s="1"/>
      <c r="BP18" s="1"/>
      <c r="BQ18" s="1"/>
      <c r="BR18" s="1"/>
      <c r="BS18" s="144"/>
      <c r="BT18" s="145"/>
      <c r="BU18" s="145"/>
      <c r="BV18" s="145"/>
      <c r="BW18" s="146"/>
      <c r="BX18" s="153"/>
      <c r="BY18" s="154"/>
      <c r="BZ18" s="155"/>
    </row>
    <row r="19" spans="2:103" x14ac:dyDescent="0.25">
      <c r="C19" s="144"/>
      <c r="D19" s="145"/>
      <c r="E19" s="145"/>
      <c r="F19" s="145"/>
      <c r="G19" s="146"/>
      <c r="H19" s="153"/>
      <c r="I19" s="154"/>
      <c r="J19" s="155"/>
      <c r="AK19" s="144"/>
      <c r="AL19" s="145"/>
      <c r="AM19" s="145"/>
      <c r="AN19" s="145"/>
      <c r="AO19" s="146"/>
      <c r="AP19" s="153"/>
      <c r="AQ19" s="154"/>
      <c r="AR19" s="155"/>
      <c r="BN19" s="1"/>
      <c r="BO19" s="1"/>
      <c r="BP19" s="1"/>
      <c r="BQ19" s="1"/>
      <c r="BR19" s="1"/>
      <c r="BS19" s="144"/>
      <c r="BT19" s="145"/>
      <c r="BU19" s="145"/>
      <c r="BV19" s="145"/>
      <c r="BW19" s="146"/>
      <c r="BX19" s="153"/>
      <c r="BY19" s="154"/>
      <c r="BZ19" s="155"/>
    </row>
    <row r="20" spans="2:103" x14ac:dyDescent="0.25">
      <c r="C20" s="144"/>
      <c r="D20" s="145"/>
      <c r="E20" s="145"/>
      <c r="F20" s="145"/>
      <c r="G20" s="146"/>
      <c r="H20" s="153"/>
      <c r="I20" s="154"/>
      <c r="J20" s="155"/>
      <c r="AK20" s="144"/>
      <c r="AL20" s="145"/>
      <c r="AM20" s="145"/>
      <c r="AN20" s="145"/>
      <c r="AO20" s="146"/>
      <c r="AP20" s="153"/>
      <c r="AQ20" s="154"/>
      <c r="AR20" s="155"/>
      <c r="BN20" s="1"/>
      <c r="BO20" s="1"/>
      <c r="BP20" s="1"/>
      <c r="BQ20" s="1"/>
      <c r="BR20" s="1"/>
      <c r="BS20" s="144"/>
      <c r="BT20" s="145"/>
      <c r="BU20" s="145"/>
      <c r="BV20" s="145"/>
      <c r="BW20" s="146"/>
      <c r="BX20" s="153"/>
      <c r="BY20" s="154"/>
      <c r="BZ20" s="155"/>
    </row>
    <row r="21" spans="2:103" ht="26.25" x14ac:dyDescent="0.25">
      <c r="C21" s="147"/>
      <c r="D21" s="148"/>
      <c r="E21" s="148"/>
      <c r="F21" s="148"/>
      <c r="G21" s="149"/>
      <c r="H21" s="156"/>
      <c r="I21" s="157"/>
      <c r="J21" s="158"/>
      <c r="K21" s="162" t="s">
        <v>87</v>
      </c>
      <c r="L21" s="163"/>
      <c r="M21" s="163"/>
      <c r="N21" s="163"/>
      <c r="O21" s="163"/>
      <c r="P21" s="163"/>
      <c r="Q21" s="163"/>
      <c r="R21" s="163"/>
      <c r="S21" s="163"/>
      <c r="T21" s="163"/>
      <c r="U21" s="163"/>
      <c r="V21" s="163"/>
      <c r="W21" s="163"/>
      <c r="X21" s="163"/>
      <c r="Y21" s="163"/>
      <c r="Z21" s="163"/>
      <c r="AA21" s="163"/>
      <c r="AB21" s="163"/>
      <c r="AC21" s="163"/>
      <c r="AD21" s="163"/>
      <c r="AE21" s="163"/>
      <c r="AF21" s="163"/>
      <c r="AG21" s="163"/>
      <c r="AH21" s="163"/>
      <c r="AI21" s="163"/>
      <c r="AJ21" s="2"/>
      <c r="AK21" s="147"/>
      <c r="AL21" s="148"/>
      <c r="AM21" s="148"/>
      <c r="AN21" s="148"/>
      <c r="AO21" s="149"/>
      <c r="AP21" s="156"/>
      <c r="AQ21" s="157"/>
      <c r="AR21" s="158"/>
      <c r="AS21" s="162" t="s">
        <v>88</v>
      </c>
      <c r="AT21" s="163"/>
      <c r="AU21" s="163"/>
      <c r="AV21" s="163"/>
      <c r="AW21" s="163"/>
      <c r="AX21" s="163"/>
      <c r="AY21" s="163"/>
      <c r="AZ21" s="163"/>
      <c r="BA21" s="163"/>
      <c r="BB21" s="163"/>
      <c r="BC21" s="163"/>
      <c r="BD21" s="163"/>
      <c r="BE21" s="163"/>
      <c r="BF21" s="163"/>
      <c r="BG21" s="163"/>
      <c r="BH21" s="163"/>
      <c r="BI21" s="163"/>
      <c r="BJ21" s="163"/>
      <c r="BK21" s="163"/>
      <c r="BL21" s="163"/>
      <c r="BM21" s="163"/>
      <c r="BN21" s="163"/>
      <c r="BO21" s="163"/>
      <c r="BP21" s="163"/>
      <c r="BQ21" s="163"/>
      <c r="BR21" s="2"/>
      <c r="BS21" s="147"/>
      <c r="BT21" s="148"/>
      <c r="BU21" s="148"/>
      <c r="BV21" s="148"/>
      <c r="BW21" s="149"/>
      <c r="BX21" s="156"/>
      <c r="BY21" s="157"/>
      <c r="BZ21" s="158"/>
      <c r="CA21" s="162" t="s">
        <v>89</v>
      </c>
      <c r="CB21" s="163"/>
      <c r="CC21" s="163"/>
      <c r="CD21" s="163"/>
      <c r="CE21" s="163"/>
      <c r="CF21" s="163"/>
      <c r="CG21" s="163"/>
      <c r="CH21" s="163"/>
      <c r="CI21" s="163"/>
      <c r="CJ21" s="163"/>
      <c r="CK21" s="163"/>
      <c r="CL21" s="163"/>
      <c r="CM21" s="163"/>
      <c r="CN21" s="163"/>
      <c r="CO21" s="163"/>
      <c r="CP21" s="163"/>
      <c r="CQ21" s="163"/>
      <c r="CR21" s="163"/>
      <c r="CS21" s="163"/>
      <c r="CT21" s="163"/>
      <c r="CU21" s="163"/>
      <c r="CV21" s="163"/>
      <c r="CW21" s="163"/>
      <c r="CX21" s="163"/>
      <c r="CY21" s="163"/>
    </row>
    <row r="22" spans="2:103" ht="23.25" customHeight="1" x14ac:dyDescent="0.25">
      <c r="B22" s="164" t="s">
        <v>5</v>
      </c>
      <c r="C22" s="166" t="s">
        <v>6</v>
      </c>
      <c r="D22" s="166"/>
      <c r="E22" s="166"/>
      <c r="F22" s="166"/>
      <c r="G22" s="166"/>
      <c r="H22" s="166"/>
      <c r="I22" s="166"/>
      <c r="J22" s="166"/>
      <c r="K22" s="166"/>
      <c r="L22" s="166"/>
      <c r="M22" s="167"/>
      <c r="N22" s="168" t="s">
        <v>7</v>
      </c>
      <c r="O22" s="169"/>
      <c r="P22" s="170"/>
      <c r="Q22" s="3" t="s">
        <v>8</v>
      </c>
      <c r="R22" s="171" t="s">
        <v>9</v>
      </c>
      <c r="S22" s="172"/>
      <c r="T22" s="172"/>
      <c r="U22" s="172"/>
      <c r="V22" s="172"/>
      <c r="W22" s="172"/>
      <c r="X22" s="172"/>
      <c r="Y22" s="172"/>
      <c r="Z22" s="173"/>
      <c r="AA22" s="174" t="s">
        <v>8</v>
      </c>
      <c r="AB22" s="176" t="s">
        <v>10</v>
      </c>
      <c r="AC22" s="176"/>
      <c r="AD22" s="177" t="s">
        <v>11</v>
      </c>
      <c r="AE22" s="177"/>
      <c r="AF22" s="178" t="s">
        <v>12</v>
      </c>
      <c r="AG22" s="179"/>
      <c r="AH22" s="179"/>
      <c r="AI22" s="180"/>
      <c r="AJ22" s="4"/>
      <c r="AK22" s="166" t="s">
        <v>6</v>
      </c>
      <c r="AL22" s="166"/>
      <c r="AM22" s="166"/>
      <c r="AN22" s="166"/>
      <c r="AO22" s="166"/>
      <c r="AP22" s="166"/>
      <c r="AQ22" s="166"/>
      <c r="AR22" s="166"/>
      <c r="AS22" s="166"/>
      <c r="AT22" s="166"/>
      <c r="AU22" s="167"/>
      <c r="AV22" s="168" t="s">
        <v>7</v>
      </c>
      <c r="AW22" s="169"/>
      <c r="AX22" s="170"/>
      <c r="AY22" s="3" t="s">
        <v>8</v>
      </c>
      <c r="AZ22" s="171" t="s">
        <v>9</v>
      </c>
      <c r="BA22" s="172"/>
      <c r="BB22" s="172"/>
      <c r="BC22" s="172"/>
      <c r="BD22" s="172"/>
      <c r="BE22" s="172"/>
      <c r="BF22" s="172"/>
      <c r="BG22" s="172"/>
      <c r="BH22" s="173"/>
      <c r="BI22" s="174" t="s">
        <v>8</v>
      </c>
      <c r="BJ22" s="176" t="s">
        <v>10</v>
      </c>
      <c r="BK22" s="176"/>
      <c r="BL22" s="201" t="s">
        <v>11</v>
      </c>
      <c r="BM22" s="202"/>
      <c r="BN22" s="177" t="s">
        <v>12</v>
      </c>
      <c r="BO22" s="177"/>
      <c r="BP22" s="177"/>
      <c r="BQ22" s="177"/>
      <c r="BR22" s="4"/>
      <c r="BS22" s="166" t="s">
        <v>6</v>
      </c>
      <c r="BT22" s="166"/>
      <c r="BU22" s="166"/>
      <c r="BV22" s="166"/>
      <c r="BW22" s="166"/>
      <c r="BX22" s="166"/>
      <c r="BY22" s="166"/>
      <c r="BZ22" s="166"/>
      <c r="CA22" s="166"/>
      <c r="CB22" s="166"/>
      <c r="CC22" s="167"/>
      <c r="CD22" s="168" t="s">
        <v>7</v>
      </c>
      <c r="CE22" s="169"/>
      <c r="CF22" s="170"/>
      <c r="CG22" s="3" t="s">
        <v>8</v>
      </c>
      <c r="CH22" s="171" t="s">
        <v>9</v>
      </c>
      <c r="CI22" s="172"/>
      <c r="CJ22" s="172"/>
      <c r="CK22" s="172"/>
      <c r="CL22" s="172"/>
      <c r="CM22" s="172"/>
      <c r="CN22" s="172"/>
      <c r="CO22" s="172"/>
      <c r="CP22" s="173"/>
      <c r="CQ22" s="174" t="s">
        <v>8</v>
      </c>
      <c r="CR22" s="176" t="s">
        <v>10</v>
      </c>
      <c r="CS22" s="176"/>
      <c r="CT22" s="176" t="s">
        <v>11</v>
      </c>
      <c r="CU22" s="176"/>
      <c r="CV22" s="176" t="s">
        <v>12</v>
      </c>
      <c r="CW22" s="176"/>
      <c r="CX22" s="176"/>
      <c r="CY22" s="176"/>
    </row>
    <row r="23" spans="2:103" ht="40.5" customHeight="1" x14ac:dyDescent="0.25">
      <c r="B23" s="165"/>
      <c r="C23" s="5" t="s">
        <v>73</v>
      </c>
      <c r="D23" s="5" t="s">
        <v>74</v>
      </c>
      <c r="E23" s="5" t="s">
        <v>75</v>
      </c>
      <c r="F23" s="5" t="s">
        <v>13</v>
      </c>
      <c r="G23" s="5" t="s">
        <v>14</v>
      </c>
      <c r="H23" s="5" t="s">
        <v>15</v>
      </c>
      <c r="I23" s="5" t="s">
        <v>16</v>
      </c>
      <c r="J23" s="5" t="s">
        <v>17</v>
      </c>
      <c r="K23" s="5" t="s">
        <v>18</v>
      </c>
      <c r="L23" s="5" t="s">
        <v>19</v>
      </c>
      <c r="M23" s="5" t="s">
        <v>20</v>
      </c>
      <c r="N23" s="6" t="s">
        <v>21</v>
      </c>
      <c r="O23" s="6" t="s">
        <v>22</v>
      </c>
      <c r="P23" s="6" t="s">
        <v>20</v>
      </c>
      <c r="Q23" s="7" t="s">
        <v>23</v>
      </c>
      <c r="R23" s="127" t="s">
        <v>2</v>
      </c>
      <c r="S23" s="127" t="s">
        <v>3</v>
      </c>
      <c r="T23" s="127" t="s">
        <v>14</v>
      </c>
      <c r="U23" s="127" t="s">
        <v>15</v>
      </c>
      <c r="V23" s="127" t="s">
        <v>24</v>
      </c>
      <c r="W23" s="127" t="s">
        <v>17</v>
      </c>
      <c r="X23" s="127" t="s">
        <v>18</v>
      </c>
      <c r="Y23" s="127" t="s">
        <v>19</v>
      </c>
      <c r="Z23" s="127" t="s">
        <v>20</v>
      </c>
      <c r="AA23" s="175"/>
      <c r="AB23" s="176"/>
      <c r="AC23" s="176"/>
      <c r="AD23" s="177"/>
      <c r="AE23" s="177"/>
      <c r="AF23" s="181"/>
      <c r="AG23" s="182"/>
      <c r="AH23" s="182"/>
      <c r="AI23" s="183"/>
      <c r="AJ23" s="4"/>
      <c r="AK23" s="5" t="s">
        <v>73</v>
      </c>
      <c r="AL23" s="5" t="s">
        <v>74</v>
      </c>
      <c r="AM23" s="5" t="s">
        <v>75</v>
      </c>
      <c r="AN23" s="5" t="s">
        <v>13</v>
      </c>
      <c r="AO23" s="5" t="s">
        <v>14</v>
      </c>
      <c r="AP23" s="5" t="s">
        <v>15</v>
      </c>
      <c r="AQ23" s="5" t="s">
        <v>16</v>
      </c>
      <c r="AR23" s="5" t="s">
        <v>17</v>
      </c>
      <c r="AS23" s="5" t="s">
        <v>18</v>
      </c>
      <c r="AT23" s="5" t="s">
        <v>19</v>
      </c>
      <c r="AU23" s="5" t="s">
        <v>20</v>
      </c>
      <c r="AV23" s="6" t="s">
        <v>21</v>
      </c>
      <c r="AW23" s="6" t="s">
        <v>22</v>
      </c>
      <c r="AX23" s="6" t="s">
        <v>20</v>
      </c>
      <c r="AY23" s="7" t="s">
        <v>23</v>
      </c>
      <c r="AZ23" s="127" t="s">
        <v>2</v>
      </c>
      <c r="BA23" s="127" t="s">
        <v>3</v>
      </c>
      <c r="BB23" s="127" t="s">
        <v>14</v>
      </c>
      <c r="BC23" s="127" t="s">
        <v>15</v>
      </c>
      <c r="BD23" s="127" t="s">
        <v>24</v>
      </c>
      <c r="BE23" s="127" t="s">
        <v>17</v>
      </c>
      <c r="BF23" s="127" t="s">
        <v>18</v>
      </c>
      <c r="BG23" s="127" t="s">
        <v>19</v>
      </c>
      <c r="BH23" s="127" t="s">
        <v>20</v>
      </c>
      <c r="BI23" s="175"/>
      <c r="BJ23" s="176"/>
      <c r="BK23" s="176"/>
      <c r="BL23" s="203"/>
      <c r="BM23" s="204"/>
      <c r="BN23" s="177"/>
      <c r="BO23" s="177"/>
      <c r="BP23" s="177"/>
      <c r="BQ23" s="177"/>
      <c r="BR23" s="4"/>
      <c r="BS23" s="5" t="s">
        <v>73</v>
      </c>
      <c r="BT23" s="5" t="s">
        <v>74</v>
      </c>
      <c r="BU23" s="5" t="s">
        <v>75</v>
      </c>
      <c r="BV23" s="5" t="s">
        <v>13</v>
      </c>
      <c r="BW23" s="5" t="s">
        <v>14</v>
      </c>
      <c r="BX23" s="5" t="s">
        <v>15</v>
      </c>
      <c r="BY23" s="5" t="s">
        <v>16</v>
      </c>
      <c r="BZ23" s="5" t="s">
        <v>17</v>
      </c>
      <c r="CA23" s="5" t="s">
        <v>18</v>
      </c>
      <c r="CB23" s="5" t="s">
        <v>19</v>
      </c>
      <c r="CC23" s="5" t="s">
        <v>20</v>
      </c>
      <c r="CD23" s="6" t="s">
        <v>21</v>
      </c>
      <c r="CE23" s="6" t="s">
        <v>22</v>
      </c>
      <c r="CF23" s="6" t="s">
        <v>20</v>
      </c>
      <c r="CG23" s="7" t="s">
        <v>23</v>
      </c>
      <c r="CH23" s="127" t="s">
        <v>2</v>
      </c>
      <c r="CI23" s="127" t="s">
        <v>3</v>
      </c>
      <c r="CJ23" s="127" t="s">
        <v>14</v>
      </c>
      <c r="CK23" s="127" t="s">
        <v>15</v>
      </c>
      <c r="CL23" s="127" t="s">
        <v>24</v>
      </c>
      <c r="CM23" s="127" t="s">
        <v>17</v>
      </c>
      <c r="CN23" s="127" t="s">
        <v>18</v>
      </c>
      <c r="CO23" s="127" t="s">
        <v>19</v>
      </c>
      <c r="CP23" s="127" t="s">
        <v>20</v>
      </c>
      <c r="CQ23" s="175"/>
      <c r="CR23" s="176"/>
      <c r="CS23" s="176"/>
      <c r="CT23" s="176"/>
      <c r="CU23" s="176"/>
      <c r="CV23" s="176"/>
      <c r="CW23" s="176"/>
      <c r="CX23" s="176"/>
      <c r="CY23" s="176"/>
    </row>
    <row r="24" spans="2:103" s="13" customFormat="1" ht="33.75" customHeight="1" x14ac:dyDescent="0.25">
      <c r="B24" s="8" t="s">
        <v>25</v>
      </c>
      <c r="C24" s="15">
        <v>4</v>
      </c>
      <c r="D24" s="15"/>
      <c r="E24" s="15"/>
      <c r="F24" s="9"/>
      <c r="G24" s="116">
        <v>6</v>
      </c>
      <c r="H24" s="85">
        <v>4</v>
      </c>
      <c r="I24" s="85">
        <v>1</v>
      </c>
      <c r="J24" s="9"/>
      <c r="K24" s="15">
        <v>4</v>
      </c>
      <c r="L24" s="85">
        <v>17</v>
      </c>
      <c r="M24" s="5">
        <f t="shared" ref="M24:M36" si="0">SUM(C24:L24)</f>
        <v>36</v>
      </c>
      <c r="N24" s="9"/>
      <c r="O24" s="9">
        <v>75</v>
      </c>
      <c r="P24" s="6">
        <f>SUM(N24+O24)</f>
        <v>75</v>
      </c>
      <c r="Q24" s="7">
        <f>P24-M24</f>
        <v>39</v>
      </c>
      <c r="R24" s="10">
        <f t="shared" ref="R24:R36" si="1">SUM(C24:E24)</f>
        <v>4</v>
      </c>
      <c r="S24" s="10">
        <f t="shared" ref="S24:S36" si="2">+F24</f>
        <v>0</v>
      </c>
      <c r="T24" s="10">
        <f t="shared" ref="T24:Y36" si="3">G24</f>
        <v>6</v>
      </c>
      <c r="U24" s="10">
        <f t="shared" si="3"/>
        <v>4</v>
      </c>
      <c r="V24" s="10">
        <f t="shared" si="3"/>
        <v>1</v>
      </c>
      <c r="W24" s="10">
        <f t="shared" si="3"/>
        <v>0</v>
      </c>
      <c r="X24" s="10">
        <f t="shared" si="3"/>
        <v>4</v>
      </c>
      <c r="Y24" s="10">
        <f t="shared" si="3"/>
        <v>17</v>
      </c>
      <c r="Z24" s="127">
        <f t="shared" ref="Z24:Z36" si="4">SUM(R24:Y24)</f>
        <v>36</v>
      </c>
      <c r="AA24" s="7">
        <f>P24-Z24</f>
        <v>39</v>
      </c>
      <c r="AB24" s="184" t="s">
        <v>2</v>
      </c>
      <c r="AC24" s="11" t="s">
        <v>26</v>
      </c>
      <c r="AD24" s="185"/>
      <c r="AE24" s="186"/>
      <c r="AF24" s="187"/>
      <c r="AG24" s="188"/>
      <c r="AH24" s="188"/>
      <c r="AI24" s="189"/>
      <c r="AJ24" s="12"/>
      <c r="AK24" s="15"/>
      <c r="AL24" s="85"/>
      <c r="AM24" s="85"/>
      <c r="AN24" s="85"/>
      <c r="AO24" s="85"/>
      <c r="AP24" s="116">
        <v>2</v>
      </c>
      <c r="AQ24" s="116"/>
      <c r="AR24" s="85">
        <v>15</v>
      </c>
      <c r="AS24" s="15">
        <v>3</v>
      </c>
      <c r="AT24" s="85"/>
      <c r="AU24" s="5">
        <f t="shared" ref="AU24:AU36" si="5">SUM(AK24:AT24)</f>
        <v>20</v>
      </c>
      <c r="AV24" s="85"/>
      <c r="AW24" s="85">
        <v>73</v>
      </c>
      <c r="AX24" s="6">
        <f>SUM(AV24+AW24)</f>
        <v>73</v>
      </c>
      <c r="AY24" s="7">
        <f>AX24-AU24</f>
        <v>53</v>
      </c>
      <c r="AZ24" s="10">
        <f t="shared" ref="AZ24:AZ36" si="6">SUM(AK24:AM24)</f>
        <v>0</v>
      </c>
      <c r="BA24" s="10">
        <f t="shared" ref="BA24:BA36" si="7">+AN24</f>
        <v>0</v>
      </c>
      <c r="BB24" s="10">
        <f t="shared" ref="BB24:BG36" si="8">AO24</f>
        <v>0</v>
      </c>
      <c r="BC24" s="10">
        <f t="shared" si="8"/>
        <v>2</v>
      </c>
      <c r="BD24" s="10">
        <f t="shared" si="8"/>
        <v>0</v>
      </c>
      <c r="BE24" s="10">
        <f t="shared" si="8"/>
        <v>15</v>
      </c>
      <c r="BF24" s="10">
        <f t="shared" si="8"/>
        <v>3</v>
      </c>
      <c r="BG24" s="10">
        <f t="shared" si="8"/>
        <v>0</v>
      </c>
      <c r="BH24" s="127">
        <f t="shared" ref="BH24:BH36" si="9">SUM(AZ24:BG24)</f>
        <v>20</v>
      </c>
      <c r="BI24" s="7">
        <f>AX24-BH24</f>
        <v>53</v>
      </c>
      <c r="BJ24" s="184" t="s">
        <v>2</v>
      </c>
      <c r="BK24" s="11" t="s">
        <v>26</v>
      </c>
      <c r="BL24" s="185"/>
      <c r="BM24" s="186"/>
      <c r="BN24" s="190"/>
      <c r="BO24" s="191"/>
      <c r="BP24" s="191"/>
      <c r="BQ24" s="192"/>
      <c r="BR24" s="12"/>
      <c r="BS24" s="15"/>
      <c r="BT24" s="15"/>
      <c r="BU24" s="86"/>
      <c r="BV24" s="86"/>
      <c r="BW24" s="86"/>
      <c r="BX24" s="116"/>
      <c r="BY24" s="116"/>
      <c r="BZ24" s="85"/>
      <c r="CA24" s="86"/>
      <c r="CB24" s="85"/>
      <c r="CC24" s="5">
        <f t="shared" ref="CC24:CC36" si="10">SUM(BS24:CB24)</f>
        <v>0</v>
      </c>
      <c r="CD24" s="9"/>
      <c r="CE24" s="9">
        <v>74</v>
      </c>
      <c r="CF24" s="6">
        <f>SUM(CD24+CE24)</f>
        <v>74</v>
      </c>
      <c r="CG24" s="7">
        <f>CF24-CC24</f>
        <v>74</v>
      </c>
      <c r="CH24" s="10"/>
      <c r="CI24" s="10"/>
      <c r="CJ24" s="10"/>
      <c r="CK24" s="10">
        <f t="shared" ref="CJ24:CO36" si="11">BX24</f>
        <v>0</v>
      </c>
      <c r="CL24" s="10">
        <f t="shared" si="11"/>
        <v>0</v>
      </c>
      <c r="CM24" s="10">
        <f t="shared" si="11"/>
        <v>0</v>
      </c>
      <c r="CN24" s="10">
        <f t="shared" si="11"/>
        <v>0</v>
      </c>
      <c r="CO24" s="10">
        <f t="shared" si="11"/>
        <v>0</v>
      </c>
      <c r="CP24" s="127">
        <f t="shared" ref="CP24:CP36" si="12">SUM(CH24:CO24)</f>
        <v>0</v>
      </c>
      <c r="CQ24" s="7">
        <f>CF24-CP24</f>
        <v>74</v>
      </c>
      <c r="CR24" s="184" t="s">
        <v>2</v>
      </c>
      <c r="CS24" s="11" t="s">
        <v>26</v>
      </c>
      <c r="CT24" s="185"/>
      <c r="CU24" s="186"/>
      <c r="CV24" s="193"/>
      <c r="CW24" s="193"/>
      <c r="CX24" s="193"/>
      <c r="CY24" s="193"/>
    </row>
    <row r="25" spans="2:103" s="13" customFormat="1" ht="45" customHeight="1" x14ac:dyDescent="0.25">
      <c r="B25" s="8" t="s">
        <v>27</v>
      </c>
      <c r="C25" s="15"/>
      <c r="D25" s="15"/>
      <c r="E25" s="15"/>
      <c r="F25" s="9"/>
      <c r="G25" s="116"/>
      <c r="H25" s="85">
        <v>1</v>
      </c>
      <c r="I25" s="85">
        <v>1</v>
      </c>
      <c r="J25" s="9"/>
      <c r="K25" s="15">
        <v>1</v>
      </c>
      <c r="L25" s="85"/>
      <c r="M25" s="5">
        <f t="shared" si="0"/>
        <v>3</v>
      </c>
      <c r="N25" s="9"/>
      <c r="O25" s="9">
        <v>10</v>
      </c>
      <c r="P25" s="6">
        <f t="shared" ref="P25:P36" si="13">SUM(N25+O25)</f>
        <v>10</v>
      </c>
      <c r="Q25" s="7">
        <f t="shared" ref="Q25:Q36" si="14">P25-M25</f>
        <v>7</v>
      </c>
      <c r="R25" s="10">
        <f t="shared" si="1"/>
        <v>0</v>
      </c>
      <c r="S25" s="10">
        <f t="shared" si="2"/>
        <v>0</v>
      </c>
      <c r="T25" s="10">
        <f t="shared" si="3"/>
        <v>0</v>
      </c>
      <c r="U25" s="10">
        <f t="shared" si="3"/>
        <v>1</v>
      </c>
      <c r="V25" s="10">
        <f t="shared" si="3"/>
        <v>1</v>
      </c>
      <c r="W25" s="10">
        <f t="shared" si="3"/>
        <v>0</v>
      </c>
      <c r="X25" s="10">
        <f t="shared" si="3"/>
        <v>1</v>
      </c>
      <c r="Y25" s="10">
        <f t="shared" si="3"/>
        <v>0</v>
      </c>
      <c r="Z25" s="127">
        <f t="shared" si="4"/>
        <v>3</v>
      </c>
      <c r="AA25" s="7">
        <f t="shared" ref="AA25:AA36" si="15">P25-Z25</f>
        <v>7</v>
      </c>
      <c r="AB25" s="184"/>
      <c r="AC25" s="83" t="s">
        <v>78</v>
      </c>
      <c r="AD25" s="185"/>
      <c r="AE25" s="186"/>
      <c r="AF25" s="205"/>
      <c r="AG25" s="188"/>
      <c r="AH25" s="188"/>
      <c r="AI25" s="189"/>
      <c r="AJ25" s="12"/>
      <c r="AK25" s="15"/>
      <c r="AL25" s="85"/>
      <c r="AM25" s="85"/>
      <c r="AN25" s="85"/>
      <c r="AO25" s="85"/>
      <c r="AP25" s="116"/>
      <c r="AQ25" s="116"/>
      <c r="AR25" s="85"/>
      <c r="AS25" s="85"/>
      <c r="AT25" s="85"/>
      <c r="AU25" s="5">
        <f t="shared" si="5"/>
        <v>0</v>
      </c>
      <c r="AV25" s="85"/>
      <c r="AW25" s="85">
        <v>9</v>
      </c>
      <c r="AX25" s="6">
        <f t="shared" ref="AX25:AX36" si="16">SUM(AV25+AW25)</f>
        <v>9</v>
      </c>
      <c r="AY25" s="7">
        <f t="shared" ref="AY25:AY36" si="17">AX25-AU25</f>
        <v>9</v>
      </c>
      <c r="AZ25" s="10">
        <f t="shared" si="6"/>
        <v>0</v>
      </c>
      <c r="BA25" s="10">
        <f t="shared" si="7"/>
        <v>0</v>
      </c>
      <c r="BB25" s="10">
        <f t="shared" si="8"/>
        <v>0</v>
      </c>
      <c r="BC25" s="10">
        <f t="shared" si="8"/>
        <v>0</v>
      </c>
      <c r="BD25" s="10">
        <f t="shared" si="8"/>
        <v>0</v>
      </c>
      <c r="BE25" s="10">
        <f t="shared" si="8"/>
        <v>0</v>
      </c>
      <c r="BF25" s="10">
        <f t="shared" si="8"/>
        <v>0</v>
      </c>
      <c r="BG25" s="10">
        <f t="shared" si="8"/>
        <v>0</v>
      </c>
      <c r="BH25" s="127">
        <f t="shared" si="9"/>
        <v>0</v>
      </c>
      <c r="BI25" s="7">
        <f t="shared" ref="BI25:BI36" si="18">AX25-BH25</f>
        <v>9</v>
      </c>
      <c r="BJ25" s="184"/>
      <c r="BK25" s="84" t="s">
        <v>28</v>
      </c>
      <c r="BL25" s="185"/>
      <c r="BM25" s="186"/>
      <c r="BN25" s="210"/>
      <c r="BO25" s="210"/>
      <c r="BP25" s="210"/>
      <c r="BQ25" s="210"/>
      <c r="BR25" s="12"/>
      <c r="BS25" s="15"/>
      <c r="BT25" s="15"/>
      <c r="BU25" s="86"/>
      <c r="BV25" s="86"/>
      <c r="BW25" s="86"/>
      <c r="BX25" s="116"/>
      <c r="BY25" s="116"/>
      <c r="BZ25" s="85"/>
      <c r="CA25" s="86"/>
      <c r="CB25" s="85"/>
      <c r="CC25" s="5">
        <f t="shared" si="10"/>
        <v>0</v>
      </c>
      <c r="CD25" s="9"/>
      <c r="CE25" s="9">
        <v>10</v>
      </c>
      <c r="CF25" s="6">
        <f t="shared" ref="CF25:CF36" si="19">SUM(CD25+CE25)</f>
        <v>10</v>
      </c>
      <c r="CG25" s="7">
        <f t="shared" ref="CG25:CG36" si="20">CF25-CC25</f>
        <v>10</v>
      </c>
      <c r="CH25" s="10"/>
      <c r="CI25" s="10"/>
      <c r="CJ25" s="10"/>
      <c r="CK25" s="10">
        <f t="shared" si="11"/>
        <v>0</v>
      </c>
      <c r="CL25" s="10">
        <f t="shared" si="11"/>
        <v>0</v>
      </c>
      <c r="CM25" s="10">
        <f>BZ25</f>
        <v>0</v>
      </c>
      <c r="CN25" s="10">
        <f t="shared" si="11"/>
        <v>0</v>
      </c>
      <c r="CO25" s="10">
        <f t="shared" si="11"/>
        <v>0</v>
      </c>
      <c r="CP25" s="127">
        <f t="shared" si="12"/>
        <v>0</v>
      </c>
      <c r="CQ25" s="7">
        <f t="shared" ref="CQ25:CQ36" si="21">CF25-CP25</f>
        <v>10</v>
      </c>
      <c r="CR25" s="184"/>
      <c r="CS25" s="84" t="s">
        <v>78</v>
      </c>
      <c r="CT25" s="185"/>
      <c r="CU25" s="186"/>
      <c r="CV25" s="194"/>
      <c r="CW25" s="193"/>
      <c r="CX25" s="193"/>
      <c r="CY25" s="193"/>
    </row>
    <row r="26" spans="2:103" s="13" customFormat="1" ht="48" customHeight="1" x14ac:dyDescent="0.25">
      <c r="B26" s="14" t="s">
        <v>29</v>
      </c>
      <c r="C26" s="15"/>
      <c r="D26" s="15"/>
      <c r="E26" s="15"/>
      <c r="F26" s="15">
        <v>1</v>
      </c>
      <c r="G26" s="116"/>
      <c r="H26" s="85">
        <v>1</v>
      </c>
      <c r="I26" s="85">
        <v>1</v>
      </c>
      <c r="J26" s="9"/>
      <c r="K26" s="9"/>
      <c r="L26" s="85"/>
      <c r="M26" s="5">
        <f t="shared" si="0"/>
        <v>3</v>
      </c>
      <c r="N26" s="9"/>
      <c r="O26" s="9">
        <v>8</v>
      </c>
      <c r="P26" s="6">
        <f t="shared" si="13"/>
        <v>8</v>
      </c>
      <c r="Q26" s="7">
        <f t="shared" si="14"/>
        <v>5</v>
      </c>
      <c r="R26" s="10">
        <f t="shared" si="1"/>
        <v>0</v>
      </c>
      <c r="S26" s="10">
        <f t="shared" si="2"/>
        <v>1</v>
      </c>
      <c r="T26" s="10">
        <f t="shared" si="3"/>
        <v>0</v>
      </c>
      <c r="U26" s="10">
        <f t="shared" si="3"/>
        <v>1</v>
      </c>
      <c r="V26" s="10">
        <f t="shared" si="3"/>
        <v>1</v>
      </c>
      <c r="W26" s="10">
        <f t="shared" si="3"/>
        <v>0</v>
      </c>
      <c r="X26" s="10">
        <f t="shared" si="3"/>
        <v>0</v>
      </c>
      <c r="Y26" s="10">
        <f t="shared" si="3"/>
        <v>0</v>
      </c>
      <c r="Z26" s="127">
        <f t="shared" si="4"/>
        <v>3</v>
      </c>
      <c r="AA26" s="7">
        <f t="shared" si="15"/>
        <v>5</v>
      </c>
      <c r="AB26" s="184"/>
      <c r="AC26" s="84" t="s">
        <v>80</v>
      </c>
      <c r="AD26" s="185" t="s">
        <v>98</v>
      </c>
      <c r="AE26" s="186"/>
      <c r="AF26" s="205"/>
      <c r="AG26" s="206"/>
      <c r="AH26" s="206"/>
      <c r="AI26" s="207"/>
      <c r="AJ26" s="12"/>
      <c r="AK26" s="15"/>
      <c r="AL26" s="85"/>
      <c r="AM26" s="85"/>
      <c r="AN26" s="15">
        <v>1</v>
      </c>
      <c r="AO26" s="85"/>
      <c r="AP26" s="116">
        <v>1</v>
      </c>
      <c r="AQ26" s="116"/>
      <c r="AR26" s="85"/>
      <c r="AS26" s="85"/>
      <c r="AT26" s="85"/>
      <c r="AU26" s="5">
        <f t="shared" si="5"/>
        <v>2</v>
      </c>
      <c r="AV26" s="85"/>
      <c r="AW26" s="85">
        <v>8</v>
      </c>
      <c r="AX26" s="6">
        <f t="shared" si="16"/>
        <v>8</v>
      </c>
      <c r="AY26" s="7">
        <f t="shared" si="17"/>
        <v>6</v>
      </c>
      <c r="AZ26" s="10">
        <f t="shared" si="6"/>
        <v>0</v>
      </c>
      <c r="BA26" s="10">
        <f t="shared" si="7"/>
        <v>1</v>
      </c>
      <c r="BB26" s="10">
        <f t="shared" si="8"/>
        <v>0</v>
      </c>
      <c r="BC26" s="10">
        <f t="shared" si="8"/>
        <v>1</v>
      </c>
      <c r="BD26" s="10">
        <f t="shared" si="8"/>
        <v>0</v>
      </c>
      <c r="BE26" s="10">
        <f t="shared" si="8"/>
        <v>0</v>
      </c>
      <c r="BF26" s="10">
        <f t="shared" si="8"/>
        <v>0</v>
      </c>
      <c r="BG26" s="10">
        <f t="shared" si="8"/>
        <v>0</v>
      </c>
      <c r="BH26" s="127">
        <f t="shared" si="9"/>
        <v>2</v>
      </c>
      <c r="BI26" s="7">
        <f t="shared" si="18"/>
        <v>6</v>
      </c>
      <c r="BJ26" s="184"/>
      <c r="BK26" s="84" t="s">
        <v>30</v>
      </c>
      <c r="BL26" s="185"/>
      <c r="BM26" s="186"/>
      <c r="BN26" s="208"/>
      <c r="BO26" s="209"/>
      <c r="BP26" s="209"/>
      <c r="BQ26" s="209"/>
      <c r="BR26" s="12"/>
      <c r="BS26" s="15"/>
      <c r="BT26" s="15"/>
      <c r="BU26" s="86"/>
      <c r="BV26" s="16"/>
      <c r="BW26" s="86"/>
      <c r="BX26" s="116"/>
      <c r="BY26" s="116"/>
      <c r="BZ26" s="85"/>
      <c r="CA26" s="86"/>
      <c r="CB26" s="85"/>
      <c r="CC26" s="5">
        <f t="shared" si="10"/>
        <v>0</v>
      </c>
      <c r="CD26" s="9"/>
      <c r="CE26" s="9">
        <v>8</v>
      </c>
      <c r="CF26" s="6">
        <f t="shared" si="19"/>
        <v>8</v>
      </c>
      <c r="CG26" s="7">
        <f t="shared" si="20"/>
        <v>8</v>
      </c>
      <c r="CH26" s="10"/>
      <c r="CI26" s="10"/>
      <c r="CJ26" s="10"/>
      <c r="CK26" s="10">
        <f t="shared" si="11"/>
        <v>0</v>
      </c>
      <c r="CL26" s="10">
        <f t="shared" si="11"/>
        <v>0</v>
      </c>
      <c r="CM26" s="10">
        <f t="shared" si="11"/>
        <v>0</v>
      </c>
      <c r="CN26" s="10">
        <f t="shared" si="11"/>
        <v>0</v>
      </c>
      <c r="CO26" s="10">
        <f t="shared" si="11"/>
        <v>0</v>
      </c>
      <c r="CP26" s="127">
        <f t="shared" si="12"/>
        <v>0</v>
      </c>
      <c r="CQ26" s="7">
        <f t="shared" si="21"/>
        <v>8</v>
      </c>
      <c r="CR26" s="184"/>
      <c r="CS26" s="110" t="s">
        <v>30</v>
      </c>
      <c r="CT26" s="185"/>
      <c r="CU26" s="186"/>
      <c r="CV26" s="193"/>
      <c r="CW26" s="193"/>
      <c r="CX26" s="193"/>
      <c r="CY26" s="193"/>
    </row>
    <row r="27" spans="2:103" s="13" customFormat="1" ht="30.75" customHeight="1" x14ac:dyDescent="0.25">
      <c r="B27" s="14" t="s">
        <v>31</v>
      </c>
      <c r="C27" s="15"/>
      <c r="D27" s="15"/>
      <c r="E27" s="15"/>
      <c r="F27" s="15">
        <v>3</v>
      </c>
      <c r="G27" s="9"/>
      <c r="H27" s="9"/>
      <c r="I27" s="9"/>
      <c r="J27" s="9"/>
      <c r="K27" s="9"/>
      <c r="L27" s="85"/>
      <c r="M27" s="5">
        <f t="shared" si="0"/>
        <v>3</v>
      </c>
      <c r="N27" s="15"/>
      <c r="O27" s="9">
        <v>7</v>
      </c>
      <c r="P27" s="6">
        <f t="shared" si="13"/>
        <v>7</v>
      </c>
      <c r="Q27" s="7">
        <f t="shared" si="14"/>
        <v>4</v>
      </c>
      <c r="R27" s="10">
        <f t="shared" si="1"/>
        <v>0</v>
      </c>
      <c r="S27" s="10">
        <f t="shared" si="2"/>
        <v>3</v>
      </c>
      <c r="T27" s="10">
        <f t="shared" si="3"/>
        <v>0</v>
      </c>
      <c r="U27" s="10">
        <f t="shared" si="3"/>
        <v>0</v>
      </c>
      <c r="V27" s="10">
        <f t="shared" si="3"/>
        <v>0</v>
      </c>
      <c r="W27" s="10">
        <f t="shared" si="3"/>
        <v>0</v>
      </c>
      <c r="X27" s="10">
        <f t="shared" si="3"/>
        <v>0</v>
      </c>
      <c r="Y27" s="10">
        <f t="shared" si="3"/>
        <v>0</v>
      </c>
      <c r="Z27" s="127">
        <f t="shared" si="4"/>
        <v>3</v>
      </c>
      <c r="AA27" s="7">
        <f t="shared" si="15"/>
        <v>4</v>
      </c>
      <c r="AB27" s="17" t="s">
        <v>3</v>
      </c>
      <c r="AC27" s="11" t="s">
        <v>32</v>
      </c>
      <c r="AD27" s="185" t="s">
        <v>96</v>
      </c>
      <c r="AE27" s="186"/>
      <c r="AF27" s="195"/>
      <c r="AG27" s="196"/>
      <c r="AH27" s="196"/>
      <c r="AI27" s="197"/>
      <c r="AJ27" s="12"/>
      <c r="AK27" s="15"/>
      <c r="AL27" s="85"/>
      <c r="AM27" s="85"/>
      <c r="AN27" s="15"/>
      <c r="AO27" s="85"/>
      <c r="AP27" s="85"/>
      <c r="AQ27" s="85"/>
      <c r="AR27" s="85"/>
      <c r="AS27" s="85"/>
      <c r="AT27" s="85"/>
      <c r="AU27" s="5">
        <f t="shared" si="5"/>
        <v>0</v>
      </c>
      <c r="AV27" s="16"/>
      <c r="AW27" s="85">
        <v>7</v>
      </c>
      <c r="AX27" s="6">
        <f t="shared" si="16"/>
        <v>7</v>
      </c>
      <c r="AY27" s="7">
        <f t="shared" si="17"/>
        <v>7</v>
      </c>
      <c r="AZ27" s="10">
        <f t="shared" si="6"/>
        <v>0</v>
      </c>
      <c r="BA27" s="10">
        <f t="shared" si="7"/>
        <v>0</v>
      </c>
      <c r="BB27" s="10">
        <f t="shared" si="8"/>
        <v>0</v>
      </c>
      <c r="BC27" s="10">
        <f t="shared" si="8"/>
        <v>0</v>
      </c>
      <c r="BD27" s="10">
        <f t="shared" si="8"/>
        <v>0</v>
      </c>
      <c r="BE27" s="10">
        <f t="shared" si="8"/>
        <v>0</v>
      </c>
      <c r="BF27" s="10">
        <f t="shared" si="8"/>
        <v>0</v>
      </c>
      <c r="BG27" s="10">
        <f t="shared" si="8"/>
        <v>0</v>
      </c>
      <c r="BH27" s="127">
        <f t="shared" si="9"/>
        <v>0</v>
      </c>
      <c r="BI27" s="7">
        <f t="shared" si="18"/>
        <v>7</v>
      </c>
      <c r="BJ27" s="17" t="s">
        <v>3</v>
      </c>
      <c r="BK27" s="11" t="s">
        <v>32</v>
      </c>
      <c r="BL27" s="198" t="s">
        <v>97</v>
      </c>
      <c r="BM27" s="199"/>
      <c r="BN27" s="190"/>
      <c r="BO27" s="191"/>
      <c r="BP27" s="191"/>
      <c r="BQ27" s="192"/>
      <c r="BR27" s="12"/>
      <c r="BS27" s="15"/>
      <c r="BT27" s="15"/>
      <c r="BU27" s="86"/>
      <c r="BV27" s="15">
        <v>5</v>
      </c>
      <c r="BW27" s="86"/>
      <c r="BX27" s="86"/>
      <c r="BY27" s="86"/>
      <c r="BZ27" s="85"/>
      <c r="CA27" s="86"/>
      <c r="CB27" s="85"/>
      <c r="CC27" s="5">
        <f t="shared" si="10"/>
        <v>5</v>
      </c>
      <c r="CD27" s="16"/>
      <c r="CE27" s="9">
        <v>7</v>
      </c>
      <c r="CF27" s="6">
        <f t="shared" si="19"/>
        <v>7</v>
      </c>
      <c r="CG27" s="7">
        <f t="shared" si="20"/>
        <v>2</v>
      </c>
      <c r="CH27" s="10"/>
      <c r="CI27" s="10"/>
      <c r="CJ27" s="10"/>
      <c r="CK27" s="10">
        <f t="shared" si="11"/>
        <v>0</v>
      </c>
      <c r="CL27" s="10">
        <f t="shared" si="11"/>
        <v>0</v>
      </c>
      <c r="CM27" s="10">
        <f t="shared" si="11"/>
        <v>0</v>
      </c>
      <c r="CN27" s="10">
        <f t="shared" si="11"/>
        <v>0</v>
      </c>
      <c r="CO27" s="10">
        <f t="shared" si="11"/>
        <v>0</v>
      </c>
      <c r="CP27" s="127">
        <f t="shared" si="12"/>
        <v>0</v>
      </c>
      <c r="CQ27" s="7">
        <f t="shared" si="21"/>
        <v>7</v>
      </c>
      <c r="CR27" s="17" t="s">
        <v>3</v>
      </c>
      <c r="CS27" s="11" t="s">
        <v>32</v>
      </c>
      <c r="CT27" s="198" t="s">
        <v>113</v>
      </c>
      <c r="CU27" s="199"/>
      <c r="CV27" s="200"/>
      <c r="CW27" s="200"/>
      <c r="CX27" s="200"/>
      <c r="CY27" s="200"/>
    </row>
    <row r="28" spans="2:103" s="13" customFormat="1" ht="30" customHeight="1" x14ac:dyDescent="0.25">
      <c r="B28" s="14" t="s">
        <v>33</v>
      </c>
      <c r="C28" s="15"/>
      <c r="D28" s="15"/>
      <c r="E28" s="15"/>
      <c r="F28" s="9"/>
      <c r="G28" s="9"/>
      <c r="H28" s="9"/>
      <c r="I28" s="9"/>
      <c r="J28" s="9"/>
      <c r="K28" s="9"/>
      <c r="L28" s="85"/>
      <c r="M28" s="5">
        <f t="shared" si="0"/>
        <v>0</v>
      </c>
      <c r="N28" s="9"/>
      <c r="O28" s="9"/>
      <c r="P28" s="6">
        <f t="shared" si="13"/>
        <v>0</v>
      </c>
      <c r="Q28" s="7">
        <f t="shared" si="14"/>
        <v>0</v>
      </c>
      <c r="R28" s="10">
        <f t="shared" si="1"/>
        <v>0</v>
      </c>
      <c r="S28" s="10">
        <f t="shared" si="2"/>
        <v>0</v>
      </c>
      <c r="T28" s="10">
        <f t="shared" si="3"/>
        <v>0</v>
      </c>
      <c r="U28" s="10">
        <f t="shared" si="3"/>
        <v>0</v>
      </c>
      <c r="V28" s="10">
        <f t="shared" si="3"/>
        <v>0</v>
      </c>
      <c r="W28" s="10">
        <f t="shared" si="3"/>
        <v>0</v>
      </c>
      <c r="X28" s="10">
        <f t="shared" si="3"/>
        <v>0</v>
      </c>
      <c r="Y28" s="10">
        <f t="shared" si="3"/>
        <v>0</v>
      </c>
      <c r="Z28" s="127">
        <f t="shared" si="4"/>
        <v>0</v>
      </c>
      <c r="AA28" s="7">
        <f t="shared" si="15"/>
        <v>0</v>
      </c>
      <c r="AB28" s="18" t="s">
        <v>14</v>
      </c>
      <c r="AC28" s="11" t="s">
        <v>34</v>
      </c>
      <c r="AD28" s="185"/>
      <c r="AE28" s="186"/>
      <c r="AF28" s="211"/>
      <c r="AG28" s="188"/>
      <c r="AH28" s="188"/>
      <c r="AI28" s="189"/>
      <c r="AJ28" s="12"/>
      <c r="AK28" s="15"/>
      <c r="AL28" s="85"/>
      <c r="AM28" s="85"/>
      <c r="AN28" s="85"/>
      <c r="AO28" s="85"/>
      <c r="AP28" s="85"/>
      <c r="AQ28" s="85"/>
      <c r="AR28" s="85"/>
      <c r="AS28" s="85"/>
      <c r="AT28" s="85"/>
      <c r="AU28" s="5">
        <f t="shared" si="5"/>
        <v>0</v>
      </c>
      <c r="AV28" s="85"/>
      <c r="AW28" s="85"/>
      <c r="AX28" s="6">
        <f t="shared" si="16"/>
        <v>0</v>
      </c>
      <c r="AY28" s="7">
        <f t="shared" si="17"/>
        <v>0</v>
      </c>
      <c r="AZ28" s="10">
        <f t="shared" si="6"/>
        <v>0</v>
      </c>
      <c r="BA28" s="10">
        <f t="shared" si="7"/>
        <v>0</v>
      </c>
      <c r="BB28" s="10">
        <f t="shared" si="8"/>
        <v>0</v>
      </c>
      <c r="BC28" s="10">
        <f t="shared" si="8"/>
        <v>0</v>
      </c>
      <c r="BD28" s="10">
        <f t="shared" si="8"/>
        <v>0</v>
      </c>
      <c r="BE28" s="10">
        <f t="shared" si="8"/>
        <v>0</v>
      </c>
      <c r="BF28" s="10">
        <f t="shared" si="8"/>
        <v>0</v>
      </c>
      <c r="BG28" s="10">
        <f t="shared" si="8"/>
        <v>0</v>
      </c>
      <c r="BH28" s="127">
        <f t="shared" si="9"/>
        <v>0</v>
      </c>
      <c r="BI28" s="7">
        <f t="shared" si="18"/>
        <v>0</v>
      </c>
      <c r="BJ28" s="18" t="s">
        <v>14</v>
      </c>
      <c r="BK28" s="11" t="s">
        <v>34</v>
      </c>
      <c r="BL28" s="212"/>
      <c r="BM28" s="213"/>
      <c r="BN28" s="210"/>
      <c r="BO28" s="210"/>
      <c r="BP28" s="210"/>
      <c r="BQ28" s="210"/>
      <c r="BR28" s="12"/>
      <c r="BS28" s="15"/>
      <c r="BT28" s="15"/>
      <c r="BU28" s="86"/>
      <c r="BV28" s="86"/>
      <c r="BW28" s="86"/>
      <c r="BX28" s="86"/>
      <c r="BY28" s="86"/>
      <c r="BZ28" s="85"/>
      <c r="CA28" s="86"/>
      <c r="CB28" s="85"/>
      <c r="CC28" s="5">
        <f t="shared" si="10"/>
        <v>0</v>
      </c>
      <c r="CD28" s="9"/>
      <c r="CE28" s="9"/>
      <c r="CF28" s="6">
        <f t="shared" si="19"/>
        <v>0</v>
      </c>
      <c r="CG28" s="7">
        <f t="shared" si="20"/>
        <v>0</v>
      </c>
      <c r="CH28" s="10"/>
      <c r="CI28" s="10"/>
      <c r="CJ28" s="10"/>
      <c r="CK28" s="10">
        <f t="shared" si="11"/>
        <v>0</v>
      </c>
      <c r="CL28" s="10">
        <f t="shared" si="11"/>
        <v>0</v>
      </c>
      <c r="CM28" s="10">
        <f t="shared" si="11"/>
        <v>0</v>
      </c>
      <c r="CN28" s="10">
        <f t="shared" si="11"/>
        <v>0</v>
      </c>
      <c r="CO28" s="10">
        <f t="shared" si="11"/>
        <v>0</v>
      </c>
      <c r="CP28" s="127">
        <f t="shared" si="12"/>
        <v>0</v>
      </c>
      <c r="CQ28" s="7">
        <f t="shared" si="21"/>
        <v>0</v>
      </c>
      <c r="CR28" s="18" t="s">
        <v>14</v>
      </c>
      <c r="CS28" s="11" t="s">
        <v>34</v>
      </c>
      <c r="CT28" s="214"/>
      <c r="CU28" s="213"/>
      <c r="CV28" s="193"/>
      <c r="CW28" s="193"/>
      <c r="CX28" s="193"/>
      <c r="CY28" s="193"/>
    </row>
    <row r="29" spans="2:103" s="13" customFormat="1" ht="30" customHeight="1" x14ac:dyDescent="0.25">
      <c r="B29" s="14" t="s">
        <v>35</v>
      </c>
      <c r="C29" s="15"/>
      <c r="D29" s="15"/>
      <c r="E29" s="15"/>
      <c r="F29" s="85">
        <v>1</v>
      </c>
      <c r="G29" s="9"/>
      <c r="H29" s="9"/>
      <c r="I29" s="9"/>
      <c r="J29" s="9"/>
      <c r="K29" s="9"/>
      <c r="L29" s="85"/>
      <c r="M29" s="5">
        <f t="shared" si="0"/>
        <v>1</v>
      </c>
      <c r="N29" s="9"/>
      <c r="O29" s="9">
        <v>1</v>
      </c>
      <c r="P29" s="6">
        <f t="shared" si="13"/>
        <v>1</v>
      </c>
      <c r="Q29" s="7">
        <f t="shared" si="14"/>
        <v>0</v>
      </c>
      <c r="R29" s="10">
        <f t="shared" si="1"/>
        <v>0</v>
      </c>
      <c r="S29" s="10">
        <f t="shared" si="2"/>
        <v>1</v>
      </c>
      <c r="T29" s="10">
        <f t="shared" si="3"/>
        <v>0</v>
      </c>
      <c r="U29" s="10">
        <f t="shared" si="3"/>
        <v>0</v>
      </c>
      <c r="V29" s="10">
        <f t="shared" si="3"/>
        <v>0</v>
      </c>
      <c r="W29" s="10">
        <f t="shared" si="3"/>
        <v>0</v>
      </c>
      <c r="X29" s="10">
        <f t="shared" si="3"/>
        <v>0</v>
      </c>
      <c r="Y29" s="10">
        <f t="shared" si="3"/>
        <v>0</v>
      </c>
      <c r="Z29" s="127">
        <f t="shared" si="4"/>
        <v>1</v>
      </c>
      <c r="AA29" s="7">
        <f t="shared" si="15"/>
        <v>0</v>
      </c>
      <c r="AB29" s="126" t="s">
        <v>36</v>
      </c>
      <c r="AC29" s="83" t="s">
        <v>79</v>
      </c>
      <c r="AD29" s="185"/>
      <c r="AE29" s="186"/>
      <c r="AF29" s="211"/>
      <c r="AG29" s="188"/>
      <c r="AH29" s="188"/>
      <c r="AI29" s="189"/>
      <c r="AJ29" s="12"/>
      <c r="AK29" s="15"/>
      <c r="AL29" s="85"/>
      <c r="AM29" s="85"/>
      <c r="AN29" s="85">
        <v>1</v>
      </c>
      <c r="AO29" s="85"/>
      <c r="AP29" s="85"/>
      <c r="AQ29" s="85"/>
      <c r="AR29" s="85"/>
      <c r="AS29" s="85"/>
      <c r="AT29" s="85"/>
      <c r="AU29" s="5">
        <f t="shared" si="5"/>
        <v>1</v>
      </c>
      <c r="AV29" s="85"/>
      <c r="AW29" s="85">
        <v>1</v>
      </c>
      <c r="AX29" s="6">
        <f t="shared" si="16"/>
        <v>1</v>
      </c>
      <c r="AY29" s="7">
        <f t="shared" si="17"/>
        <v>0</v>
      </c>
      <c r="AZ29" s="10">
        <f t="shared" si="6"/>
        <v>0</v>
      </c>
      <c r="BA29" s="10">
        <f t="shared" si="7"/>
        <v>1</v>
      </c>
      <c r="BB29" s="10">
        <f t="shared" si="8"/>
        <v>0</v>
      </c>
      <c r="BC29" s="10">
        <f t="shared" si="8"/>
        <v>0</v>
      </c>
      <c r="BD29" s="10">
        <f t="shared" si="8"/>
        <v>0</v>
      </c>
      <c r="BE29" s="10">
        <f t="shared" si="8"/>
        <v>0</v>
      </c>
      <c r="BF29" s="10">
        <f t="shared" si="8"/>
        <v>0</v>
      </c>
      <c r="BG29" s="10">
        <f t="shared" si="8"/>
        <v>0</v>
      </c>
      <c r="BH29" s="127">
        <f t="shared" si="9"/>
        <v>1</v>
      </c>
      <c r="BI29" s="7">
        <f t="shared" si="18"/>
        <v>0</v>
      </c>
      <c r="BJ29" s="126" t="s">
        <v>15</v>
      </c>
      <c r="BK29" s="83" t="s">
        <v>77</v>
      </c>
      <c r="BL29" s="185"/>
      <c r="BM29" s="186"/>
      <c r="BN29" s="210"/>
      <c r="BO29" s="210"/>
      <c r="BP29" s="210"/>
      <c r="BQ29" s="210"/>
      <c r="BR29" s="12"/>
      <c r="BS29" s="15"/>
      <c r="BT29" s="15"/>
      <c r="BU29" s="86"/>
      <c r="BV29" s="86">
        <v>1</v>
      </c>
      <c r="BW29" s="86"/>
      <c r="BX29" s="86"/>
      <c r="BY29" s="86"/>
      <c r="BZ29" s="85"/>
      <c r="CA29" s="86"/>
      <c r="CB29" s="85"/>
      <c r="CC29" s="5">
        <f t="shared" si="10"/>
        <v>1</v>
      </c>
      <c r="CD29" s="9"/>
      <c r="CE29" s="9">
        <v>1</v>
      </c>
      <c r="CF29" s="6">
        <f t="shared" si="19"/>
        <v>1</v>
      </c>
      <c r="CG29" s="7">
        <f>CF29-CC29</f>
        <v>0</v>
      </c>
      <c r="CH29" s="10">
        <f t="shared" ref="CH29:CH36" si="22">SUM(BS29:BU29)</f>
        <v>0</v>
      </c>
      <c r="CI29" s="10">
        <f t="shared" ref="CI29:CI36" si="23">+BV29</f>
        <v>1</v>
      </c>
      <c r="CJ29" s="10">
        <f t="shared" si="11"/>
        <v>0</v>
      </c>
      <c r="CK29" s="10">
        <f t="shared" si="11"/>
        <v>0</v>
      </c>
      <c r="CL29" s="10">
        <f t="shared" si="11"/>
        <v>0</v>
      </c>
      <c r="CM29" s="10">
        <f t="shared" si="11"/>
        <v>0</v>
      </c>
      <c r="CN29" s="10">
        <f t="shared" si="11"/>
        <v>0</v>
      </c>
      <c r="CO29" s="10">
        <f t="shared" si="11"/>
        <v>0</v>
      </c>
      <c r="CP29" s="127">
        <f t="shared" si="12"/>
        <v>1</v>
      </c>
      <c r="CQ29" s="7">
        <f t="shared" si="21"/>
        <v>0</v>
      </c>
      <c r="CR29" s="126" t="s">
        <v>36</v>
      </c>
      <c r="CS29" s="11" t="s">
        <v>37</v>
      </c>
      <c r="CT29" s="185"/>
      <c r="CU29" s="186"/>
      <c r="CV29" s="193"/>
      <c r="CW29" s="193"/>
      <c r="CX29" s="193"/>
      <c r="CY29" s="193"/>
    </row>
    <row r="30" spans="2:103" s="13" customFormat="1" ht="30" customHeight="1" x14ac:dyDescent="0.25">
      <c r="B30" s="14" t="s">
        <v>38</v>
      </c>
      <c r="C30" s="15"/>
      <c r="D30" s="15"/>
      <c r="E30" s="15"/>
      <c r="F30" s="9"/>
      <c r="G30" s="9"/>
      <c r="H30" s="9"/>
      <c r="I30" s="9"/>
      <c r="J30" s="9"/>
      <c r="K30" s="9"/>
      <c r="L30" s="85"/>
      <c r="M30" s="5">
        <f t="shared" si="0"/>
        <v>0</v>
      </c>
      <c r="N30" s="9"/>
      <c r="O30" s="9"/>
      <c r="P30" s="6">
        <f t="shared" si="13"/>
        <v>0</v>
      </c>
      <c r="Q30" s="7">
        <f t="shared" si="14"/>
        <v>0</v>
      </c>
      <c r="R30" s="10">
        <f t="shared" si="1"/>
        <v>0</v>
      </c>
      <c r="S30" s="10">
        <f t="shared" si="2"/>
        <v>0</v>
      </c>
      <c r="T30" s="10">
        <f t="shared" si="3"/>
        <v>0</v>
      </c>
      <c r="U30" s="10">
        <f t="shared" si="3"/>
        <v>0</v>
      </c>
      <c r="V30" s="10">
        <f t="shared" si="3"/>
        <v>0</v>
      </c>
      <c r="W30" s="10">
        <f t="shared" si="3"/>
        <v>0</v>
      </c>
      <c r="X30" s="10">
        <f t="shared" si="3"/>
        <v>0</v>
      </c>
      <c r="Y30" s="10">
        <f t="shared" si="3"/>
        <v>0</v>
      </c>
      <c r="Z30" s="127">
        <f t="shared" si="4"/>
        <v>0</v>
      </c>
      <c r="AA30" s="7">
        <f t="shared" si="15"/>
        <v>0</v>
      </c>
      <c r="AB30" s="126" t="s">
        <v>17</v>
      </c>
      <c r="AC30" s="11" t="s">
        <v>39</v>
      </c>
      <c r="AD30" s="185"/>
      <c r="AE30" s="186"/>
      <c r="AF30" s="190"/>
      <c r="AG30" s="191"/>
      <c r="AH30" s="191"/>
      <c r="AI30" s="192"/>
      <c r="AJ30" s="12"/>
      <c r="AK30" s="15"/>
      <c r="AL30" s="85"/>
      <c r="AM30" s="85"/>
      <c r="AN30" s="85"/>
      <c r="AO30" s="85"/>
      <c r="AP30" s="85"/>
      <c r="AQ30" s="85"/>
      <c r="AR30" s="85"/>
      <c r="AS30" s="85"/>
      <c r="AT30" s="85"/>
      <c r="AU30" s="5">
        <f t="shared" si="5"/>
        <v>0</v>
      </c>
      <c r="AV30" s="85"/>
      <c r="AW30" s="85"/>
      <c r="AX30" s="6">
        <f t="shared" si="16"/>
        <v>0</v>
      </c>
      <c r="AY30" s="7">
        <f t="shared" si="17"/>
        <v>0</v>
      </c>
      <c r="AZ30" s="10">
        <f t="shared" si="6"/>
        <v>0</v>
      </c>
      <c r="BA30" s="10">
        <f t="shared" si="7"/>
        <v>0</v>
      </c>
      <c r="BB30" s="10">
        <f t="shared" si="8"/>
        <v>0</v>
      </c>
      <c r="BC30" s="10">
        <f t="shared" si="8"/>
        <v>0</v>
      </c>
      <c r="BD30" s="10">
        <f t="shared" si="8"/>
        <v>0</v>
      </c>
      <c r="BE30" s="10">
        <f t="shared" si="8"/>
        <v>0</v>
      </c>
      <c r="BF30" s="10">
        <f t="shared" si="8"/>
        <v>0</v>
      </c>
      <c r="BG30" s="10">
        <f t="shared" si="8"/>
        <v>0</v>
      </c>
      <c r="BH30" s="127">
        <f t="shared" si="9"/>
        <v>0</v>
      </c>
      <c r="BI30" s="7">
        <f t="shared" si="18"/>
        <v>0</v>
      </c>
      <c r="BJ30" s="126" t="s">
        <v>17</v>
      </c>
      <c r="BK30" s="11" t="s">
        <v>39</v>
      </c>
      <c r="BL30" s="185"/>
      <c r="BM30" s="186"/>
      <c r="BN30" s="190"/>
      <c r="BO30" s="191"/>
      <c r="BP30" s="191"/>
      <c r="BQ30" s="192"/>
      <c r="BR30" s="12"/>
      <c r="BS30" s="15"/>
      <c r="BT30" s="15"/>
      <c r="BU30" s="86"/>
      <c r="BV30" s="86"/>
      <c r="BW30" s="86"/>
      <c r="BX30" s="86"/>
      <c r="BY30" s="86"/>
      <c r="BZ30" s="85"/>
      <c r="CA30" s="86"/>
      <c r="CB30" s="85"/>
      <c r="CC30" s="5">
        <f t="shared" si="10"/>
        <v>0</v>
      </c>
      <c r="CD30" s="9"/>
      <c r="CE30" s="9"/>
      <c r="CF30" s="6">
        <f t="shared" si="19"/>
        <v>0</v>
      </c>
      <c r="CG30" s="7">
        <f t="shared" si="20"/>
        <v>0</v>
      </c>
      <c r="CH30" s="10">
        <f t="shared" si="22"/>
        <v>0</v>
      </c>
      <c r="CI30" s="10">
        <f t="shared" si="23"/>
        <v>0</v>
      </c>
      <c r="CJ30" s="10">
        <f t="shared" si="11"/>
        <v>0</v>
      </c>
      <c r="CK30" s="10">
        <f t="shared" si="11"/>
        <v>0</v>
      </c>
      <c r="CL30" s="10">
        <f t="shared" si="11"/>
        <v>0</v>
      </c>
      <c r="CM30" s="10">
        <f t="shared" si="11"/>
        <v>0</v>
      </c>
      <c r="CN30" s="10">
        <f t="shared" si="11"/>
        <v>0</v>
      </c>
      <c r="CO30" s="10">
        <f t="shared" si="11"/>
        <v>0</v>
      </c>
      <c r="CP30" s="127">
        <f t="shared" si="12"/>
        <v>0</v>
      </c>
      <c r="CQ30" s="7">
        <f t="shared" si="21"/>
        <v>0</v>
      </c>
      <c r="CR30" s="126" t="s">
        <v>17</v>
      </c>
      <c r="CS30" s="11" t="s">
        <v>39</v>
      </c>
      <c r="CT30" s="185"/>
      <c r="CU30" s="213"/>
      <c r="CV30" s="216"/>
      <c r="CW30" s="216"/>
      <c r="CX30" s="216"/>
      <c r="CY30" s="216"/>
    </row>
    <row r="31" spans="2:103" s="13" customFormat="1" ht="30" customHeight="1" x14ac:dyDescent="0.25">
      <c r="B31" s="14" t="s">
        <v>40</v>
      </c>
      <c r="C31" s="15"/>
      <c r="D31" s="15"/>
      <c r="E31" s="15"/>
      <c r="F31" s="9"/>
      <c r="G31" s="9"/>
      <c r="H31" s="9"/>
      <c r="I31" s="9"/>
      <c r="J31" s="9"/>
      <c r="K31" s="9"/>
      <c r="L31" s="85"/>
      <c r="M31" s="5">
        <f t="shared" si="0"/>
        <v>0</v>
      </c>
      <c r="N31" s="9"/>
      <c r="O31" s="9"/>
      <c r="P31" s="6">
        <f t="shared" si="13"/>
        <v>0</v>
      </c>
      <c r="Q31" s="7">
        <f t="shared" si="14"/>
        <v>0</v>
      </c>
      <c r="R31" s="10">
        <f t="shared" si="1"/>
        <v>0</v>
      </c>
      <c r="S31" s="10">
        <f t="shared" si="2"/>
        <v>0</v>
      </c>
      <c r="T31" s="10">
        <f t="shared" si="3"/>
        <v>0</v>
      </c>
      <c r="U31" s="10">
        <f t="shared" si="3"/>
        <v>0</v>
      </c>
      <c r="V31" s="10">
        <f t="shared" si="3"/>
        <v>0</v>
      </c>
      <c r="W31" s="10">
        <f t="shared" si="3"/>
        <v>0</v>
      </c>
      <c r="X31" s="10">
        <f t="shared" si="3"/>
        <v>0</v>
      </c>
      <c r="Y31" s="10">
        <f t="shared" si="3"/>
        <v>0</v>
      </c>
      <c r="Z31" s="127">
        <f t="shared" si="4"/>
        <v>0</v>
      </c>
      <c r="AA31" s="7">
        <f t="shared" si="15"/>
        <v>0</v>
      </c>
      <c r="AB31" s="126" t="s">
        <v>18</v>
      </c>
      <c r="AC31" s="11" t="s">
        <v>41</v>
      </c>
      <c r="AD31" s="215"/>
      <c r="AE31" s="213"/>
      <c r="AF31" s="211"/>
      <c r="AG31" s="188"/>
      <c r="AH31" s="188"/>
      <c r="AI31" s="189"/>
      <c r="AJ31" s="12"/>
      <c r="AK31" s="15"/>
      <c r="AL31" s="85"/>
      <c r="AM31" s="85"/>
      <c r="AN31" s="85"/>
      <c r="AO31" s="85"/>
      <c r="AP31" s="85"/>
      <c r="AQ31" s="85"/>
      <c r="AR31" s="85"/>
      <c r="AS31" s="85"/>
      <c r="AT31" s="85"/>
      <c r="AU31" s="5">
        <f t="shared" si="5"/>
        <v>0</v>
      </c>
      <c r="AV31" s="85"/>
      <c r="AW31" s="85"/>
      <c r="AX31" s="6">
        <f t="shared" si="16"/>
        <v>0</v>
      </c>
      <c r="AY31" s="7">
        <f t="shared" si="17"/>
        <v>0</v>
      </c>
      <c r="AZ31" s="10">
        <f t="shared" si="6"/>
        <v>0</v>
      </c>
      <c r="BA31" s="10">
        <f t="shared" si="7"/>
        <v>0</v>
      </c>
      <c r="BB31" s="10">
        <f t="shared" si="8"/>
        <v>0</v>
      </c>
      <c r="BC31" s="10">
        <f t="shared" si="8"/>
        <v>0</v>
      </c>
      <c r="BD31" s="10">
        <f t="shared" si="8"/>
        <v>0</v>
      </c>
      <c r="BE31" s="10">
        <f t="shared" si="8"/>
        <v>0</v>
      </c>
      <c r="BF31" s="10">
        <f t="shared" si="8"/>
        <v>0</v>
      </c>
      <c r="BG31" s="10">
        <f t="shared" si="8"/>
        <v>0</v>
      </c>
      <c r="BH31" s="127">
        <f t="shared" si="9"/>
        <v>0</v>
      </c>
      <c r="BI31" s="7">
        <f t="shared" si="18"/>
        <v>0</v>
      </c>
      <c r="BJ31" s="126" t="s">
        <v>18</v>
      </c>
      <c r="BK31" s="83" t="s">
        <v>19</v>
      </c>
      <c r="BL31" s="214"/>
      <c r="BM31" s="213"/>
      <c r="BN31" s="210"/>
      <c r="BO31" s="210"/>
      <c r="BP31" s="210"/>
      <c r="BQ31" s="210"/>
      <c r="BR31" s="12"/>
      <c r="BS31" s="15"/>
      <c r="BT31" s="15"/>
      <c r="BU31" s="86"/>
      <c r="BV31" s="86"/>
      <c r="BW31" s="86"/>
      <c r="BX31" s="86"/>
      <c r="BY31" s="86"/>
      <c r="BZ31" s="86"/>
      <c r="CA31" s="86"/>
      <c r="CB31" s="85"/>
      <c r="CC31" s="5">
        <f t="shared" si="10"/>
        <v>0</v>
      </c>
      <c r="CD31" s="9"/>
      <c r="CE31" s="9"/>
      <c r="CF31" s="6">
        <f t="shared" si="19"/>
        <v>0</v>
      </c>
      <c r="CG31" s="7">
        <f t="shared" si="20"/>
        <v>0</v>
      </c>
      <c r="CH31" s="10">
        <f t="shared" si="22"/>
        <v>0</v>
      </c>
      <c r="CI31" s="10">
        <f t="shared" si="23"/>
        <v>0</v>
      </c>
      <c r="CJ31" s="10">
        <f t="shared" si="11"/>
        <v>0</v>
      </c>
      <c r="CK31" s="10">
        <f t="shared" si="11"/>
        <v>0</v>
      </c>
      <c r="CL31" s="10">
        <f t="shared" si="11"/>
        <v>0</v>
      </c>
      <c r="CM31" s="10">
        <f t="shared" si="11"/>
        <v>0</v>
      </c>
      <c r="CN31" s="10">
        <f t="shared" si="11"/>
        <v>0</v>
      </c>
      <c r="CO31" s="10">
        <f t="shared" si="11"/>
        <v>0</v>
      </c>
      <c r="CP31" s="127">
        <f t="shared" si="12"/>
        <v>0</v>
      </c>
      <c r="CQ31" s="7">
        <f t="shared" si="21"/>
        <v>0</v>
      </c>
      <c r="CR31" s="126" t="s">
        <v>18</v>
      </c>
      <c r="CS31" s="11"/>
      <c r="CT31" s="215"/>
      <c r="CU31" s="213"/>
      <c r="CV31" s="193"/>
      <c r="CW31" s="193"/>
      <c r="CX31" s="193"/>
      <c r="CY31" s="193"/>
    </row>
    <row r="32" spans="2:103" s="13" customFormat="1" ht="30" customHeight="1" x14ac:dyDescent="0.25">
      <c r="B32" s="14" t="s">
        <v>42</v>
      </c>
      <c r="C32" s="15"/>
      <c r="D32" s="15"/>
      <c r="E32" s="15"/>
      <c r="F32" s="9"/>
      <c r="G32" s="9"/>
      <c r="H32" s="9"/>
      <c r="I32" s="9"/>
      <c r="J32" s="9"/>
      <c r="K32" s="9"/>
      <c r="L32" s="85"/>
      <c r="M32" s="5">
        <f t="shared" si="0"/>
        <v>0</v>
      </c>
      <c r="N32" s="9"/>
      <c r="O32" s="9"/>
      <c r="P32" s="6">
        <f t="shared" si="13"/>
        <v>0</v>
      </c>
      <c r="Q32" s="7">
        <f t="shared" si="14"/>
        <v>0</v>
      </c>
      <c r="R32" s="10">
        <f t="shared" si="1"/>
        <v>0</v>
      </c>
      <c r="S32" s="10">
        <f t="shared" si="2"/>
        <v>0</v>
      </c>
      <c r="T32" s="10">
        <f t="shared" si="3"/>
        <v>0</v>
      </c>
      <c r="U32" s="10">
        <f t="shared" si="3"/>
        <v>0</v>
      </c>
      <c r="V32" s="10">
        <f t="shared" si="3"/>
        <v>0</v>
      </c>
      <c r="W32" s="10">
        <f t="shared" si="3"/>
        <v>0</v>
      </c>
      <c r="X32" s="10">
        <f t="shared" si="3"/>
        <v>0</v>
      </c>
      <c r="Y32" s="10">
        <f t="shared" si="3"/>
        <v>0</v>
      </c>
      <c r="Z32" s="127">
        <f t="shared" si="4"/>
        <v>0</v>
      </c>
      <c r="AA32" s="7">
        <f t="shared" si="15"/>
        <v>0</v>
      </c>
      <c r="AB32" s="217" t="s">
        <v>43</v>
      </c>
      <c r="AC32" s="11" t="s">
        <v>44</v>
      </c>
      <c r="AD32" s="215"/>
      <c r="AE32" s="213"/>
      <c r="AF32" s="211"/>
      <c r="AG32" s="188"/>
      <c r="AH32" s="188"/>
      <c r="AI32" s="189"/>
      <c r="AJ32" s="12"/>
      <c r="AK32" s="15"/>
      <c r="AL32" s="85"/>
      <c r="AM32" s="85"/>
      <c r="AN32" s="85"/>
      <c r="AO32" s="85"/>
      <c r="AP32" s="85"/>
      <c r="AQ32" s="85"/>
      <c r="AR32" s="85"/>
      <c r="AS32" s="85"/>
      <c r="AT32" s="85"/>
      <c r="AU32" s="5">
        <f t="shared" si="5"/>
        <v>0</v>
      </c>
      <c r="AV32" s="85"/>
      <c r="AW32" s="85"/>
      <c r="AX32" s="6">
        <f t="shared" si="16"/>
        <v>0</v>
      </c>
      <c r="AY32" s="7">
        <f t="shared" si="17"/>
        <v>0</v>
      </c>
      <c r="AZ32" s="10">
        <f t="shared" si="6"/>
        <v>0</v>
      </c>
      <c r="BA32" s="10">
        <f t="shared" si="7"/>
        <v>0</v>
      </c>
      <c r="BB32" s="10">
        <f t="shared" si="8"/>
        <v>0</v>
      </c>
      <c r="BC32" s="10">
        <f t="shared" si="8"/>
        <v>0</v>
      </c>
      <c r="BD32" s="10">
        <f t="shared" si="8"/>
        <v>0</v>
      </c>
      <c r="BE32" s="10">
        <f t="shared" si="8"/>
        <v>0</v>
      </c>
      <c r="BF32" s="10">
        <f t="shared" si="8"/>
        <v>0</v>
      </c>
      <c r="BG32" s="10">
        <f t="shared" si="8"/>
        <v>0</v>
      </c>
      <c r="BH32" s="127">
        <f t="shared" si="9"/>
        <v>0</v>
      </c>
      <c r="BI32" s="7">
        <f t="shared" si="18"/>
        <v>0</v>
      </c>
      <c r="BJ32" s="217" t="s">
        <v>43</v>
      </c>
      <c r="BK32" s="11" t="s">
        <v>44</v>
      </c>
      <c r="BL32" s="215"/>
      <c r="BM32" s="213"/>
      <c r="BN32" s="210"/>
      <c r="BO32" s="210"/>
      <c r="BP32" s="210"/>
      <c r="BQ32" s="210"/>
      <c r="BR32" s="12"/>
      <c r="BS32" s="15"/>
      <c r="BT32" s="15"/>
      <c r="BU32" s="86"/>
      <c r="BV32" s="86"/>
      <c r="BW32" s="86"/>
      <c r="BX32" s="86"/>
      <c r="BY32" s="86"/>
      <c r="BZ32" s="86"/>
      <c r="CA32" s="86"/>
      <c r="CB32" s="85"/>
      <c r="CC32" s="5">
        <f t="shared" si="10"/>
        <v>0</v>
      </c>
      <c r="CD32" s="9"/>
      <c r="CE32" s="9"/>
      <c r="CF32" s="6">
        <f t="shared" si="19"/>
        <v>0</v>
      </c>
      <c r="CG32" s="7">
        <f t="shared" si="20"/>
        <v>0</v>
      </c>
      <c r="CH32" s="10">
        <f t="shared" si="22"/>
        <v>0</v>
      </c>
      <c r="CI32" s="10">
        <f t="shared" si="23"/>
        <v>0</v>
      </c>
      <c r="CJ32" s="10">
        <f t="shared" si="11"/>
        <v>0</v>
      </c>
      <c r="CK32" s="10">
        <f t="shared" si="11"/>
        <v>0</v>
      </c>
      <c r="CL32" s="10">
        <f t="shared" si="11"/>
        <v>0</v>
      </c>
      <c r="CM32" s="10">
        <f t="shared" si="11"/>
        <v>0</v>
      </c>
      <c r="CN32" s="10">
        <f t="shared" si="11"/>
        <v>0</v>
      </c>
      <c r="CO32" s="10">
        <f t="shared" si="11"/>
        <v>0</v>
      </c>
      <c r="CP32" s="127">
        <f t="shared" si="12"/>
        <v>0</v>
      </c>
      <c r="CQ32" s="7">
        <f t="shared" si="21"/>
        <v>0</v>
      </c>
      <c r="CR32" s="217" t="s">
        <v>43</v>
      </c>
      <c r="CS32" s="11" t="s">
        <v>44</v>
      </c>
      <c r="CV32" s="193"/>
      <c r="CW32" s="193"/>
      <c r="CX32" s="193"/>
      <c r="CY32" s="193"/>
    </row>
    <row r="33" spans="2:103" s="13" customFormat="1" ht="30" customHeight="1" x14ac:dyDescent="0.25">
      <c r="B33" s="14" t="s">
        <v>45</v>
      </c>
      <c r="C33" s="15"/>
      <c r="D33" s="15"/>
      <c r="E33" s="15"/>
      <c r="F33" s="9"/>
      <c r="G33" s="9"/>
      <c r="H33" s="9"/>
      <c r="I33" s="9"/>
      <c r="J33" s="9"/>
      <c r="K33" s="9"/>
      <c r="L33" s="85"/>
      <c r="M33" s="5">
        <f t="shared" si="0"/>
        <v>0</v>
      </c>
      <c r="N33" s="9"/>
      <c r="O33" s="9"/>
      <c r="P33" s="6">
        <f t="shared" si="13"/>
        <v>0</v>
      </c>
      <c r="Q33" s="7">
        <f t="shared" si="14"/>
        <v>0</v>
      </c>
      <c r="R33" s="10">
        <f t="shared" si="1"/>
        <v>0</v>
      </c>
      <c r="S33" s="10">
        <f t="shared" si="2"/>
        <v>0</v>
      </c>
      <c r="T33" s="10">
        <f t="shared" si="3"/>
        <v>0</v>
      </c>
      <c r="U33" s="10">
        <f t="shared" si="3"/>
        <v>0</v>
      </c>
      <c r="V33" s="10">
        <f t="shared" si="3"/>
        <v>0</v>
      </c>
      <c r="W33" s="10">
        <f t="shared" si="3"/>
        <v>0</v>
      </c>
      <c r="X33" s="10">
        <f t="shared" si="3"/>
        <v>0</v>
      </c>
      <c r="Y33" s="10">
        <f t="shared" si="3"/>
        <v>0</v>
      </c>
      <c r="Z33" s="127">
        <f t="shared" si="4"/>
        <v>0</v>
      </c>
      <c r="AA33" s="7">
        <f t="shared" si="15"/>
        <v>0</v>
      </c>
      <c r="AB33" s="218"/>
      <c r="AC33" s="11" t="s">
        <v>46</v>
      </c>
      <c r="AD33" s="215"/>
      <c r="AE33" s="213"/>
      <c r="AF33" s="211"/>
      <c r="AG33" s="188"/>
      <c r="AH33" s="188"/>
      <c r="AI33" s="189"/>
      <c r="AJ33" s="12"/>
      <c r="AK33" s="15"/>
      <c r="AL33" s="85"/>
      <c r="AM33" s="85"/>
      <c r="AN33" s="85"/>
      <c r="AO33" s="85"/>
      <c r="AP33" s="85"/>
      <c r="AQ33" s="85"/>
      <c r="AR33" s="85"/>
      <c r="AS33" s="85"/>
      <c r="AT33" s="85"/>
      <c r="AU33" s="5">
        <f t="shared" si="5"/>
        <v>0</v>
      </c>
      <c r="AV33" s="85"/>
      <c r="AW33" s="85"/>
      <c r="AX33" s="6">
        <f t="shared" si="16"/>
        <v>0</v>
      </c>
      <c r="AY33" s="7">
        <f t="shared" si="17"/>
        <v>0</v>
      </c>
      <c r="AZ33" s="10">
        <f t="shared" si="6"/>
        <v>0</v>
      </c>
      <c r="BA33" s="10">
        <f t="shared" si="7"/>
        <v>0</v>
      </c>
      <c r="BB33" s="10">
        <f t="shared" si="8"/>
        <v>0</v>
      </c>
      <c r="BC33" s="10">
        <f t="shared" si="8"/>
        <v>0</v>
      </c>
      <c r="BD33" s="10">
        <f t="shared" si="8"/>
        <v>0</v>
      </c>
      <c r="BE33" s="10">
        <f t="shared" si="8"/>
        <v>0</v>
      </c>
      <c r="BF33" s="10">
        <f t="shared" si="8"/>
        <v>0</v>
      </c>
      <c r="BG33" s="10">
        <f t="shared" si="8"/>
        <v>0</v>
      </c>
      <c r="BH33" s="127">
        <f t="shared" si="9"/>
        <v>0</v>
      </c>
      <c r="BI33" s="7">
        <f t="shared" si="18"/>
        <v>0</v>
      </c>
      <c r="BJ33" s="218"/>
      <c r="BK33" s="11" t="s">
        <v>46</v>
      </c>
      <c r="BL33" s="215"/>
      <c r="BM33" s="213"/>
      <c r="BN33" s="210"/>
      <c r="BO33" s="210"/>
      <c r="BP33" s="210"/>
      <c r="BQ33" s="210"/>
      <c r="BR33" s="12"/>
      <c r="BS33" s="15"/>
      <c r="BT33" s="15"/>
      <c r="BU33" s="86"/>
      <c r="BV33" s="86"/>
      <c r="BW33" s="86"/>
      <c r="BX33" s="86"/>
      <c r="BY33" s="86"/>
      <c r="BZ33" s="86"/>
      <c r="CA33" s="86"/>
      <c r="CB33" s="85"/>
      <c r="CC33" s="5">
        <f t="shared" si="10"/>
        <v>0</v>
      </c>
      <c r="CD33" s="9"/>
      <c r="CE33" s="9"/>
      <c r="CF33" s="6">
        <f t="shared" si="19"/>
        <v>0</v>
      </c>
      <c r="CG33" s="7">
        <f t="shared" si="20"/>
        <v>0</v>
      </c>
      <c r="CH33" s="10">
        <f t="shared" si="22"/>
        <v>0</v>
      </c>
      <c r="CI33" s="10">
        <f t="shared" si="23"/>
        <v>0</v>
      </c>
      <c r="CJ33" s="10">
        <f t="shared" si="11"/>
        <v>0</v>
      </c>
      <c r="CK33" s="10">
        <f t="shared" si="11"/>
        <v>0</v>
      </c>
      <c r="CL33" s="10">
        <f t="shared" si="11"/>
        <v>0</v>
      </c>
      <c r="CM33" s="10">
        <f t="shared" si="11"/>
        <v>0</v>
      </c>
      <c r="CN33" s="10">
        <f t="shared" si="11"/>
        <v>0</v>
      </c>
      <c r="CO33" s="10">
        <f t="shared" si="11"/>
        <v>0</v>
      </c>
      <c r="CP33" s="127">
        <f t="shared" si="12"/>
        <v>0</v>
      </c>
      <c r="CQ33" s="7">
        <f t="shared" si="21"/>
        <v>0</v>
      </c>
      <c r="CR33" s="218"/>
      <c r="CS33" s="11" t="s">
        <v>46</v>
      </c>
      <c r="CT33" s="215"/>
      <c r="CU33" s="213"/>
      <c r="CV33" s="193"/>
      <c r="CW33" s="193"/>
      <c r="CX33" s="193"/>
      <c r="CY33" s="193"/>
    </row>
    <row r="34" spans="2:103" s="22" customFormat="1" ht="30" customHeight="1" x14ac:dyDescent="0.25">
      <c r="B34" s="14" t="s">
        <v>47</v>
      </c>
      <c r="C34" s="111"/>
      <c r="D34" s="111"/>
      <c r="E34" s="111"/>
      <c r="F34" s="19"/>
      <c r="G34" s="19"/>
      <c r="H34" s="19"/>
      <c r="I34" s="19"/>
      <c r="J34" s="19"/>
      <c r="K34" s="19"/>
      <c r="L34" s="87"/>
      <c r="M34" s="5">
        <f t="shared" si="0"/>
        <v>0</v>
      </c>
      <c r="N34" s="19"/>
      <c r="O34" s="19"/>
      <c r="P34" s="6">
        <f t="shared" si="13"/>
        <v>0</v>
      </c>
      <c r="Q34" s="7">
        <f t="shared" si="14"/>
        <v>0</v>
      </c>
      <c r="R34" s="10">
        <f t="shared" si="1"/>
        <v>0</v>
      </c>
      <c r="S34" s="10">
        <f t="shared" si="2"/>
        <v>0</v>
      </c>
      <c r="T34" s="10">
        <f t="shared" si="3"/>
        <v>0</v>
      </c>
      <c r="U34" s="10">
        <f t="shared" si="3"/>
        <v>0</v>
      </c>
      <c r="V34" s="10">
        <f t="shared" si="3"/>
        <v>0</v>
      </c>
      <c r="W34" s="10">
        <f t="shared" si="3"/>
        <v>0</v>
      </c>
      <c r="X34" s="10">
        <f t="shared" si="3"/>
        <v>0</v>
      </c>
      <c r="Y34" s="10">
        <f t="shared" si="3"/>
        <v>0</v>
      </c>
      <c r="Z34" s="127">
        <f t="shared" si="4"/>
        <v>0</v>
      </c>
      <c r="AA34" s="7">
        <f t="shared" si="15"/>
        <v>0</v>
      </c>
      <c r="AB34" s="219"/>
      <c r="AC34" s="20" t="s">
        <v>48</v>
      </c>
      <c r="AD34" s="215"/>
      <c r="AE34" s="213"/>
      <c r="AF34" s="211"/>
      <c r="AG34" s="188"/>
      <c r="AH34" s="188"/>
      <c r="AI34" s="189"/>
      <c r="AJ34" s="21"/>
      <c r="AK34" s="111"/>
      <c r="AL34" s="87"/>
      <c r="AM34" s="87"/>
      <c r="AN34" s="87"/>
      <c r="AO34" s="87"/>
      <c r="AP34" s="87"/>
      <c r="AQ34" s="87"/>
      <c r="AR34" s="87"/>
      <c r="AS34" s="87"/>
      <c r="AT34" s="87"/>
      <c r="AU34" s="5">
        <f t="shared" si="5"/>
        <v>0</v>
      </c>
      <c r="AV34" s="87"/>
      <c r="AW34" s="87"/>
      <c r="AX34" s="6">
        <f t="shared" si="16"/>
        <v>0</v>
      </c>
      <c r="AY34" s="7">
        <f t="shared" si="17"/>
        <v>0</v>
      </c>
      <c r="AZ34" s="10">
        <f t="shared" si="6"/>
        <v>0</v>
      </c>
      <c r="BA34" s="10">
        <f t="shared" si="7"/>
        <v>0</v>
      </c>
      <c r="BB34" s="10">
        <f t="shared" si="8"/>
        <v>0</v>
      </c>
      <c r="BC34" s="10">
        <f t="shared" si="8"/>
        <v>0</v>
      </c>
      <c r="BD34" s="10">
        <f t="shared" si="8"/>
        <v>0</v>
      </c>
      <c r="BE34" s="10">
        <f t="shared" si="8"/>
        <v>0</v>
      </c>
      <c r="BF34" s="10">
        <f t="shared" si="8"/>
        <v>0</v>
      </c>
      <c r="BG34" s="10">
        <f t="shared" si="8"/>
        <v>0</v>
      </c>
      <c r="BH34" s="127">
        <f t="shared" si="9"/>
        <v>0</v>
      </c>
      <c r="BI34" s="7">
        <f t="shared" si="18"/>
        <v>0</v>
      </c>
      <c r="BJ34" s="219"/>
      <c r="BK34" s="20" t="s">
        <v>48</v>
      </c>
      <c r="BL34" s="220"/>
      <c r="BM34" s="213"/>
      <c r="BN34" s="221"/>
      <c r="BO34" s="210"/>
      <c r="BP34" s="210"/>
      <c r="BQ34" s="210"/>
      <c r="BR34" s="21"/>
      <c r="BS34" s="111"/>
      <c r="BT34" s="111"/>
      <c r="BU34" s="102"/>
      <c r="BV34" s="102"/>
      <c r="BW34" s="102"/>
      <c r="BX34" s="102"/>
      <c r="BY34" s="102"/>
      <c r="BZ34" s="102"/>
      <c r="CA34" s="102"/>
      <c r="CB34" s="87"/>
      <c r="CC34" s="5">
        <f t="shared" si="10"/>
        <v>0</v>
      </c>
      <c r="CD34" s="19"/>
      <c r="CE34" s="19"/>
      <c r="CF34" s="6">
        <f t="shared" si="19"/>
        <v>0</v>
      </c>
      <c r="CG34" s="7">
        <f t="shared" si="20"/>
        <v>0</v>
      </c>
      <c r="CH34" s="10">
        <f t="shared" si="22"/>
        <v>0</v>
      </c>
      <c r="CI34" s="10">
        <f t="shared" si="23"/>
        <v>0</v>
      </c>
      <c r="CJ34" s="10">
        <f t="shared" si="11"/>
        <v>0</v>
      </c>
      <c r="CK34" s="10">
        <f t="shared" si="11"/>
        <v>0</v>
      </c>
      <c r="CL34" s="10">
        <f t="shared" si="11"/>
        <v>0</v>
      </c>
      <c r="CM34" s="10">
        <f t="shared" si="11"/>
        <v>0</v>
      </c>
      <c r="CN34" s="10">
        <f t="shared" si="11"/>
        <v>0</v>
      </c>
      <c r="CO34" s="10">
        <f t="shared" si="11"/>
        <v>0</v>
      </c>
      <c r="CP34" s="127">
        <f t="shared" si="12"/>
        <v>0</v>
      </c>
      <c r="CQ34" s="7">
        <f t="shared" si="21"/>
        <v>0</v>
      </c>
      <c r="CR34" s="219"/>
      <c r="CS34" s="20" t="s">
        <v>48</v>
      </c>
      <c r="CT34" s="215"/>
      <c r="CU34" s="213"/>
      <c r="CV34" s="193"/>
      <c r="CW34" s="193"/>
      <c r="CX34" s="193"/>
      <c r="CY34" s="193"/>
    </row>
    <row r="35" spans="2:103" s="13" customFormat="1" ht="30" customHeight="1" x14ac:dyDescent="0.25">
      <c r="B35" s="14" t="s">
        <v>49</v>
      </c>
      <c r="C35" s="15"/>
      <c r="D35" s="15"/>
      <c r="E35" s="15"/>
      <c r="F35" s="9"/>
      <c r="G35" s="9"/>
      <c r="H35" s="9"/>
      <c r="I35" s="9"/>
      <c r="J35" s="9"/>
      <c r="K35" s="9"/>
      <c r="L35" s="85"/>
      <c r="M35" s="5">
        <f t="shared" si="0"/>
        <v>0</v>
      </c>
      <c r="N35" s="9"/>
      <c r="O35" s="9"/>
      <c r="P35" s="6">
        <f t="shared" si="13"/>
        <v>0</v>
      </c>
      <c r="Q35" s="7">
        <f t="shared" si="14"/>
        <v>0</v>
      </c>
      <c r="R35" s="10">
        <f t="shared" si="1"/>
        <v>0</v>
      </c>
      <c r="S35" s="10">
        <f t="shared" si="2"/>
        <v>0</v>
      </c>
      <c r="T35" s="10">
        <f t="shared" si="3"/>
        <v>0</v>
      </c>
      <c r="U35" s="10">
        <f t="shared" si="3"/>
        <v>0</v>
      </c>
      <c r="V35" s="10">
        <f t="shared" si="3"/>
        <v>0</v>
      </c>
      <c r="W35" s="10">
        <f t="shared" si="3"/>
        <v>0</v>
      </c>
      <c r="X35" s="10">
        <f t="shared" si="3"/>
        <v>0</v>
      </c>
      <c r="Y35" s="10">
        <f t="shared" si="3"/>
        <v>0</v>
      </c>
      <c r="Z35" s="127">
        <f t="shared" si="4"/>
        <v>0</v>
      </c>
      <c r="AA35" s="7">
        <f t="shared" si="15"/>
        <v>0</v>
      </c>
      <c r="AB35" s="225" t="s">
        <v>19</v>
      </c>
      <c r="AC35" s="11" t="s">
        <v>50</v>
      </c>
      <c r="AD35" s="185">
        <v>31</v>
      </c>
      <c r="AE35" s="186"/>
      <c r="AF35" s="226"/>
      <c r="AG35" s="188"/>
      <c r="AH35" s="188"/>
      <c r="AI35" s="189"/>
      <c r="AJ35" s="12"/>
      <c r="AK35" s="85"/>
      <c r="AL35" s="85"/>
      <c r="AM35" s="85"/>
      <c r="AN35" s="85"/>
      <c r="AO35" s="85"/>
      <c r="AP35" s="85"/>
      <c r="AQ35" s="85"/>
      <c r="AR35" s="85"/>
      <c r="AS35" s="85"/>
      <c r="AT35" s="85"/>
      <c r="AU35" s="5">
        <f t="shared" si="5"/>
        <v>0</v>
      </c>
      <c r="AV35" s="85"/>
      <c r="AW35" s="85"/>
      <c r="AX35" s="6">
        <f t="shared" si="16"/>
        <v>0</v>
      </c>
      <c r="AY35" s="7">
        <f t="shared" si="17"/>
        <v>0</v>
      </c>
      <c r="AZ35" s="10">
        <f t="shared" si="6"/>
        <v>0</v>
      </c>
      <c r="BA35" s="10">
        <f t="shared" si="7"/>
        <v>0</v>
      </c>
      <c r="BB35" s="10">
        <f t="shared" si="8"/>
        <v>0</v>
      </c>
      <c r="BC35" s="10">
        <f t="shared" si="8"/>
        <v>0</v>
      </c>
      <c r="BD35" s="10">
        <f t="shared" si="8"/>
        <v>0</v>
      </c>
      <c r="BE35" s="10">
        <f t="shared" si="8"/>
        <v>0</v>
      </c>
      <c r="BF35" s="10">
        <f t="shared" si="8"/>
        <v>0</v>
      </c>
      <c r="BG35" s="10">
        <f t="shared" si="8"/>
        <v>0</v>
      </c>
      <c r="BH35" s="127">
        <f t="shared" si="9"/>
        <v>0</v>
      </c>
      <c r="BI35" s="7">
        <f t="shared" si="18"/>
        <v>0</v>
      </c>
      <c r="BJ35" s="225" t="s">
        <v>19</v>
      </c>
      <c r="BK35" s="11" t="s">
        <v>50</v>
      </c>
      <c r="BL35" s="185"/>
      <c r="BM35" s="186"/>
      <c r="BN35" s="227"/>
      <c r="BO35" s="227"/>
      <c r="BP35" s="227"/>
      <c r="BQ35" s="227"/>
      <c r="BR35" s="12"/>
      <c r="BS35" s="15"/>
      <c r="BT35" s="15"/>
      <c r="BU35" s="86"/>
      <c r="BV35" s="86"/>
      <c r="BW35" s="86"/>
      <c r="BX35" s="86"/>
      <c r="BY35" s="86"/>
      <c r="BZ35" s="86"/>
      <c r="CA35" s="86"/>
      <c r="CB35" s="85"/>
      <c r="CC35" s="5">
        <f t="shared" si="10"/>
        <v>0</v>
      </c>
      <c r="CD35" s="9"/>
      <c r="CE35" s="9"/>
      <c r="CF35" s="6">
        <f t="shared" si="19"/>
        <v>0</v>
      </c>
      <c r="CG35" s="7">
        <f t="shared" si="20"/>
        <v>0</v>
      </c>
      <c r="CH35" s="10">
        <f t="shared" si="22"/>
        <v>0</v>
      </c>
      <c r="CI35" s="10">
        <f t="shared" si="23"/>
        <v>0</v>
      </c>
      <c r="CJ35" s="10">
        <f t="shared" si="11"/>
        <v>0</v>
      </c>
      <c r="CK35" s="10">
        <f t="shared" si="11"/>
        <v>0</v>
      </c>
      <c r="CL35" s="10">
        <f t="shared" si="11"/>
        <v>0</v>
      </c>
      <c r="CM35" s="10">
        <f t="shared" si="11"/>
        <v>0</v>
      </c>
      <c r="CN35" s="10">
        <f t="shared" si="11"/>
        <v>0</v>
      </c>
      <c r="CO35" s="10">
        <f t="shared" si="11"/>
        <v>0</v>
      </c>
      <c r="CP35" s="127">
        <f t="shared" si="12"/>
        <v>0</v>
      </c>
      <c r="CQ35" s="7">
        <f t="shared" si="21"/>
        <v>0</v>
      </c>
      <c r="CR35" s="225" t="s">
        <v>19</v>
      </c>
      <c r="CS35" s="11" t="s">
        <v>50</v>
      </c>
      <c r="CT35" s="220"/>
      <c r="CU35" s="213"/>
      <c r="CV35" s="193"/>
      <c r="CW35" s="193"/>
      <c r="CX35" s="193"/>
      <c r="CY35" s="193"/>
    </row>
    <row r="36" spans="2:103" s="13" customFormat="1" ht="30" customHeight="1" thickBot="1" x14ac:dyDescent="0.3">
      <c r="B36" s="14"/>
      <c r="C36" s="23"/>
      <c r="D36" s="23"/>
      <c r="E36" s="23"/>
      <c r="F36" s="23"/>
      <c r="G36" s="23"/>
      <c r="H36" s="23"/>
      <c r="I36" s="23"/>
      <c r="J36" s="23"/>
      <c r="K36" s="23"/>
      <c r="L36" s="88"/>
      <c r="M36" s="5">
        <f t="shared" si="0"/>
        <v>0</v>
      </c>
      <c r="N36" s="23"/>
      <c r="O36" s="23"/>
      <c r="P36" s="6">
        <f t="shared" si="13"/>
        <v>0</v>
      </c>
      <c r="Q36" s="7">
        <f t="shared" si="14"/>
        <v>0</v>
      </c>
      <c r="R36" s="10">
        <f t="shared" si="1"/>
        <v>0</v>
      </c>
      <c r="S36" s="10">
        <f t="shared" si="2"/>
        <v>0</v>
      </c>
      <c r="T36" s="10">
        <f t="shared" si="3"/>
        <v>0</v>
      </c>
      <c r="U36" s="10">
        <f t="shared" si="3"/>
        <v>0</v>
      </c>
      <c r="V36" s="10">
        <f t="shared" si="3"/>
        <v>0</v>
      </c>
      <c r="W36" s="10">
        <f t="shared" si="3"/>
        <v>0</v>
      </c>
      <c r="X36" s="10">
        <f t="shared" si="3"/>
        <v>0</v>
      </c>
      <c r="Y36" s="10">
        <f t="shared" si="3"/>
        <v>0</v>
      </c>
      <c r="Z36" s="127">
        <f t="shared" si="4"/>
        <v>0</v>
      </c>
      <c r="AA36" s="7">
        <f t="shared" si="15"/>
        <v>0</v>
      </c>
      <c r="AB36" s="217"/>
      <c r="AC36" s="24" t="s">
        <v>51</v>
      </c>
      <c r="AD36" s="240"/>
      <c r="AE36" s="241"/>
      <c r="AF36" s="242"/>
      <c r="AG36" s="243"/>
      <c r="AH36" s="243"/>
      <c r="AI36" s="244"/>
      <c r="AJ36" s="12"/>
      <c r="AK36" s="88"/>
      <c r="AL36" s="88"/>
      <c r="AM36" s="88"/>
      <c r="AN36" s="88"/>
      <c r="AO36" s="88"/>
      <c r="AP36" s="88"/>
      <c r="AQ36" s="88"/>
      <c r="AR36" s="88"/>
      <c r="AS36" s="88"/>
      <c r="AT36" s="88"/>
      <c r="AU36" s="25">
        <f t="shared" si="5"/>
        <v>0</v>
      </c>
      <c r="AV36" s="88"/>
      <c r="AW36" s="88"/>
      <c r="AX36" s="6">
        <f t="shared" si="16"/>
        <v>0</v>
      </c>
      <c r="AY36" s="7">
        <f t="shared" si="17"/>
        <v>0</v>
      </c>
      <c r="AZ36" s="10">
        <f t="shared" si="6"/>
        <v>0</v>
      </c>
      <c r="BA36" s="10">
        <f t="shared" si="7"/>
        <v>0</v>
      </c>
      <c r="BB36" s="10">
        <f t="shared" si="8"/>
        <v>0</v>
      </c>
      <c r="BC36" s="10">
        <f t="shared" si="8"/>
        <v>0</v>
      </c>
      <c r="BD36" s="10">
        <f t="shared" si="8"/>
        <v>0</v>
      </c>
      <c r="BE36" s="10">
        <f t="shared" si="8"/>
        <v>0</v>
      </c>
      <c r="BF36" s="10">
        <f t="shared" si="8"/>
        <v>0</v>
      </c>
      <c r="BG36" s="10">
        <f t="shared" si="8"/>
        <v>0</v>
      </c>
      <c r="BH36" s="26">
        <f t="shared" si="9"/>
        <v>0</v>
      </c>
      <c r="BI36" s="7">
        <f t="shared" si="18"/>
        <v>0</v>
      </c>
      <c r="BJ36" s="217"/>
      <c r="BK36" s="24" t="s">
        <v>51</v>
      </c>
      <c r="BL36" s="215"/>
      <c r="BM36" s="213"/>
      <c r="BN36" s="210"/>
      <c r="BO36" s="210"/>
      <c r="BP36" s="210"/>
      <c r="BQ36" s="210"/>
      <c r="BR36" s="12"/>
      <c r="BS36" s="103"/>
      <c r="BT36" s="103"/>
      <c r="BU36" s="103"/>
      <c r="BV36" s="103"/>
      <c r="BW36" s="103"/>
      <c r="BX36" s="103"/>
      <c r="BY36" s="103"/>
      <c r="BZ36" s="103"/>
      <c r="CA36" s="103"/>
      <c r="CB36" s="88"/>
      <c r="CC36" s="25">
        <f t="shared" si="10"/>
        <v>0</v>
      </c>
      <c r="CD36" s="23"/>
      <c r="CE36" s="23"/>
      <c r="CF36" s="6">
        <f t="shared" si="19"/>
        <v>0</v>
      </c>
      <c r="CG36" s="7">
        <f t="shared" si="20"/>
        <v>0</v>
      </c>
      <c r="CH36" s="10">
        <f t="shared" si="22"/>
        <v>0</v>
      </c>
      <c r="CI36" s="10">
        <f t="shared" si="23"/>
        <v>0</v>
      </c>
      <c r="CJ36" s="10">
        <f t="shared" si="11"/>
        <v>0</v>
      </c>
      <c r="CK36" s="10">
        <f t="shared" si="11"/>
        <v>0</v>
      </c>
      <c r="CL36" s="10">
        <f t="shared" si="11"/>
        <v>0</v>
      </c>
      <c r="CM36" s="10">
        <f t="shared" si="11"/>
        <v>0</v>
      </c>
      <c r="CN36" s="10">
        <f t="shared" si="11"/>
        <v>0</v>
      </c>
      <c r="CO36" s="10">
        <f t="shared" si="11"/>
        <v>0</v>
      </c>
      <c r="CP36" s="26">
        <f t="shared" si="12"/>
        <v>0</v>
      </c>
      <c r="CQ36" s="7">
        <f t="shared" si="21"/>
        <v>0</v>
      </c>
      <c r="CR36" s="217"/>
      <c r="CS36" s="24" t="s">
        <v>51</v>
      </c>
      <c r="CT36" s="215"/>
      <c r="CU36" s="213"/>
      <c r="CV36" s="193"/>
      <c r="CW36" s="193"/>
      <c r="CX36" s="193"/>
      <c r="CY36" s="193"/>
    </row>
    <row r="37" spans="2:103" s="13" customFormat="1" ht="18.75" customHeight="1" thickBot="1" x14ac:dyDescent="0.3">
      <c r="B37" s="232" t="s">
        <v>52</v>
      </c>
      <c r="C37" s="234" t="s">
        <v>6</v>
      </c>
      <c r="D37" s="235"/>
      <c r="E37" s="235"/>
      <c r="F37" s="235"/>
      <c r="G37" s="235"/>
      <c r="H37" s="235"/>
      <c r="I37" s="235"/>
      <c r="J37" s="235"/>
      <c r="K37" s="235"/>
      <c r="L37" s="235"/>
      <c r="M37" s="236"/>
      <c r="N37" s="222" t="s">
        <v>53</v>
      </c>
      <c r="O37" s="223"/>
      <c r="P37" s="223"/>
      <c r="Q37" s="223"/>
      <c r="R37" s="224"/>
      <c r="S37" s="222" t="s">
        <v>54</v>
      </c>
      <c r="T37" s="223"/>
      <c r="U37" s="223"/>
      <c r="V37" s="223"/>
      <c r="W37" s="237"/>
      <c r="X37" s="228" t="s">
        <v>7</v>
      </c>
      <c r="Y37" s="230" t="s">
        <v>55</v>
      </c>
      <c r="Z37" s="248" t="s">
        <v>9</v>
      </c>
      <c r="AA37" s="249"/>
      <c r="AB37" s="249"/>
      <c r="AC37" s="249"/>
      <c r="AD37" s="249"/>
      <c r="AE37" s="249"/>
      <c r="AF37" s="249"/>
      <c r="AG37" s="249"/>
      <c r="AH37" s="249"/>
      <c r="AI37" s="252"/>
      <c r="AJ37" s="27"/>
      <c r="AK37" s="234" t="s">
        <v>6</v>
      </c>
      <c r="AL37" s="235"/>
      <c r="AM37" s="235"/>
      <c r="AN37" s="235"/>
      <c r="AO37" s="235"/>
      <c r="AP37" s="235"/>
      <c r="AQ37" s="235"/>
      <c r="AR37" s="235"/>
      <c r="AS37" s="235"/>
      <c r="AT37" s="235"/>
      <c r="AU37" s="236"/>
      <c r="AV37" s="222" t="s">
        <v>53</v>
      </c>
      <c r="AW37" s="223"/>
      <c r="AX37" s="223"/>
      <c r="AY37" s="223"/>
      <c r="AZ37" s="224"/>
      <c r="BA37" s="222" t="s">
        <v>54</v>
      </c>
      <c r="BB37" s="223"/>
      <c r="BC37" s="223"/>
      <c r="BD37" s="223"/>
      <c r="BE37" s="224"/>
      <c r="BF37" s="228" t="s">
        <v>7</v>
      </c>
      <c r="BG37" s="230" t="s">
        <v>55</v>
      </c>
      <c r="BH37" s="248" t="s">
        <v>56</v>
      </c>
      <c r="BI37" s="249"/>
      <c r="BJ37" s="249"/>
      <c r="BK37" s="249"/>
      <c r="BL37" s="249"/>
      <c r="BM37" s="249"/>
      <c r="BN37" s="250"/>
      <c r="BO37" s="250"/>
      <c r="BP37" s="250"/>
      <c r="BQ37" s="251"/>
      <c r="BS37" s="234" t="s">
        <v>6</v>
      </c>
      <c r="BT37" s="235"/>
      <c r="BU37" s="235"/>
      <c r="BV37" s="235"/>
      <c r="BW37" s="235"/>
      <c r="BX37" s="235"/>
      <c r="BY37" s="235"/>
      <c r="BZ37" s="235"/>
      <c r="CA37" s="235"/>
      <c r="CB37" s="235"/>
      <c r="CC37" s="236"/>
      <c r="CD37" s="222" t="s">
        <v>53</v>
      </c>
      <c r="CE37" s="223"/>
      <c r="CF37" s="223"/>
      <c r="CG37" s="223"/>
      <c r="CH37" s="224"/>
      <c r="CI37" s="222" t="s">
        <v>54</v>
      </c>
      <c r="CJ37" s="223"/>
      <c r="CK37" s="223"/>
      <c r="CL37" s="223"/>
      <c r="CM37" s="224"/>
      <c r="CN37" s="228" t="s">
        <v>7</v>
      </c>
      <c r="CO37" s="230" t="s">
        <v>55</v>
      </c>
      <c r="CP37" s="245" t="s">
        <v>56</v>
      </c>
      <c r="CQ37" s="246"/>
      <c r="CR37" s="246"/>
      <c r="CS37" s="246"/>
      <c r="CT37" s="246"/>
      <c r="CU37" s="246"/>
      <c r="CV37" s="182"/>
      <c r="CW37" s="182"/>
      <c r="CX37" s="182"/>
      <c r="CY37" s="247"/>
    </row>
    <row r="38" spans="2:103" s="13" customFormat="1" ht="40.5" customHeight="1" thickBot="1" x14ac:dyDescent="0.3">
      <c r="B38" s="233"/>
      <c r="C38" s="5" t="s">
        <v>73</v>
      </c>
      <c r="D38" s="57" t="s">
        <v>74</v>
      </c>
      <c r="E38" s="57" t="s">
        <v>75</v>
      </c>
      <c r="F38" s="28" t="s">
        <v>13</v>
      </c>
      <c r="G38" s="28" t="s">
        <v>14</v>
      </c>
      <c r="H38" s="28" t="s">
        <v>15</v>
      </c>
      <c r="I38" s="28" t="s">
        <v>16</v>
      </c>
      <c r="J38" s="28" t="s">
        <v>17</v>
      </c>
      <c r="K38" s="28" t="s">
        <v>18</v>
      </c>
      <c r="L38" s="28" t="s">
        <v>19</v>
      </c>
      <c r="M38" s="29" t="s">
        <v>20</v>
      </c>
      <c r="N38" s="58" t="s">
        <v>21</v>
      </c>
      <c r="O38" s="59" t="s">
        <v>22</v>
      </c>
      <c r="P38" s="59" t="s">
        <v>57</v>
      </c>
      <c r="Q38" s="42" t="s">
        <v>58</v>
      </c>
      <c r="R38" s="42" t="s">
        <v>59</v>
      </c>
      <c r="S38" s="33" t="s">
        <v>21</v>
      </c>
      <c r="T38" s="34" t="s">
        <v>22</v>
      </c>
      <c r="U38" s="34" t="s">
        <v>57</v>
      </c>
      <c r="V38" s="35" t="s">
        <v>58</v>
      </c>
      <c r="W38" s="41" t="s">
        <v>59</v>
      </c>
      <c r="X38" s="238"/>
      <c r="Y38" s="239"/>
      <c r="Z38" s="36" t="s">
        <v>60</v>
      </c>
      <c r="AA38" s="37" t="s">
        <v>3</v>
      </c>
      <c r="AB38" s="37" t="s">
        <v>14</v>
      </c>
      <c r="AC38" s="37" t="s">
        <v>15</v>
      </c>
      <c r="AD38" s="37" t="s">
        <v>24</v>
      </c>
      <c r="AE38" s="37" t="s">
        <v>17</v>
      </c>
      <c r="AF38" s="37" t="s">
        <v>18</v>
      </c>
      <c r="AG38" s="37" t="s">
        <v>19</v>
      </c>
      <c r="AH38" s="38" t="s">
        <v>20</v>
      </c>
      <c r="AI38" s="39" t="s">
        <v>8</v>
      </c>
      <c r="AJ38" s="40"/>
      <c r="AK38" s="5" t="s">
        <v>73</v>
      </c>
      <c r="AL38" s="5" t="s">
        <v>74</v>
      </c>
      <c r="AM38" s="5" t="s">
        <v>75</v>
      </c>
      <c r="AN38" s="28" t="s">
        <v>13</v>
      </c>
      <c r="AO38" s="28" t="s">
        <v>14</v>
      </c>
      <c r="AP38" s="28" t="s">
        <v>15</v>
      </c>
      <c r="AQ38" s="28" t="s">
        <v>16</v>
      </c>
      <c r="AR38" s="28" t="s">
        <v>17</v>
      </c>
      <c r="AS38" s="28" t="s">
        <v>18</v>
      </c>
      <c r="AT38" s="28" t="s">
        <v>19</v>
      </c>
      <c r="AU38" s="29" t="s">
        <v>20</v>
      </c>
      <c r="AV38" s="30" t="s">
        <v>21</v>
      </c>
      <c r="AW38" s="31" t="s">
        <v>22</v>
      </c>
      <c r="AX38" s="31" t="s">
        <v>57</v>
      </c>
      <c r="AY38" s="32" t="s">
        <v>58</v>
      </c>
      <c r="AZ38" s="32" t="s">
        <v>59</v>
      </c>
      <c r="BA38" s="33" t="s">
        <v>21</v>
      </c>
      <c r="BB38" s="34" t="s">
        <v>22</v>
      </c>
      <c r="BC38" s="34" t="s">
        <v>57</v>
      </c>
      <c r="BD38" s="35" t="s">
        <v>58</v>
      </c>
      <c r="BE38" s="41" t="s">
        <v>59</v>
      </c>
      <c r="BF38" s="229"/>
      <c r="BG38" s="231"/>
      <c r="BH38" s="37" t="s">
        <v>61</v>
      </c>
      <c r="BI38" s="37" t="s">
        <v>3</v>
      </c>
      <c r="BJ38" s="37" t="s">
        <v>14</v>
      </c>
      <c r="BK38" s="37" t="s">
        <v>15</v>
      </c>
      <c r="BL38" s="37" t="s">
        <v>24</v>
      </c>
      <c r="BM38" s="37" t="s">
        <v>17</v>
      </c>
      <c r="BN38" s="37" t="s">
        <v>18</v>
      </c>
      <c r="BO38" s="37" t="s">
        <v>19</v>
      </c>
      <c r="BP38" s="37" t="s">
        <v>20</v>
      </c>
      <c r="BQ38" s="78" t="s">
        <v>8</v>
      </c>
      <c r="BS38" s="5" t="s">
        <v>73</v>
      </c>
      <c r="BT38" s="5" t="s">
        <v>74</v>
      </c>
      <c r="BU38" s="25" t="s">
        <v>75</v>
      </c>
      <c r="BV38" s="28" t="s">
        <v>13</v>
      </c>
      <c r="BW38" s="28" t="s">
        <v>14</v>
      </c>
      <c r="BX38" s="28" t="s">
        <v>15</v>
      </c>
      <c r="BY38" s="28" t="s">
        <v>16</v>
      </c>
      <c r="BZ38" s="28" t="s">
        <v>17</v>
      </c>
      <c r="CA38" s="28" t="s">
        <v>18</v>
      </c>
      <c r="CB38" s="28" t="s">
        <v>19</v>
      </c>
      <c r="CC38" s="29" t="s">
        <v>20</v>
      </c>
      <c r="CD38" s="30" t="s">
        <v>21</v>
      </c>
      <c r="CE38" s="31" t="s">
        <v>22</v>
      </c>
      <c r="CF38" s="31" t="s">
        <v>57</v>
      </c>
      <c r="CG38" s="32" t="s">
        <v>58</v>
      </c>
      <c r="CH38" s="32" t="s">
        <v>59</v>
      </c>
      <c r="CI38" s="33" t="s">
        <v>21</v>
      </c>
      <c r="CJ38" s="34" t="s">
        <v>22</v>
      </c>
      <c r="CK38" s="34" t="s">
        <v>57</v>
      </c>
      <c r="CL38" s="34" t="s">
        <v>58</v>
      </c>
      <c r="CM38" s="42" t="s">
        <v>59</v>
      </c>
      <c r="CN38" s="229"/>
      <c r="CO38" s="231"/>
      <c r="CP38" s="26" t="s">
        <v>2</v>
      </c>
      <c r="CQ38" s="26" t="s">
        <v>3</v>
      </c>
      <c r="CR38" s="26" t="s">
        <v>14</v>
      </c>
      <c r="CS38" s="26" t="s">
        <v>15</v>
      </c>
      <c r="CT38" s="26" t="s">
        <v>24</v>
      </c>
      <c r="CU38" s="26" t="s">
        <v>17</v>
      </c>
      <c r="CV38" s="26" t="s">
        <v>18</v>
      </c>
      <c r="CW38" s="26" t="s">
        <v>19</v>
      </c>
      <c r="CX38" s="127" t="s">
        <v>20</v>
      </c>
      <c r="CY38" s="43" t="s">
        <v>8</v>
      </c>
    </row>
    <row r="39" spans="2:103" s="13" customFormat="1" ht="25.5" customHeight="1" thickBot="1" x14ac:dyDescent="0.3">
      <c r="B39" s="44" t="s">
        <v>62</v>
      </c>
      <c r="C39" s="114">
        <v>1</v>
      </c>
      <c r="D39" s="15"/>
      <c r="E39" s="115"/>
      <c r="F39" s="9"/>
      <c r="G39" s="116">
        <v>2</v>
      </c>
      <c r="H39" s="89"/>
      <c r="I39" s="89">
        <v>2</v>
      </c>
      <c r="J39" s="9"/>
      <c r="K39" s="15">
        <v>1</v>
      </c>
      <c r="L39" s="94">
        <v>3</v>
      </c>
      <c r="M39" s="67">
        <f>SUM(C39:L39)</f>
        <v>9</v>
      </c>
      <c r="N39" s="86">
        <v>10</v>
      </c>
      <c r="O39" s="86">
        <v>5</v>
      </c>
      <c r="P39" s="86">
        <v>0</v>
      </c>
      <c r="Q39" s="86">
        <v>0</v>
      </c>
      <c r="R39" s="68">
        <f>SUM(N39:Q39)</f>
        <v>15</v>
      </c>
      <c r="S39" s="86">
        <v>2</v>
      </c>
      <c r="T39" s="109">
        <v>10</v>
      </c>
      <c r="U39" s="86">
        <v>0</v>
      </c>
      <c r="V39" s="86">
        <v>0</v>
      </c>
      <c r="W39" s="69">
        <f>SUM(S39:V39)</f>
        <v>12</v>
      </c>
      <c r="X39" s="47">
        <f>IF(R39&gt;W39,W39,R39)</f>
        <v>12</v>
      </c>
      <c r="Y39" s="53">
        <f t="shared" ref="Y39:Y50" si="24">X39-M39</f>
        <v>3</v>
      </c>
      <c r="Z39" s="10">
        <f>+C39+D39+E39</f>
        <v>1</v>
      </c>
      <c r="AA39" s="10">
        <f t="shared" ref="AA39:AG48" si="25">+F39</f>
        <v>0</v>
      </c>
      <c r="AB39" s="10">
        <f t="shared" si="25"/>
        <v>2</v>
      </c>
      <c r="AC39" s="10">
        <f t="shared" si="25"/>
        <v>0</v>
      </c>
      <c r="AD39" s="10">
        <f t="shared" si="25"/>
        <v>2</v>
      </c>
      <c r="AE39" s="10">
        <f t="shared" si="25"/>
        <v>0</v>
      </c>
      <c r="AF39" s="10">
        <f t="shared" si="25"/>
        <v>1</v>
      </c>
      <c r="AG39" s="10">
        <f t="shared" si="25"/>
        <v>3</v>
      </c>
      <c r="AH39" s="127">
        <f t="shared" ref="AH39:AH49" si="26">SUM(Z39:AG39)</f>
        <v>9</v>
      </c>
      <c r="AI39" s="74">
        <f>+X39-AH39</f>
        <v>3</v>
      </c>
      <c r="AJ39" s="21"/>
      <c r="AK39" s="114"/>
      <c r="AL39" s="89"/>
      <c r="AM39" s="90"/>
      <c r="AN39" s="89"/>
      <c r="AO39" s="89"/>
      <c r="AP39" s="89">
        <v>2</v>
      </c>
      <c r="AQ39" s="89"/>
      <c r="AR39" s="89">
        <v>3</v>
      </c>
      <c r="AS39" s="112">
        <v>1</v>
      </c>
      <c r="AT39" s="91"/>
      <c r="AU39" s="45">
        <f>SUM(AK39:AT39)</f>
        <v>6</v>
      </c>
      <c r="AV39" s="86">
        <v>10</v>
      </c>
      <c r="AW39" s="86">
        <v>5</v>
      </c>
      <c r="AX39" s="86">
        <v>0</v>
      </c>
      <c r="AY39" s="86">
        <v>0</v>
      </c>
      <c r="AZ39" s="76">
        <f>SUM(AV39:AY39)</f>
        <v>15</v>
      </c>
      <c r="BA39" s="86">
        <v>4</v>
      </c>
      <c r="BB39" s="109">
        <v>10</v>
      </c>
      <c r="BC39" s="86">
        <v>0</v>
      </c>
      <c r="BD39" s="86">
        <v>0</v>
      </c>
      <c r="BE39" s="46">
        <f>SUM(BA39:BD39)</f>
        <v>14</v>
      </c>
      <c r="BF39" s="50">
        <f>IF(AZ39&gt;BE39,BE39,AZ39)</f>
        <v>14</v>
      </c>
      <c r="BG39" s="48">
        <f t="shared" ref="BG39:BG50" si="27">BF39-AU39</f>
        <v>8</v>
      </c>
      <c r="BH39" s="10">
        <f>+AK39+AL39+AM39</f>
        <v>0</v>
      </c>
      <c r="BI39" s="10">
        <f t="shared" ref="BI39:BO50" si="28">+AN39</f>
        <v>0</v>
      </c>
      <c r="BJ39" s="10">
        <f t="shared" si="28"/>
        <v>0</v>
      </c>
      <c r="BK39" s="10">
        <f t="shared" si="28"/>
        <v>2</v>
      </c>
      <c r="BL39" s="10">
        <f t="shared" si="28"/>
        <v>0</v>
      </c>
      <c r="BM39" s="10">
        <f t="shared" si="28"/>
        <v>3</v>
      </c>
      <c r="BN39" s="10">
        <f t="shared" si="28"/>
        <v>1</v>
      </c>
      <c r="BO39" s="10">
        <f t="shared" si="28"/>
        <v>0</v>
      </c>
      <c r="BP39" s="127">
        <f t="shared" ref="BP39:BP49" si="29">SUM(BH39:BO39)</f>
        <v>6</v>
      </c>
      <c r="BQ39" s="53">
        <f>+BF39-BP39</f>
        <v>8</v>
      </c>
      <c r="BS39" s="114"/>
      <c r="BT39" s="112"/>
      <c r="BU39" s="89"/>
      <c r="BV39" s="89"/>
      <c r="BW39" s="89"/>
      <c r="BX39" s="89"/>
      <c r="BY39" s="89"/>
      <c r="BZ39" s="89"/>
      <c r="CA39" s="89"/>
      <c r="CB39" s="91"/>
      <c r="CC39" s="80">
        <f>SUM(BS39:CB39)</f>
        <v>0</v>
      </c>
      <c r="CD39" s="86">
        <v>10</v>
      </c>
      <c r="CE39" s="86">
        <v>5</v>
      </c>
      <c r="CF39" s="86">
        <v>0</v>
      </c>
      <c r="CG39" s="86">
        <v>0</v>
      </c>
      <c r="CH39" s="42">
        <f>SUM(CD39:CG39)</f>
        <v>15</v>
      </c>
      <c r="CI39" s="86">
        <v>3</v>
      </c>
      <c r="CJ39" s="109">
        <v>7</v>
      </c>
      <c r="CK39" s="86">
        <v>0</v>
      </c>
      <c r="CL39" s="86">
        <v>0</v>
      </c>
      <c r="CM39" s="41">
        <f>SUM(CI39:CL39)</f>
        <v>10</v>
      </c>
      <c r="CN39" s="123">
        <f>IF(CH39&gt;CM39,CM39,CH39)</f>
        <v>10</v>
      </c>
      <c r="CO39" s="81">
        <f t="shared" ref="CO39:CO50" si="30">CN39-CC39</f>
        <v>10</v>
      </c>
      <c r="CP39" s="10">
        <f>+BS39+BT39+BU39</f>
        <v>0</v>
      </c>
      <c r="CQ39" s="10">
        <f t="shared" ref="CQ39:CW50" si="31">+BV39</f>
        <v>0</v>
      </c>
      <c r="CR39" s="10">
        <f t="shared" si="31"/>
        <v>0</v>
      </c>
      <c r="CS39" s="10">
        <f t="shared" si="31"/>
        <v>0</v>
      </c>
      <c r="CT39" s="10">
        <f t="shared" si="31"/>
        <v>0</v>
      </c>
      <c r="CU39" s="10">
        <f t="shared" si="31"/>
        <v>0</v>
      </c>
      <c r="CV39" s="10">
        <f t="shared" si="31"/>
        <v>0</v>
      </c>
      <c r="CW39" s="10">
        <f t="shared" si="31"/>
        <v>0</v>
      </c>
      <c r="CX39" s="49">
        <f t="shared" ref="CX39:CX49" si="32">SUM(CP39:CW39)</f>
        <v>0</v>
      </c>
      <c r="CY39" s="48">
        <f>+CN39-CX39</f>
        <v>10</v>
      </c>
    </row>
    <row r="40" spans="2:103" s="13" customFormat="1" ht="25.5" customHeight="1" thickBot="1" x14ac:dyDescent="0.3">
      <c r="B40" s="44" t="s">
        <v>63</v>
      </c>
      <c r="C40" s="113"/>
      <c r="D40" s="115"/>
      <c r="E40" s="115"/>
      <c r="F40" s="9"/>
      <c r="G40" s="116">
        <v>0</v>
      </c>
      <c r="H40" s="9"/>
      <c r="I40" s="52"/>
      <c r="J40" s="9"/>
      <c r="K40" s="9"/>
      <c r="L40" s="94">
        <v>1</v>
      </c>
      <c r="M40" s="67">
        <f t="shared" ref="M40:M49" si="33">SUM(C40:L40)</f>
        <v>1</v>
      </c>
      <c r="N40" s="86">
        <v>2</v>
      </c>
      <c r="O40" s="86">
        <v>1</v>
      </c>
      <c r="P40" s="86">
        <v>0</v>
      </c>
      <c r="Q40" s="86">
        <v>0</v>
      </c>
      <c r="R40" s="68">
        <f t="shared" ref="R40:R49" si="34">SUM(N40:Q40)</f>
        <v>3</v>
      </c>
      <c r="S40" s="86">
        <v>1</v>
      </c>
      <c r="T40" s="109">
        <v>1</v>
      </c>
      <c r="U40" s="86">
        <v>0</v>
      </c>
      <c r="V40" s="86">
        <v>0</v>
      </c>
      <c r="W40" s="69">
        <f t="shared" ref="W40:W49" si="35">SUM(S40:V40)</f>
        <v>2</v>
      </c>
      <c r="X40" s="47">
        <f t="shared" ref="X40:X50" si="36">IF(R40&gt;W40,W40,R40)</f>
        <v>2</v>
      </c>
      <c r="Y40" s="53">
        <f t="shared" si="24"/>
        <v>1</v>
      </c>
      <c r="Z40" s="10">
        <f t="shared" ref="Z40:Z50" si="37">+C40+D40+E40</f>
        <v>0</v>
      </c>
      <c r="AA40" s="10">
        <f t="shared" si="25"/>
        <v>0</v>
      </c>
      <c r="AB40" s="10">
        <f t="shared" si="25"/>
        <v>0</v>
      </c>
      <c r="AC40" s="10">
        <f t="shared" si="25"/>
        <v>0</v>
      </c>
      <c r="AD40" s="10">
        <f t="shared" si="25"/>
        <v>0</v>
      </c>
      <c r="AE40" s="10">
        <f t="shared" si="25"/>
        <v>0</v>
      </c>
      <c r="AF40" s="10">
        <f t="shared" si="25"/>
        <v>0</v>
      </c>
      <c r="AG40" s="10">
        <f t="shared" si="25"/>
        <v>1</v>
      </c>
      <c r="AH40" s="127">
        <f t="shared" si="26"/>
        <v>1</v>
      </c>
      <c r="AI40" s="75">
        <f t="shared" ref="AI40:AI50" si="38">+X40-AH40</f>
        <v>1</v>
      </c>
      <c r="AJ40" s="21"/>
      <c r="AK40" s="113"/>
      <c r="AL40" s="85"/>
      <c r="AM40" s="93"/>
      <c r="AN40" s="85"/>
      <c r="AO40" s="85"/>
      <c r="AP40" s="85"/>
      <c r="AQ40" s="85"/>
      <c r="AR40" s="85"/>
      <c r="AS40" s="85"/>
      <c r="AT40" s="94"/>
      <c r="AU40" s="67">
        <f t="shared" ref="AU40:AU49" si="39">SUM(AK40:AT40)</f>
        <v>0</v>
      </c>
      <c r="AV40" s="86">
        <v>2</v>
      </c>
      <c r="AW40" s="86">
        <v>1</v>
      </c>
      <c r="AX40" s="86">
        <v>0</v>
      </c>
      <c r="AY40" s="86">
        <v>0</v>
      </c>
      <c r="AZ40" s="68">
        <f t="shared" ref="AZ40:AZ50" si="40">SUM(AV40:AY40)</f>
        <v>3</v>
      </c>
      <c r="BA40" s="86"/>
      <c r="BB40" s="109">
        <v>1</v>
      </c>
      <c r="BC40" s="86">
        <v>0</v>
      </c>
      <c r="BD40" s="86">
        <v>0</v>
      </c>
      <c r="BE40" s="69">
        <f t="shared" ref="BE40:BE50" si="41">SUM(BA40:BD40)</f>
        <v>1</v>
      </c>
      <c r="BF40" s="54">
        <f t="shared" ref="BF40:BF50" si="42">IF(AZ40&gt;BE40,BE40,AZ40)</f>
        <v>1</v>
      </c>
      <c r="BG40" s="53">
        <f t="shared" si="27"/>
        <v>1</v>
      </c>
      <c r="BH40" s="10">
        <f t="shared" ref="BH40:BH50" si="43">+AK40+AL40+AM40</f>
        <v>0</v>
      </c>
      <c r="BI40" s="10">
        <f t="shared" si="28"/>
        <v>0</v>
      </c>
      <c r="BJ40" s="10">
        <f t="shared" si="28"/>
        <v>0</v>
      </c>
      <c r="BK40" s="10">
        <f t="shared" si="28"/>
        <v>0</v>
      </c>
      <c r="BL40" s="10">
        <f t="shared" si="28"/>
        <v>0</v>
      </c>
      <c r="BM40" s="10">
        <f t="shared" si="28"/>
        <v>0</v>
      </c>
      <c r="BN40" s="10">
        <f t="shared" si="28"/>
        <v>0</v>
      </c>
      <c r="BO40" s="10">
        <f t="shared" si="28"/>
        <v>0</v>
      </c>
      <c r="BP40" s="127">
        <f t="shared" si="29"/>
        <v>0</v>
      </c>
      <c r="BQ40" s="53">
        <f t="shared" ref="BQ40:BQ50" si="44">+BF40-BP40</f>
        <v>1</v>
      </c>
      <c r="BS40" s="113"/>
      <c r="BT40" s="15"/>
      <c r="BU40" s="85"/>
      <c r="BV40" s="85"/>
      <c r="BW40" s="85"/>
      <c r="BX40" s="85"/>
      <c r="BY40" s="85"/>
      <c r="BZ40" s="85"/>
      <c r="CA40" s="85"/>
      <c r="CB40" s="94"/>
      <c r="CC40" s="67">
        <f t="shared" ref="CC40:CC49" si="45">SUM(BS40:CB40)</f>
        <v>0</v>
      </c>
      <c r="CD40" s="86">
        <v>2</v>
      </c>
      <c r="CE40" s="86">
        <v>1</v>
      </c>
      <c r="CF40" s="86">
        <v>0</v>
      </c>
      <c r="CG40" s="86">
        <v>0</v>
      </c>
      <c r="CH40" s="68">
        <f t="shared" ref="CH40:CH50" si="46">SUM(CD40:CG40)</f>
        <v>3</v>
      </c>
      <c r="CI40" s="86"/>
      <c r="CJ40" s="109">
        <v>1</v>
      </c>
      <c r="CK40" s="86">
        <v>0</v>
      </c>
      <c r="CL40" s="86">
        <v>0</v>
      </c>
      <c r="CM40" s="69">
        <f t="shared" ref="CM40:CM50" si="47">SUM(CI40:CL40)</f>
        <v>1</v>
      </c>
      <c r="CN40" s="54">
        <f t="shared" ref="CN40:CN50" si="48">IF(CH40&gt;CM40,CM40,CH40)</f>
        <v>1</v>
      </c>
      <c r="CO40" s="53">
        <f t="shared" si="30"/>
        <v>1</v>
      </c>
      <c r="CP40" s="10">
        <f t="shared" ref="CP40:CP50" si="49">+BS40+BT40+BU40</f>
        <v>0</v>
      </c>
      <c r="CQ40" s="10">
        <f t="shared" si="31"/>
        <v>0</v>
      </c>
      <c r="CR40" s="10">
        <f t="shared" si="31"/>
        <v>0</v>
      </c>
      <c r="CS40" s="10">
        <f t="shared" si="31"/>
        <v>0</v>
      </c>
      <c r="CT40" s="10">
        <f t="shared" si="31"/>
        <v>0</v>
      </c>
      <c r="CU40" s="10">
        <f t="shared" si="31"/>
        <v>0</v>
      </c>
      <c r="CV40" s="10">
        <f t="shared" si="31"/>
        <v>0</v>
      </c>
      <c r="CW40" s="10">
        <f t="shared" si="31"/>
        <v>0</v>
      </c>
      <c r="CX40" s="49">
        <f t="shared" si="32"/>
        <v>0</v>
      </c>
      <c r="CY40" s="48">
        <f t="shared" ref="CY40:CY50" si="50">+CN40-CX40</f>
        <v>1</v>
      </c>
    </row>
    <row r="41" spans="2:103" s="13" customFormat="1" ht="25.5" customHeight="1" thickBot="1" x14ac:dyDescent="0.3">
      <c r="B41" s="44" t="s">
        <v>64</v>
      </c>
      <c r="C41" s="113">
        <v>2</v>
      </c>
      <c r="D41" s="115"/>
      <c r="E41" s="115"/>
      <c r="F41" s="15">
        <v>2</v>
      </c>
      <c r="G41" s="116"/>
      <c r="H41" s="9"/>
      <c r="I41" s="52"/>
      <c r="J41" s="9"/>
      <c r="K41" s="9"/>
      <c r="L41" s="94"/>
      <c r="M41" s="67">
        <f t="shared" si="33"/>
        <v>4</v>
      </c>
      <c r="N41" s="86">
        <v>18</v>
      </c>
      <c r="O41" s="86">
        <v>2</v>
      </c>
      <c r="P41" s="86">
        <v>0</v>
      </c>
      <c r="Q41" s="86">
        <v>10</v>
      </c>
      <c r="R41" s="68">
        <f t="shared" si="34"/>
        <v>30</v>
      </c>
      <c r="S41" s="86">
        <v>3</v>
      </c>
      <c r="T41" s="109">
        <v>12</v>
      </c>
      <c r="U41" s="86">
        <v>0</v>
      </c>
      <c r="V41" s="86">
        <v>10</v>
      </c>
      <c r="W41" s="69">
        <f t="shared" si="35"/>
        <v>25</v>
      </c>
      <c r="X41" s="47">
        <f t="shared" si="36"/>
        <v>25</v>
      </c>
      <c r="Y41" s="53">
        <f t="shared" si="24"/>
        <v>21</v>
      </c>
      <c r="Z41" s="10">
        <f t="shared" si="37"/>
        <v>2</v>
      </c>
      <c r="AA41" s="10">
        <f t="shared" si="25"/>
        <v>2</v>
      </c>
      <c r="AB41" s="10">
        <f t="shared" si="25"/>
        <v>0</v>
      </c>
      <c r="AC41" s="10">
        <f t="shared" si="25"/>
        <v>0</v>
      </c>
      <c r="AD41" s="10">
        <f t="shared" si="25"/>
        <v>0</v>
      </c>
      <c r="AE41" s="10">
        <f t="shared" si="25"/>
        <v>0</v>
      </c>
      <c r="AF41" s="10">
        <f t="shared" si="25"/>
        <v>0</v>
      </c>
      <c r="AG41" s="10">
        <f t="shared" si="25"/>
        <v>0</v>
      </c>
      <c r="AH41" s="127">
        <f t="shared" si="26"/>
        <v>4</v>
      </c>
      <c r="AI41" s="75">
        <f t="shared" si="38"/>
        <v>21</v>
      </c>
      <c r="AJ41" s="21"/>
      <c r="AK41" s="113"/>
      <c r="AL41" s="85"/>
      <c r="AM41" s="93"/>
      <c r="AN41" s="16">
        <v>1</v>
      </c>
      <c r="AO41" s="85"/>
      <c r="AP41" s="85"/>
      <c r="AQ41" s="85"/>
      <c r="AR41" s="85"/>
      <c r="AS41" s="85"/>
      <c r="AT41" s="94"/>
      <c r="AU41" s="67">
        <f t="shared" si="39"/>
        <v>1</v>
      </c>
      <c r="AV41" s="86">
        <v>18</v>
      </c>
      <c r="AW41" s="86">
        <v>2</v>
      </c>
      <c r="AX41" s="86">
        <v>0</v>
      </c>
      <c r="AY41" s="86">
        <v>10</v>
      </c>
      <c r="AZ41" s="68">
        <f t="shared" si="40"/>
        <v>30</v>
      </c>
      <c r="BA41" s="86">
        <v>6</v>
      </c>
      <c r="BB41" s="109">
        <v>12</v>
      </c>
      <c r="BC41" s="86">
        <v>0</v>
      </c>
      <c r="BD41" s="86">
        <v>10</v>
      </c>
      <c r="BE41" s="69">
        <f t="shared" si="41"/>
        <v>28</v>
      </c>
      <c r="BF41" s="54">
        <f t="shared" si="42"/>
        <v>28</v>
      </c>
      <c r="BG41" s="53">
        <f t="shared" si="27"/>
        <v>27</v>
      </c>
      <c r="BH41" s="10">
        <f t="shared" si="43"/>
        <v>0</v>
      </c>
      <c r="BI41" s="10">
        <f t="shared" si="28"/>
        <v>1</v>
      </c>
      <c r="BJ41" s="10">
        <f t="shared" si="28"/>
        <v>0</v>
      </c>
      <c r="BK41" s="10">
        <f t="shared" si="28"/>
        <v>0</v>
      </c>
      <c r="BL41" s="10">
        <f t="shared" si="28"/>
        <v>0</v>
      </c>
      <c r="BM41" s="10">
        <f t="shared" si="28"/>
        <v>0</v>
      </c>
      <c r="BN41" s="10">
        <f t="shared" si="28"/>
        <v>0</v>
      </c>
      <c r="BO41" s="10">
        <f t="shared" si="28"/>
        <v>0</v>
      </c>
      <c r="BP41" s="127">
        <f t="shared" si="29"/>
        <v>1</v>
      </c>
      <c r="BQ41" s="53">
        <f t="shared" si="44"/>
        <v>27</v>
      </c>
      <c r="BS41" s="113"/>
      <c r="BT41" s="15"/>
      <c r="BU41" s="85"/>
      <c r="BV41" s="15">
        <v>8</v>
      </c>
      <c r="BW41" s="85"/>
      <c r="BX41" s="85"/>
      <c r="BY41" s="85"/>
      <c r="BZ41" s="85"/>
      <c r="CA41" s="85"/>
      <c r="CB41" s="94"/>
      <c r="CC41" s="67">
        <f t="shared" si="45"/>
        <v>8</v>
      </c>
      <c r="CD41" s="86">
        <v>18</v>
      </c>
      <c r="CE41" s="86">
        <v>2</v>
      </c>
      <c r="CF41" s="86">
        <v>0</v>
      </c>
      <c r="CG41" s="86">
        <v>10</v>
      </c>
      <c r="CH41" s="68">
        <f t="shared" si="46"/>
        <v>30</v>
      </c>
      <c r="CI41" s="86">
        <v>3</v>
      </c>
      <c r="CJ41" s="109">
        <v>12</v>
      </c>
      <c r="CK41" s="86">
        <v>0</v>
      </c>
      <c r="CL41" s="86">
        <v>10</v>
      </c>
      <c r="CM41" s="69">
        <f t="shared" si="47"/>
        <v>25</v>
      </c>
      <c r="CN41" s="54">
        <f t="shared" si="48"/>
        <v>25</v>
      </c>
      <c r="CO41" s="53">
        <f t="shared" si="30"/>
        <v>17</v>
      </c>
      <c r="CP41" s="10">
        <f t="shared" si="49"/>
        <v>0</v>
      </c>
      <c r="CQ41" s="10">
        <f t="shared" si="31"/>
        <v>8</v>
      </c>
      <c r="CR41" s="10">
        <f t="shared" si="31"/>
        <v>0</v>
      </c>
      <c r="CS41" s="10">
        <f t="shared" si="31"/>
        <v>0</v>
      </c>
      <c r="CT41" s="10">
        <f t="shared" si="31"/>
        <v>0</v>
      </c>
      <c r="CU41" s="10">
        <f t="shared" si="31"/>
        <v>0</v>
      </c>
      <c r="CV41" s="10">
        <f t="shared" si="31"/>
        <v>0</v>
      </c>
      <c r="CW41" s="10">
        <f t="shared" si="31"/>
        <v>0</v>
      </c>
      <c r="CX41" s="49">
        <f t="shared" si="32"/>
        <v>8</v>
      </c>
      <c r="CY41" s="48">
        <f t="shared" si="50"/>
        <v>17</v>
      </c>
    </row>
    <row r="42" spans="2:103" s="13" customFormat="1" ht="25.5" customHeight="1" thickBot="1" x14ac:dyDescent="0.3">
      <c r="B42" s="44" t="s">
        <v>65</v>
      </c>
      <c r="C42" s="113">
        <v>1</v>
      </c>
      <c r="D42" s="115"/>
      <c r="E42" s="115"/>
      <c r="F42" s="15">
        <v>6</v>
      </c>
      <c r="G42" s="116">
        <v>1</v>
      </c>
      <c r="H42" s="9"/>
      <c r="I42" s="52"/>
      <c r="J42" s="9"/>
      <c r="K42" s="9"/>
      <c r="L42" s="94"/>
      <c r="M42" s="67">
        <f t="shared" si="33"/>
        <v>8</v>
      </c>
      <c r="N42" s="86">
        <v>1</v>
      </c>
      <c r="O42" s="86">
        <v>5</v>
      </c>
      <c r="P42" s="86">
        <v>2</v>
      </c>
      <c r="Q42" s="86">
        <v>0</v>
      </c>
      <c r="R42" s="68">
        <f t="shared" si="34"/>
        <v>8</v>
      </c>
      <c r="S42" s="86">
        <v>3</v>
      </c>
      <c r="T42" s="109">
        <v>4</v>
      </c>
      <c r="U42" s="86">
        <v>2</v>
      </c>
      <c r="V42" s="86">
        <v>0</v>
      </c>
      <c r="W42" s="69">
        <f t="shared" si="35"/>
        <v>9</v>
      </c>
      <c r="X42" s="47">
        <f t="shared" si="36"/>
        <v>8</v>
      </c>
      <c r="Y42" s="53">
        <f t="shared" si="24"/>
        <v>0</v>
      </c>
      <c r="Z42" s="10">
        <f t="shared" si="37"/>
        <v>1</v>
      </c>
      <c r="AA42" s="10">
        <f t="shared" si="25"/>
        <v>6</v>
      </c>
      <c r="AB42" s="10">
        <f t="shared" si="25"/>
        <v>1</v>
      </c>
      <c r="AC42" s="10">
        <f t="shared" si="25"/>
        <v>0</v>
      </c>
      <c r="AD42" s="10">
        <f t="shared" si="25"/>
        <v>0</v>
      </c>
      <c r="AE42" s="10">
        <f t="shared" si="25"/>
        <v>0</v>
      </c>
      <c r="AF42" s="10">
        <f t="shared" si="25"/>
        <v>0</v>
      </c>
      <c r="AG42" s="10">
        <f t="shared" si="25"/>
        <v>0</v>
      </c>
      <c r="AH42" s="127">
        <f t="shared" si="26"/>
        <v>8</v>
      </c>
      <c r="AI42" s="75">
        <f t="shared" si="38"/>
        <v>0</v>
      </c>
      <c r="AJ42" s="21"/>
      <c r="AK42" s="113"/>
      <c r="AL42" s="85"/>
      <c r="AM42" s="93"/>
      <c r="AN42" s="16">
        <v>3</v>
      </c>
      <c r="AO42" s="85"/>
      <c r="AP42" s="85"/>
      <c r="AQ42" s="85"/>
      <c r="AR42" s="85"/>
      <c r="AS42" s="85"/>
      <c r="AT42" s="94"/>
      <c r="AU42" s="67">
        <f t="shared" si="39"/>
        <v>3</v>
      </c>
      <c r="AV42" s="86">
        <v>2</v>
      </c>
      <c r="AW42" s="86">
        <v>4</v>
      </c>
      <c r="AX42" s="86">
        <v>2</v>
      </c>
      <c r="AY42" s="86">
        <v>0</v>
      </c>
      <c r="AZ42" s="68">
        <f t="shared" si="40"/>
        <v>8</v>
      </c>
      <c r="BA42" s="86">
        <v>2</v>
      </c>
      <c r="BB42" s="109">
        <v>4</v>
      </c>
      <c r="BC42" s="86">
        <v>2</v>
      </c>
      <c r="BD42" s="86">
        <v>0</v>
      </c>
      <c r="BE42" s="69">
        <f t="shared" si="41"/>
        <v>8</v>
      </c>
      <c r="BF42" s="54">
        <f t="shared" si="42"/>
        <v>8</v>
      </c>
      <c r="BG42" s="53">
        <f t="shared" si="27"/>
        <v>5</v>
      </c>
      <c r="BH42" s="10">
        <f t="shared" si="43"/>
        <v>0</v>
      </c>
      <c r="BI42" s="10">
        <f t="shared" si="28"/>
        <v>3</v>
      </c>
      <c r="BJ42" s="10">
        <f t="shared" si="28"/>
        <v>0</v>
      </c>
      <c r="BK42" s="10">
        <f t="shared" si="28"/>
        <v>0</v>
      </c>
      <c r="BL42" s="10">
        <f t="shared" si="28"/>
        <v>0</v>
      </c>
      <c r="BM42" s="10">
        <f t="shared" si="28"/>
        <v>0</v>
      </c>
      <c r="BN42" s="10">
        <f t="shared" si="28"/>
        <v>0</v>
      </c>
      <c r="BO42" s="10">
        <f t="shared" si="28"/>
        <v>0</v>
      </c>
      <c r="BP42" s="127">
        <f t="shared" si="29"/>
        <v>3</v>
      </c>
      <c r="BQ42" s="53">
        <f t="shared" si="44"/>
        <v>5</v>
      </c>
      <c r="BS42" s="113"/>
      <c r="BT42" s="15"/>
      <c r="BU42" s="85"/>
      <c r="BV42" s="15">
        <v>6</v>
      </c>
      <c r="BW42" s="85"/>
      <c r="BX42" s="85"/>
      <c r="BY42" s="85"/>
      <c r="BZ42" s="85"/>
      <c r="CA42" s="85"/>
      <c r="CB42" s="94"/>
      <c r="CC42" s="67">
        <f t="shared" si="45"/>
        <v>6</v>
      </c>
      <c r="CD42" s="86">
        <v>2</v>
      </c>
      <c r="CE42" s="86">
        <v>4</v>
      </c>
      <c r="CF42" s="86">
        <v>2</v>
      </c>
      <c r="CG42" s="86">
        <v>0</v>
      </c>
      <c r="CH42" s="68">
        <f t="shared" si="46"/>
        <v>8</v>
      </c>
      <c r="CI42" s="86">
        <v>2</v>
      </c>
      <c r="CJ42" s="109">
        <v>4</v>
      </c>
      <c r="CK42" s="86">
        <v>2</v>
      </c>
      <c r="CL42" s="86">
        <v>0</v>
      </c>
      <c r="CM42" s="69">
        <f t="shared" si="47"/>
        <v>8</v>
      </c>
      <c r="CN42" s="54">
        <f t="shared" si="48"/>
        <v>8</v>
      </c>
      <c r="CO42" s="53">
        <f t="shared" si="30"/>
        <v>2</v>
      </c>
      <c r="CP42" s="10">
        <f t="shared" si="49"/>
        <v>0</v>
      </c>
      <c r="CQ42" s="10">
        <f t="shared" si="31"/>
        <v>6</v>
      </c>
      <c r="CR42" s="10">
        <f t="shared" si="31"/>
        <v>0</v>
      </c>
      <c r="CS42" s="10">
        <f t="shared" si="31"/>
        <v>0</v>
      </c>
      <c r="CT42" s="10">
        <f t="shared" si="31"/>
        <v>0</v>
      </c>
      <c r="CU42" s="10">
        <f t="shared" si="31"/>
        <v>0</v>
      </c>
      <c r="CV42" s="10">
        <f t="shared" si="31"/>
        <v>0</v>
      </c>
      <c r="CW42" s="10">
        <f t="shared" si="31"/>
        <v>0</v>
      </c>
      <c r="CX42" s="49">
        <f t="shared" si="32"/>
        <v>6</v>
      </c>
      <c r="CY42" s="48">
        <f t="shared" si="50"/>
        <v>2</v>
      </c>
    </row>
    <row r="43" spans="2:103" s="13" customFormat="1" ht="25.5" customHeight="1" thickBot="1" x14ac:dyDescent="0.3">
      <c r="B43" s="44" t="s">
        <v>66</v>
      </c>
      <c r="C43" s="113"/>
      <c r="D43" s="115"/>
      <c r="E43" s="115"/>
      <c r="F43" s="85"/>
      <c r="G43" s="9"/>
      <c r="H43" s="9"/>
      <c r="I43" s="52"/>
      <c r="J43" s="9"/>
      <c r="K43" s="9"/>
      <c r="L43" s="94"/>
      <c r="M43" s="67">
        <f t="shared" si="33"/>
        <v>0</v>
      </c>
      <c r="N43" s="86">
        <v>2</v>
      </c>
      <c r="O43" s="86">
        <v>0</v>
      </c>
      <c r="P43" s="86">
        <v>0</v>
      </c>
      <c r="Q43" s="86">
        <v>0</v>
      </c>
      <c r="R43" s="68">
        <f t="shared" si="34"/>
        <v>2</v>
      </c>
      <c r="S43" s="86"/>
      <c r="T43" s="109">
        <v>0</v>
      </c>
      <c r="U43" s="86">
        <v>0</v>
      </c>
      <c r="V43" s="86">
        <v>0</v>
      </c>
      <c r="W43" s="69">
        <f t="shared" si="35"/>
        <v>0</v>
      </c>
      <c r="X43" s="47">
        <f t="shared" si="36"/>
        <v>0</v>
      </c>
      <c r="Y43" s="53">
        <f t="shared" si="24"/>
        <v>0</v>
      </c>
      <c r="Z43" s="10">
        <f t="shared" si="37"/>
        <v>0</v>
      </c>
      <c r="AA43" s="10">
        <f t="shared" si="25"/>
        <v>0</v>
      </c>
      <c r="AB43" s="10">
        <f t="shared" si="25"/>
        <v>0</v>
      </c>
      <c r="AC43" s="10">
        <f t="shared" si="25"/>
        <v>0</v>
      </c>
      <c r="AD43" s="10">
        <f t="shared" si="25"/>
        <v>0</v>
      </c>
      <c r="AE43" s="10">
        <f t="shared" si="25"/>
        <v>0</v>
      </c>
      <c r="AF43" s="10">
        <f t="shared" si="25"/>
        <v>0</v>
      </c>
      <c r="AG43" s="10">
        <f t="shared" si="25"/>
        <v>0</v>
      </c>
      <c r="AH43" s="127">
        <f t="shared" si="26"/>
        <v>0</v>
      </c>
      <c r="AI43" s="75">
        <f t="shared" si="38"/>
        <v>0</v>
      </c>
      <c r="AJ43" s="21"/>
      <c r="AK43" s="113"/>
      <c r="AL43" s="93"/>
      <c r="AM43" s="93"/>
      <c r="AN43" s="16"/>
      <c r="AO43" s="85"/>
      <c r="AP43" s="85"/>
      <c r="AQ43" s="85"/>
      <c r="AR43" s="85"/>
      <c r="AS43" s="85"/>
      <c r="AT43" s="94"/>
      <c r="AU43" s="67">
        <f t="shared" si="39"/>
        <v>0</v>
      </c>
      <c r="AV43" s="86">
        <v>2</v>
      </c>
      <c r="AW43" s="86">
        <v>0</v>
      </c>
      <c r="AX43" s="86">
        <v>0</v>
      </c>
      <c r="AY43" s="86">
        <v>0</v>
      </c>
      <c r="AZ43" s="68">
        <f t="shared" si="40"/>
        <v>2</v>
      </c>
      <c r="BA43" s="86"/>
      <c r="BB43" s="109">
        <v>0</v>
      </c>
      <c r="BC43" s="86">
        <v>0</v>
      </c>
      <c r="BD43" s="86">
        <v>0</v>
      </c>
      <c r="BE43" s="69">
        <f t="shared" si="41"/>
        <v>0</v>
      </c>
      <c r="BF43" s="54">
        <f t="shared" si="42"/>
        <v>0</v>
      </c>
      <c r="BG43" s="53">
        <f t="shared" si="27"/>
        <v>0</v>
      </c>
      <c r="BH43" s="10">
        <f t="shared" si="43"/>
        <v>0</v>
      </c>
      <c r="BI43" s="10">
        <f t="shared" si="28"/>
        <v>0</v>
      </c>
      <c r="BJ43" s="10">
        <f t="shared" si="28"/>
        <v>0</v>
      </c>
      <c r="BK43" s="10">
        <f t="shared" si="28"/>
        <v>0</v>
      </c>
      <c r="BL43" s="10">
        <f t="shared" si="28"/>
        <v>0</v>
      </c>
      <c r="BM43" s="10">
        <f t="shared" si="28"/>
        <v>0</v>
      </c>
      <c r="BN43" s="10">
        <f t="shared" si="28"/>
        <v>0</v>
      </c>
      <c r="BO43" s="10">
        <f t="shared" si="28"/>
        <v>0</v>
      </c>
      <c r="BP43" s="127">
        <f t="shared" si="29"/>
        <v>0</v>
      </c>
      <c r="BQ43" s="53">
        <f t="shared" si="44"/>
        <v>0</v>
      </c>
      <c r="BS43" s="113"/>
      <c r="BT43" s="15"/>
      <c r="BU43" s="85"/>
      <c r="BV43" s="16"/>
      <c r="BW43" s="85"/>
      <c r="BX43" s="85"/>
      <c r="BY43" s="85"/>
      <c r="BZ43" s="85"/>
      <c r="CA43" s="85"/>
      <c r="CB43" s="94"/>
      <c r="CC43" s="67">
        <f t="shared" si="45"/>
        <v>0</v>
      </c>
      <c r="CD43" s="86">
        <v>2</v>
      </c>
      <c r="CE43" s="86">
        <v>0</v>
      </c>
      <c r="CF43" s="86">
        <v>0</v>
      </c>
      <c r="CG43" s="86">
        <v>0</v>
      </c>
      <c r="CH43" s="68">
        <f t="shared" si="46"/>
        <v>2</v>
      </c>
      <c r="CI43" s="86"/>
      <c r="CJ43" s="109">
        <v>0</v>
      </c>
      <c r="CK43" s="86">
        <v>0</v>
      </c>
      <c r="CL43" s="86">
        <v>0</v>
      </c>
      <c r="CM43" s="69">
        <f t="shared" si="47"/>
        <v>0</v>
      </c>
      <c r="CN43" s="54">
        <f t="shared" si="48"/>
        <v>0</v>
      </c>
      <c r="CO43" s="53">
        <f t="shared" si="30"/>
        <v>0</v>
      </c>
      <c r="CP43" s="10">
        <f t="shared" si="49"/>
        <v>0</v>
      </c>
      <c r="CQ43" s="10">
        <f t="shared" si="31"/>
        <v>0</v>
      </c>
      <c r="CR43" s="10">
        <f t="shared" si="31"/>
        <v>0</v>
      </c>
      <c r="CS43" s="10">
        <f t="shared" si="31"/>
        <v>0</v>
      </c>
      <c r="CT43" s="10">
        <f t="shared" si="31"/>
        <v>0</v>
      </c>
      <c r="CU43" s="10">
        <f t="shared" si="31"/>
        <v>0</v>
      </c>
      <c r="CV43" s="10">
        <f t="shared" si="31"/>
        <v>0</v>
      </c>
      <c r="CW43" s="10">
        <f t="shared" si="31"/>
        <v>0</v>
      </c>
      <c r="CX43" s="49">
        <f t="shared" si="32"/>
        <v>0</v>
      </c>
      <c r="CY43" s="48">
        <f t="shared" si="50"/>
        <v>0</v>
      </c>
    </row>
    <row r="44" spans="2:103" s="13" customFormat="1" ht="25.5" customHeight="1" thickBot="1" x14ac:dyDescent="0.3">
      <c r="B44" s="44" t="s">
        <v>67</v>
      </c>
      <c r="C44" s="113"/>
      <c r="D44" s="115"/>
      <c r="E44" s="115"/>
      <c r="F44" s="9"/>
      <c r="G44" s="9"/>
      <c r="H44" s="9"/>
      <c r="I44" s="52"/>
      <c r="J44" s="9"/>
      <c r="K44" s="9"/>
      <c r="L44" s="94"/>
      <c r="M44" s="67">
        <f t="shared" si="33"/>
        <v>0</v>
      </c>
      <c r="N44" s="86">
        <v>0</v>
      </c>
      <c r="O44" s="86">
        <v>5</v>
      </c>
      <c r="P44" s="86">
        <v>0</v>
      </c>
      <c r="Q44" s="86">
        <v>1</v>
      </c>
      <c r="R44" s="68">
        <f t="shared" si="34"/>
        <v>6</v>
      </c>
      <c r="S44" s="86"/>
      <c r="T44" s="109">
        <v>3</v>
      </c>
      <c r="U44" s="86">
        <v>0</v>
      </c>
      <c r="V44" s="86">
        <v>0</v>
      </c>
      <c r="W44" s="69">
        <f t="shared" si="35"/>
        <v>3</v>
      </c>
      <c r="X44" s="47">
        <f t="shared" si="36"/>
        <v>3</v>
      </c>
      <c r="Y44" s="53">
        <f t="shared" si="24"/>
        <v>3</v>
      </c>
      <c r="Z44" s="10">
        <f t="shared" si="37"/>
        <v>0</v>
      </c>
      <c r="AA44" s="10">
        <f t="shared" si="25"/>
        <v>0</v>
      </c>
      <c r="AB44" s="10">
        <f t="shared" si="25"/>
        <v>0</v>
      </c>
      <c r="AC44" s="10">
        <f t="shared" si="25"/>
        <v>0</v>
      </c>
      <c r="AD44" s="10">
        <f t="shared" si="25"/>
        <v>0</v>
      </c>
      <c r="AE44" s="10">
        <f t="shared" si="25"/>
        <v>0</v>
      </c>
      <c r="AF44" s="10">
        <f t="shared" si="25"/>
        <v>0</v>
      </c>
      <c r="AG44" s="10">
        <f t="shared" si="25"/>
        <v>0</v>
      </c>
      <c r="AH44" s="127">
        <f t="shared" si="26"/>
        <v>0</v>
      </c>
      <c r="AI44" s="75">
        <f t="shared" si="38"/>
        <v>3</v>
      </c>
      <c r="AJ44" s="21"/>
      <c r="AK44" s="113"/>
      <c r="AL44" s="93"/>
      <c r="AM44" s="93"/>
      <c r="AN44" s="85"/>
      <c r="AO44" s="85"/>
      <c r="AP44" s="85"/>
      <c r="AQ44" s="85"/>
      <c r="AR44" s="85">
        <v>2</v>
      </c>
      <c r="AS44" s="85"/>
      <c r="AT44" s="94"/>
      <c r="AU44" s="67">
        <f t="shared" si="39"/>
        <v>2</v>
      </c>
      <c r="AV44" s="86">
        <v>0</v>
      </c>
      <c r="AW44" s="86">
        <v>5</v>
      </c>
      <c r="AX44" s="86">
        <v>0</v>
      </c>
      <c r="AY44" s="86">
        <v>1</v>
      </c>
      <c r="AZ44" s="68">
        <f t="shared" si="40"/>
        <v>6</v>
      </c>
      <c r="BA44" s="86"/>
      <c r="BB44" s="109">
        <v>3</v>
      </c>
      <c r="BC44" s="86">
        <v>0</v>
      </c>
      <c r="BD44" s="86">
        <v>0</v>
      </c>
      <c r="BE44" s="69">
        <f t="shared" si="41"/>
        <v>3</v>
      </c>
      <c r="BF44" s="54">
        <f t="shared" si="42"/>
        <v>3</v>
      </c>
      <c r="BG44" s="53">
        <f t="shared" si="27"/>
        <v>1</v>
      </c>
      <c r="BH44" s="10">
        <f t="shared" si="43"/>
        <v>0</v>
      </c>
      <c r="BI44" s="10">
        <f t="shared" si="28"/>
        <v>0</v>
      </c>
      <c r="BJ44" s="10">
        <f t="shared" si="28"/>
        <v>0</v>
      </c>
      <c r="BK44" s="10">
        <f t="shared" si="28"/>
        <v>0</v>
      </c>
      <c r="BL44" s="10">
        <f t="shared" si="28"/>
        <v>0</v>
      </c>
      <c r="BM44" s="10">
        <f t="shared" si="28"/>
        <v>2</v>
      </c>
      <c r="BN44" s="10">
        <f t="shared" si="28"/>
        <v>0</v>
      </c>
      <c r="BO44" s="10">
        <f t="shared" si="28"/>
        <v>0</v>
      </c>
      <c r="BP44" s="127">
        <f t="shared" si="29"/>
        <v>2</v>
      </c>
      <c r="BQ44" s="53">
        <f t="shared" si="44"/>
        <v>1</v>
      </c>
      <c r="BS44" s="113"/>
      <c r="BT44" s="15"/>
      <c r="BU44" s="85"/>
      <c r="BV44" s="85"/>
      <c r="BW44" s="85"/>
      <c r="BX44" s="85"/>
      <c r="BY44" s="85"/>
      <c r="BZ44" s="85"/>
      <c r="CA44" s="85"/>
      <c r="CB44" s="94"/>
      <c r="CC44" s="67">
        <f t="shared" si="45"/>
        <v>0</v>
      </c>
      <c r="CD44" s="86">
        <v>0</v>
      </c>
      <c r="CE44" s="86">
        <v>5</v>
      </c>
      <c r="CF44" s="86">
        <v>0</v>
      </c>
      <c r="CG44" s="86">
        <v>1</v>
      </c>
      <c r="CH44" s="68">
        <f t="shared" si="46"/>
        <v>6</v>
      </c>
      <c r="CI44" s="86"/>
      <c r="CJ44" s="109">
        <v>5</v>
      </c>
      <c r="CK44" s="86">
        <v>0</v>
      </c>
      <c r="CL44" s="86">
        <v>0</v>
      </c>
      <c r="CM44" s="69">
        <f t="shared" si="47"/>
        <v>5</v>
      </c>
      <c r="CN44" s="54">
        <f t="shared" si="48"/>
        <v>5</v>
      </c>
      <c r="CO44" s="53">
        <f t="shared" si="30"/>
        <v>5</v>
      </c>
      <c r="CP44" s="10">
        <f t="shared" si="49"/>
        <v>0</v>
      </c>
      <c r="CQ44" s="10">
        <f t="shared" si="31"/>
        <v>0</v>
      </c>
      <c r="CR44" s="10">
        <f t="shared" si="31"/>
        <v>0</v>
      </c>
      <c r="CS44" s="10">
        <f t="shared" si="31"/>
        <v>0</v>
      </c>
      <c r="CT44" s="10">
        <f t="shared" si="31"/>
        <v>0</v>
      </c>
      <c r="CU44" s="10">
        <f t="shared" si="31"/>
        <v>0</v>
      </c>
      <c r="CV44" s="10">
        <f t="shared" si="31"/>
        <v>0</v>
      </c>
      <c r="CW44" s="10">
        <f t="shared" si="31"/>
        <v>0</v>
      </c>
      <c r="CX44" s="49">
        <f t="shared" si="32"/>
        <v>0</v>
      </c>
      <c r="CY44" s="48">
        <f t="shared" si="50"/>
        <v>5</v>
      </c>
    </row>
    <row r="45" spans="2:103" s="13" customFormat="1" ht="25.5" customHeight="1" thickBot="1" x14ac:dyDescent="0.3">
      <c r="B45" s="44" t="s">
        <v>68</v>
      </c>
      <c r="C45" s="113"/>
      <c r="D45" s="115"/>
      <c r="E45" s="115"/>
      <c r="F45" s="9"/>
      <c r="G45" s="9"/>
      <c r="H45" s="9"/>
      <c r="I45" s="52"/>
      <c r="J45" s="9"/>
      <c r="K45" s="9"/>
      <c r="L45" s="94"/>
      <c r="M45" s="67">
        <f t="shared" si="33"/>
        <v>0</v>
      </c>
      <c r="N45" s="86">
        <v>1</v>
      </c>
      <c r="O45" s="86">
        <v>0</v>
      </c>
      <c r="P45" s="86">
        <v>0</v>
      </c>
      <c r="Q45" s="86">
        <v>0</v>
      </c>
      <c r="R45" s="68">
        <f t="shared" si="34"/>
        <v>1</v>
      </c>
      <c r="S45" s="86"/>
      <c r="T45" s="109">
        <v>0</v>
      </c>
      <c r="U45" s="86">
        <v>0</v>
      </c>
      <c r="V45" s="86">
        <v>0</v>
      </c>
      <c r="W45" s="69">
        <f t="shared" si="35"/>
        <v>0</v>
      </c>
      <c r="X45" s="47">
        <f t="shared" si="36"/>
        <v>0</v>
      </c>
      <c r="Y45" s="53">
        <f t="shared" si="24"/>
        <v>0</v>
      </c>
      <c r="Z45" s="10">
        <f t="shared" si="37"/>
        <v>0</v>
      </c>
      <c r="AA45" s="10">
        <f t="shared" si="25"/>
        <v>0</v>
      </c>
      <c r="AB45" s="10">
        <f t="shared" si="25"/>
        <v>0</v>
      </c>
      <c r="AC45" s="10">
        <f t="shared" si="25"/>
        <v>0</v>
      </c>
      <c r="AD45" s="10">
        <f t="shared" si="25"/>
        <v>0</v>
      </c>
      <c r="AE45" s="10">
        <f t="shared" si="25"/>
        <v>0</v>
      </c>
      <c r="AF45" s="10">
        <f t="shared" si="25"/>
        <v>0</v>
      </c>
      <c r="AG45" s="10">
        <f t="shared" si="25"/>
        <v>0</v>
      </c>
      <c r="AH45" s="127">
        <f t="shared" si="26"/>
        <v>0</v>
      </c>
      <c r="AI45" s="75">
        <f t="shared" si="38"/>
        <v>0</v>
      </c>
      <c r="AJ45" s="21"/>
      <c r="AK45" s="113"/>
      <c r="AL45" s="93"/>
      <c r="AM45" s="93"/>
      <c r="AN45" s="85"/>
      <c r="AO45" s="85"/>
      <c r="AP45" s="85"/>
      <c r="AQ45" s="85"/>
      <c r="AR45" s="85"/>
      <c r="AS45" s="85"/>
      <c r="AT45" s="94"/>
      <c r="AU45" s="67">
        <f t="shared" si="39"/>
        <v>0</v>
      </c>
      <c r="AV45" s="86">
        <v>1</v>
      </c>
      <c r="AW45" s="86">
        <v>0</v>
      </c>
      <c r="AX45" s="86">
        <v>0</v>
      </c>
      <c r="AY45" s="86">
        <v>0</v>
      </c>
      <c r="AZ45" s="68">
        <f t="shared" si="40"/>
        <v>1</v>
      </c>
      <c r="BA45" s="86"/>
      <c r="BB45" s="109">
        <v>0</v>
      </c>
      <c r="BC45" s="86">
        <v>0</v>
      </c>
      <c r="BD45" s="86">
        <v>0</v>
      </c>
      <c r="BE45" s="69">
        <f t="shared" si="41"/>
        <v>0</v>
      </c>
      <c r="BF45" s="54">
        <f t="shared" si="42"/>
        <v>0</v>
      </c>
      <c r="BG45" s="53">
        <f t="shared" si="27"/>
        <v>0</v>
      </c>
      <c r="BH45" s="10">
        <f t="shared" si="43"/>
        <v>0</v>
      </c>
      <c r="BI45" s="10">
        <f t="shared" si="28"/>
        <v>0</v>
      </c>
      <c r="BJ45" s="10">
        <f t="shared" si="28"/>
        <v>0</v>
      </c>
      <c r="BK45" s="10">
        <f t="shared" si="28"/>
        <v>0</v>
      </c>
      <c r="BL45" s="10">
        <f t="shared" si="28"/>
        <v>0</v>
      </c>
      <c r="BM45" s="10">
        <f t="shared" si="28"/>
        <v>0</v>
      </c>
      <c r="BN45" s="10">
        <f t="shared" si="28"/>
        <v>0</v>
      </c>
      <c r="BO45" s="10">
        <f t="shared" si="28"/>
        <v>0</v>
      </c>
      <c r="BP45" s="127">
        <f t="shared" si="29"/>
        <v>0</v>
      </c>
      <c r="BQ45" s="53">
        <f t="shared" si="44"/>
        <v>0</v>
      </c>
      <c r="BS45" s="113"/>
      <c r="BT45" s="15"/>
      <c r="BU45" s="85"/>
      <c r="BV45" s="85"/>
      <c r="BW45" s="85"/>
      <c r="BX45" s="85"/>
      <c r="BY45" s="85"/>
      <c r="BZ45" s="85"/>
      <c r="CA45" s="85"/>
      <c r="CB45" s="94"/>
      <c r="CC45" s="67">
        <f t="shared" si="45"/>
        <v>0</v>
      </c>
      <c r="CD45" s="86">
        <v>1</v>
      </c>
      <c r="CE45" s="86">
        <v>0</v>
      </c>
      <c r="CF45" s="86">
        <v>0</v>
      </c>
      <c r="CG45" s="86">
        <v>0</v>
      </c>
      <c r="CH45" s="68">
        <f t="shared" si="46"/>
        <v>1</v>
      </c>
      <c r="CI45" s="86"/>
      <c r="CJ45" s="109">
        <v>0</v>
      </c>
      <c r="CK45" s="86">
        <v>0</v>
      </c>
      <c r="CL45" s="86">
        <v>0</v>
      </c>
      <c r="CM45" s="69">
        <f t="shared" si="47"/>
        <v>0</v>
      </c>
      <c r="CN45" s="54">
        <f t="shared" si="48"/>
        <v>0</v>
      </c>
      <c r="CO45" s="53">
        <f t="shared" si="30"/>
        <v>0</v>
      </c>
      <c r="CP45" s="10">
        <f t="shared" si="49"/>
        <v>0</v>
      </c>
      <c r="CQ45" s="10">
        <f t="shared" si="31"/>
        <v>0</v>
      </c>
      <c r="CR45" s="10">
        <f t="shared" si="31"/>
        <v>0</v>
      </c>
      <c r="CS45" s="10">
        <f t="shared" si="31"/>
        <v>0</v>
      </c>
      <c r="CT45" s="10">
        <f t="shared" si="31"/>
        <v>0</v>
      </c>
      <c r="CU45" s="10">
        <f t="shared" si="31"/>
        <v>0</v>
      </c>
      <c r="CV45" s="10">
        <f t="shared" si="31"/>
        <v>0</v>
      </c>
      <c r="CW45" s="10">
        <f t="shared" si="31"/>
        <v>0</v>
      </c>
      <c r="CX45" s="49">
        <f t="shared" si="32"/>
        <v>0</v>
      </c>
      <c r="CY45" s="48">
        <f t="shared" si="50"/>
        <v>0</v>
      </c>
    </row>
    <row r="46" spans="2:103" s="13" customFormat="1" ht="25.5" customHeight="1" thickBot="1" x14ac:dyDescent="0.3">
      <c r="B46" s="44" t="s">
        <v>69</v>
      </c>
      <c r="C46" s="113"/>
      <c r="D46" s="115"/>
      <c r="E46" s="115"/>
      <c r="F46" s="9"/>
      <c r="G46" s="9"/>
      <c r="H46" s="9"/>
      <c r="I46" s="52"/>
      <c r="J46" s="9"/>
      <c r="K46" s="9"/>
      <c r="L46" s="94"/>
      <c r="M46" s="67">
        <f t="shared" si="33"/>
        <v>0</v>
      </c>
      <c r="N46" s="86">
        <v>0</v>
      </c>
      <c r="O46" s="86">
        <v>1</v>
      </c>
      <c r="P46" s="86">
        <v>0</v>
      </c>
      <c r="Q46" s="86">
        <v>0</v>
      </c>
      <c r="R46" s="68">
        <f t="shared" si="34"/>
        <v>1</v>
      </c>
      <c r="S46" s="86"/>
      <c r="T46" s="109">
        <v>1</v>
      </c>
      <c r="U46" s="86">
        <v>0</v>
      </c>
      <c r="V46" s="86">
        <v>0</v>
      </c>
      <c r="W46" s="69">
        <f t="shared" si="35"/>
        <v>1</v>
      </c>
      <c r="X46" s="47">
        <f t="shared" si="36"/>
        <v>1</v>
      </c>
      <c r="Y46" s="53">
        <f t="shared" si="24"/>
        <v>1</v>
      </c>
      <c r="Z46" s="10">
        <f t="shared" si="37"/>
        <v>0</v>
      </c>
      <c r="AA46" s="10">
        <f t="shared" si="25"/>
        <v>0</v>
      </c>
      <c r="AB46" s="10">
        <f t="shared" si="25"/>
        <v>0</v>
      </c>
      <c r="AC46" s="10">
        <f t="shared" si="25"/>
        <v>0</v>
      </c>
      <c r="AD46" s="10">
        <f t="shared" si="25"/>
        <v>0</v>
      </c>
      <c r="AE46" s="10">
        <f t="shared" si="25"/>
        <v>0</v>
      </c>
      <c r="AF46" s="10">
        <f t="shared" si="25"/>
        <v>0</v>
      </c>
      <c r="AG46" s="10">
        <f t="shared" si="25"/>
        <v>0</v>
      </c>
      <c r="AH46" s="127">
        <f t="shared" si="26"/>
        <v>0</v>
      </c>
      <c r="AI46" s="75">
        <f t="shared" si="38"/>
        <v>1</v>
      </c>
      <c r="AJ46" s="21"/>
      <c r="AK46" s="113"/>
      <c r="AL46" s="93"/>
      <c r="AM46" s="93"/>
      <c r="AN46" s="85"/>
      <c r="AO46" s="85"/>
      <c r="AP46" s="85"/>
      <c r="AQ46" s="85"/>
      <c r="AR46" s="85"/>
      <c r="AS46" s="85"/>
      <c r="AT46" s="94"/>
      <c r="AU46" s="67">
        <f t="shared" si="39"/>
        <v>0</v>
      </c>
      <c r="AV46" s="86">
        <v>0</v>
      </c>
      <c r="AW46" s="86">
        <v>1</v>
      </c>
      <c r="AX46" s="86">
        <v>0</v>
      </c>
      <c r="AY46" s="86">
        <v>0</v>
      </c>
      <c r="AZ46" s="68">
        <f t="shared" si="40"/>
        <v>1</v>
      </c>
      <c r="BA46" s="86"/>
      <c r="BB46" s="109">
        <v>1</v>
      </c>
      <c r="BC46" s="86">
        <v>0</v>
      </c>
      <c r="BD46" s="86">
        <v>0</v>
      </c>
      <c r="BE46" s="69">
        <f t="shared" si="41"/>
        <v>1</v>
      </c>
      <c r="BF46" s="54">
        <f t="shared" si="42"/>
        <v>1</v>
      </c>
      <c r="BG46" s="53">
        <f t="shared" si="27"/>
        <v>1</v>
      </c>
      <c r="BH46" s="10">
        <f t="shared" si="43"/>
        <v>0</v>
      </c>
      <c r="BI46" s="10">
        <f t="shared" si="28"/>
        <v>0</v>
      </c>
      <c r="BJ46" s="10">
        <f t="shared" si="28"/>
        <v>0</v>
      </c>
      <c r="BK46" s="10">
        <f t="shared" si="28"/>
        <v>0</v>
      </c>
      <c r="BL46" s="10">
        <f t="shared" si="28"/>
        <v>0</v>
      </c>
      <c r="BM46" s="10">
        <f t="shared" si="28"/>
        <v>0</v>
      </c>
      <c r="BN46" s="10">
        <f t="shared" si="28"/>
        <v>0</v>
      </c>
      <c r="BO46" s="10">
        <f t="shared" si="28"/>
        <v>0</v>
      </c>
      <c r="BP46" s="127">
        <f t="shared" si="29"/>
        <v>0</v>
      </c>
      <c r="BQ46" s="53">
        <f t="shared" si="44"/>
        <v>1</v>
      </c>
      <c r="BS46" s="113"/>
      <c r="BT46" s="15"/>
      <c r="BU46" s="85"/>
      <c r="BV46" s="85"/>
      <c r="BW46" s="85"/>
      <c r="BX46" s="85"/>
      <c r="BY46" s="85"/>
      <c r="BZ46" s="85"/>
      <c r="CA46" s="85"/>
      <c r="CB46" s="94"/>
      <c r="CC46" s="67">
        <f t="shared" si="45"/>
        <v>0</v>
      </c>
      <c r="CD46" s="86">
        <v>0</v>
      </c>
      <c r="CE46" s="86">
        <v>1</v>
      </c>
      <c r="CF46" s="86">
        <v>0</v>
      </c>
      <c r="CG46" s="86">
        <v>0</v>
      </c>
      <c r="CH46" s="68">
        <f t="shared" si="46"/>
        <v>1</v>
      </c>
      <c r="CI46" s="86"/>
      <c r="CJ46" s="109">
        <v>1</v>
      </c>
      <c r="CK46" s="86">
        <v>0</v>
      </c>
      <c r="CL46" s="86">
        <v>0</v>
      </c>
      <c r="CM46" s="69">
        <f t="shared" si="47"/>
        <v>1</v>
      </c>
      <c r="CN46" s="54">
        <f t="shared" si="48"/>
        <v>1</v>
      </c>
      <c r="CO46" s="53">
        <f t="shared" si="30"/>
        <v>1</v>
      </c>
      <c r="CP46" s="10">
        <f t="shared" si="49"/>
        <v>0</v>
      </c>
      <c r="CQ46" s="10">
        <f t="shared" si="31"/>
        <v>0</v>
      </c>
      <c r="CR46" s="10">
        <f t="shared" si="31"/>
        <v>0</v>
      </c>
      <c r="CS46" s="10">
        <f t="shared" si="31"/>
        <v>0</v>
      </c>
      <c r="CT46" s="10">
        <f t="shared" si="31"/>
        <v>0</v>
      </c>
      <c r="CU46" s="10">
        <f t="shared" si="31"/>
        <v>0</v>
      </c>
      <c r="CV46" s="10">
        <f t="shared" si="31"/>
        <v>0</v>
      </c>
      <c r="CW46" s="10">
        <f t="shared" si="31"/>
        <v>0</v>
      </c>
      <c r="CX46" s="49">
        <f t="shared" si="32"/>
        <v>0</v>
      </c>
      <c r="CY46" s="48">
        <f t="shared" si="50"/>
        <v>1</v>
      </c>
    </row>
    <row r="47" spans="2:103" s="13" customFormat="1" ht="25.5" customHeight="1" thickBot="1" x14ac:dyDescent="0.3">
      <c r="B47" s="44" t="s">
        <v>70</v>
      </c>
      <c r="C47" s="113"/>
      <c r="D47" s="115"/>
      <c r="E47" s="115"/>
      <c r="F47" s="9"/>
      <c r="G47" s="9"/>
      <c r="H47" s="9"/>
      <c r="I47" s="52"/>
      <c r="J47" s="9"/>
      <c r="K47" s="9"/>
      <c r="L47" s="94"/>
      <c r="M47" s="67">
        <f t="shared" si="33"/>
        <v>0</v>
      </c>
      <c r="N47" s="86">
        <v>0</v>
      </c>
      <c r="O47" s="86">
        <v>2</v>
      </c>
      <c r="P47" s="86">
        <v>0</v>
      </c>
      <c r="Q47" s="86">
        <v>1</v>
      </c>
      <c r="R47" s="68">
        <f t="shared" si="34"/>
        <v>3</v>
      </c>
      <c r="S47" s="86"/>
      <c r="T47" s="109">
        <v>1</v>
      </c>
      <c r="U47" s="86">
        <v>0</v>
      </c>
      <c r="V47" s="86">
        <v>0</v>
      </c>
      <c r="W47" s="69">
        <f t="shared" si="35"/>
        <v>1</v>
      </c>
      <c r="X47" s="47">
        <f t="shared" si="36"/>
        <v>1</v>
      </c>
      <c r="Y47" s="53">
        <f t="shared" si="24"/>
        <v>1</v>
      </c>
      <c r="Z47" s="10">
        <f t="shared" si="37"/>
        <v>0</v>
      </c>
      <c r="AA47" s="10">
        <f t="shared" si="25"/>
        <v>0</v>
      </c>
      <c r="AB47" s="10">
        <f t="shared" si="25"/>
        <v>0</v>
      </c>
      <c r="AC47" s="10">
        <f t="shared" si="25"/>
        <v>0</v>
      </c>
      <c r="AD47" s="10">
        <f t="shared" si="25"/>
        <v>0</v>
      </c>
      <c r="AE47" s="10">
        <f t="shared" si="25"/>
        <v>0</v>
      </c>
      <c r="AF47" s="10">
        <f t="shared" si="25"/>
        <v>0</v>
      </c>
      <c r="AG47" s="10">
        <f t="shared" si="25"/>
        <v>0</v>
      </c>
      <c r="AH47" s="127">
        <f t="shared" si="26"/>
        <v>0</v>
      </c>
      <c r="AI47" s="75">
        <f t="shared" si="38"/>
        <v>1</v>
      </c>
      <c r="AJ47" s="21"/>
      <c r="AK47" s="113"/>
      <c r="AL47" s="93"/>
      <c r="AM47" s="93"/>
      <c r="AN47" s="85"/>
      <c r="AO47" s="85"/>
      <c r="AP47" s="85"/>
      <c r="AQ47" s="85"/>
      <c r="AR47" s="85">
        <v>1</v>
      </c>
      <c r="AS47" s="85"/>
      <c r="AT47" s="94"/>
      <c r="AU47" s="67">
        <f t="shared" si="39"/>
        <v>1</v>
      </c>
      <c r="AV47" s="86">
        <v>0</v>
      </c>
      <c r="AW47" s="86">
        <v>2</v>
      </c>
      <c r="AX47" s="86">
        <v>0</v>
      </c>
      <c r="AY47" s="86">
        <v>1</v>
      </c>
      <c r="AZ47" s="68">
        <f t="shared" si="40"/>
        <v>3</v>
      </c>
      <c r="BA47" s="86"/>
      <c r="BB47" s="109">
        <v>1</v>
      </c>
      <c r="BC47" s="86">
        <v>0</v>
      </c>
      <c r="BD47" s="86">
        <v>0</v>
      </c>
      <c r="BE47" s="69">
        <f t="shared" si="41"/>
        <v>1</v>
      </c>
      <c r="BF47" s="54">
        <f t="shared" si="42"/>
        <v>1</v>
      </c>
      <c r="BG47" s="53">
        <f t="shared" si="27"/>
        <v>0</v>
      </c>
      <c r="BH47" s="10">
        <f t="shared" si="43"/>
        <v>0</v>
      </c>
      <c r="BI47" s="10">
        <f t="shared" si="28"/>
        <v>0</v>
      </c>
      <c r="BJ47" s="10">
        <f t="shared" si="28"/>
        <v>0</v>
      </c>
      <c r="BK47" s="10">
        <f t="shared" si="28"/>
        <v>0</v>
      </c>
      <c r="BL47" s="10">
        <f t="shared" si="28"/>
        <v>0</v>
      </c>
      <c r="BM47" s="10">
        <f t="shared" si="28"/>
        <v>1</v>
      </c>
      <c r="BN47" s="10">
        <f t="shared" si="28"/>
        <v>0</v>
      </c>
      <c r="BO47" s="10">
        <f t="shared" si="28"/>
        <v>0</v>
      </c>
      <c r="BP47" s="127">
        <f t="shared" si="29"/>
        <v>1</v>
      </c>
      <c r="BQ47" s="53">
        <f t="shared" si="44"/>
        <v>0</v>
      </c>
      <c r="BS47" s="113"/>
      <c r="BT47" s="15"/>
      <c r="BU47" s="85"/>
      <c r="BV47" s="85"/>
      <c r="BW47" s="85"/>
      <c r="BX47" s="85"/>
      <c r="BY47" s="85"/>
      <c r="BZ47" s="85"/>
      <c r="CA47" s="85"/>
      <c r="CB47" s="94"/>
      <c r="CC47" s="67">
        <f t="shared" si="45"/>
        <v>0</v>
      </c>
      <c r="CD47" s="86">
        <v>0</v>
      </c>
      <c r="CE47" s="86">
        <v>2</v>
      </c>
      <c r="CF47" s="86">
        <v>0</v>
      </c>
      <c r="CG47" s="86">
        <v>1</v>
      </c>
      <c r="CH47" s="68">
        <f t="shared" si="46"/>
        <v>3</v>
      </c>
      <c r="CI47" s="86"/>
      <c r="CJ47" s="109">
        <v>1</v>
      </c>
      <c r="CK47" s="86">
        <v>0</v>
      </c>
      <c r="CL47" s="86">
        <v>0</v>
      </c>
      <c r="CM47" s="69">
        <f t="shared" si="47"/>
        <v>1</v>
      </c>
      <c r="CN47" s="54">
        <f t="shared" si="48"/>
        <v>1</v>
      </c>
      <c r="CO47" s="53">
        <f t="shared" si="30"/>
        <v>1</v>
      </c>
      <c r="CP47" s="10">
        <f t="shared" si="49"/>
        <v>0</v>
      </c>
      <c r="CQ47" s="10">
        <f t="shared" si="31"/>
        <v>0</v>
      </c>
      <c r="CR47" s="10">
        <f t="shared" si="31"/>
        <v>0</v>
      </c>
      <c r="CS47" s="10">
        <f t="shared" si="31"/>
        <v>0</v>
      </c>
      <c r="CT47" s="10">
        <f t="shared" si="31"/>
        <v>0</v>
      </c>
      <c r="CU47" s="10">
        <f t="shared" si="31"/>
        <v>0</v>
      </c>
      <c r="CV47" s="10">
        <f t="shared" si="31"/>
        <v>0</v>
      </c>
      <c r="CW47" s="10">
        <f t="shared" si="31"/>
        <v>0</v>
      </c>
      <c r="CX47" s="49">
        <f t="shared" si="32"/>
        <v>0</v>
      </c>
      <c r="CY47" s="48">
        <f t="shared" si="50"/>
        <v>1</v>
      </c>
    </row>
    <row r="48" spans="2:103" s="13" customFormat="1" ht="25.5" customHeight="1" thickBot="1" x14ac:dyDescent="0.3">
      <c r="B48" s="44" t="s">
        <v>71</v>
      </c>
      <c r="C48" s="113"/>
      <c r="D48" s="115"/>
      <c r="E48" s="115"/>
      <c r="F48" s="9"/>
      <c r="G48" s="9"/>
      <c r="H48" s="9"/>
      <c r="I48" s="52"/>
      <c r="J48" s="9"/>
      <c r="K48" s="9"/>
      <c r="L48" s="94"/>
      <c r="M48" s="67">
        <f t="shared" si="33"/>
        <v>0</v>
      </c>
      <c r="N48" s="86">
        <v>0</v>
      </c>
      <c r="O48" s="86">
        <v>0</v>
      </c>
      <c r="P48" s="86">
        <v>0</v>
      </c>
      <c r="Q48" s="86">
        <v>5</v>
      </c>
      <c r="R48" s="68">
        <f t="shared" si="34"/>
        <v>5</v>
      </c>
      <c r="S48" s="86"/>
      <c r="T48" s="109">
        <v>0</v>
      </c>
      <c r="U48" s="86">
        <v>0</v>
      </c>
      <c r="V48" s="86">
        <v>5</v>
      </c>
      <c r="W48" s="69">
        <f t="shared" si="35"/>
        <v>5</v>
      </c>
      <c r="X48" s="47">
        <f t="shared" si="36"/>
        <v>5</v>
      </c>
      <c r="Y48" s="53">
        <f t="shared" si="24"/>
        <v>5</v>
      </c>
      <c r="Z48" s="10">
        <f t="shared" si="37"/>
        <v>0</v>
      </c>
      <c r="AA48" s="10">
        <f t="shared" si="25"/>
        <v>0</v>
      </c>
      <c r="AB48" s="10">
        <f t="shared" si="25"/>
        <v>0</v>
      </c>
      <c r="AC48" s="10">
        <f t="shared" si="25"/>
        <v>0</v>
      </c>
      <c r="AD48" s="10">
        <f t="shared" si="25"/>
        <v>0</v>
      </c>
      <c r="AE48" s="10">
        <f t="shared" si="25"/>
        <v>0</v>
      </c>
      <c r="AF48" s="10">
        <f t="shared" si="25"/>
        <v>0</v>
      </c>
      <c r="AG48" s="10">
        <f t="shared" si="25"/>
        <v>0</v>
      </c>
      <c r="AH48" s="127">
        <f t="shared" si="26"/>
        <v>0</v>
      </c>
      <c r="AI48" s="75">
        <f t="shared" si="38"/>
        <v>5</v>
      </c>
      <c r="AJ48" s="21"/>
      <c r="AK48" s="92"/>
      <c r="AL48" s="93"/>
      <c r="AM48" s="93"/>
      <c r="AN48" s="85"/>
      <c r="AO48" s="85"/>
      <c r="AP48" s="85"/>
      <c r="AQ48" s="85"/>
      <c r="AR48" s="85"/>
      <c r="AS48" s="85"/>
      <c r="AT48" s="94"/>
      <c r="AU48" s="67">
        <f t="shared" si="39"/>
        <v>0</v>
      </c>
      <c r="AV48" s="86">
        <v>0</v>
      </c>
      <c r="AW48" s="86">
        <v>0</v>
      </c>
      <c r="AX48" s="86">
        <v>0</v>
      </c>
      <c r="AY48" s="86">
        <v>5</v>
      </c>
      <c r="AZ48" s="68">
        <f t="shared" si="40"/>
        <v>5</v>
      </c>
      <c r="BA48" s="86"/>
      <c r="BB48" s="109">
        <v>0</v>
      </c>
      <c r="BC48" s="86">
        <v>0</v>
      </c>
      <c r="BD48" s="86">
        <v>5</v>
      </c>
      <c r="BE48" s="69">
        <f t="shared" si="41"/>
        <v>5</v>
      </c>
      <c r="BF48" s="54">
        <f t="shared" si="42"/>
        <v>5</v>
      </c>
      <c r="BG48" s="53">
        <f t="shared" si="27"/>
        <v>5</v>
      </c>
      <c r="BH48" s="10">
        <f t="shared" si="43"/>
        <v>0</v>
      </c>
      <c r="BI48" s="10">
        <f t="shared" si="28"/>
        <v>0</v>
      </c>
      <c r="BJ48" s="10">
        <f t="shared" si="28"/>
        <v>0</v>
      </c>
      <c r="BK48" s="10">
        <f t="shared" si="28"/>
        <v>0</v>
      </c>
      <c r="BL48" s="10">
        <f t="shared" si="28"/>
        <v>0</v>
      </c>
      <c r="BM48" s="10">
        <f t="shared" si="28"/>
        <v>0</v>
      </c>
      <c r="BN48" s="10">
        <f t="shared" si="28"/>
        <v>0</v>
      </c>
      <c r="BO48" s="10">
        <f t="shared" si="28"/>
        <v>0</v>
      </c>
      <c r="BP48" s="127">
        <f t="shared" si="29"/>
        <v>0</v>
      </c>
      <c r="BQ48" s="53">
        <f t="shared" si="44"/>
        <v>5</v>
      </c>
      <c r="BS48" s="113"/>
      <c r="BT48" s="15"/>
      <c r="BU48" s="85"/>
      <c r="BV48" s="85"/>
      <c r="BW48" s="85"/>
      <c r="BX48" s="85"/>
      <c r="BY48" s="85"/>
      <c r="BZ48" s="85"/>
      <c r="CA48" s="85"/>
      <c r="CB48" s="94"/>
      <c r="CC48" s="67">
        <f t="shared" si="45"/>
        <v>0</v>
      </c>
      <c r="CD48" s="86">
        <v>0</v>
      </c>
      <c r="CE48" s="86">
        <v>0</v>
      </c>
      <c r="CF48" s="86">
        <v>0</v>
      </c>
      <c r="CG48" s="86">
        <v>5</v>
      </c>
      <c r="CH48" s="68">
        <f t="shared" si="46"/>
        <v>5</v>
      </c>
      <c r="CI48" s="86"/>
      <c r="CJ48" s="109">
        <v>0</v>
      </c>
      <c r="CK48" s="86">
        <v>0</v>
      </c>
      <c r="CL48" s="86">
        <v>5</v>
      </c>
      <c r="CM48" s="69">
        <f t="shared" si="47"/>
        <v>5</v>
      </c>
      <c r="CN48" s="54">
        <f t="shared" si="48"/>
        <v>5</v>
      </c>
      <c r="CO48" s="53">
        <f t="shared" si="30"/>
        <v>5</v>
      </c>
      <c r="CP48" s="10">
        <f t="shared" si="49"/>
        <v>0</v>
      </c>
      <c r="CQ48" s="10">
        <f t="shared" si="31"/>
        <v>0</v>
      </c>
      <c r="CR48" s="10">
        <f t="shared" si="31"/>
        <v>0</v>
      </c>
      <c r="CS48" s="10">
        <f t="shared" si="31"/>
        <v>0</v>
      </c>
      <c r="CT48" s="10">
        <f t="shared" si="31"/>
        <v>0</v>
      </c>
      <c r="CU48" s="10">
        <f t="shared" si="31"/>
        <v>0</v>
      </c>
      <c r="CV48" s="10">
        <f t="shared" si="31"/>
        <v>0</v>
      </c>
      <c r="CW48" s="10">
        <f t="shared" si="31"/>
        <v>0</v>
      </c>
      <c r="CX48" s="49">
        <f t="shared" si="32"/>
        <v>0</v>
      </c>
      <c r="CY48" s="48">
        <f t="shared" si="50"/>
        <v>5</v>
      </c>
    </row>
    <row r="49" spans="2:103" s="13" customFormat="1" ht="25.5" customHeight="1" thickBot="1" x14ac:dyDescent="0.3">
      <c r="B49" s="44" t="s">
        <v>72</v>
      </c>
      <c r="C49" s="51"/>
      <c r="D49" s="52"/>
      <c r="E49" s="52"/>
      <c r="F49" s="9"/>
      <c r="G49" s="9"/>
      <c r="H49" s="9"/>
      <c r="I49" s="52"/>
      <c r="J49" s="9"/>
      <c r="K49" s="9"/>
      <c r="L49" s="94"/>
      <c r="M49" s="67">
        <f t="shared" si="33"/>
        <v>0</v>
      </c>
      <c r="N49" s="86">
        <v>0</v>
      </c>
      <c r="O49" s="86">
        <v>0</v>
      </c>
      <c r="P49" s="86">
        <v>0</v>
      </c>
      <c r="Q49" s="86">
        <v>5</v>
      </c>
      <c r="R49" s="68">
        <f t="shared" si="34"/>
        <v>5</v>
      </c>
      <c r="S49" s="86"/>
      <c r="T49" s="109">
        <v>0</v>
      </c>
      <c r="U49" s="86">
        <v>0</v>
      </c>
      <c r="V49" s="86">
        <v>5</v>
      </c>
      <c r="W49" s="69">
        <f t="shared" si="35"/>
        <v>5</v>
      </c>
      <c r="X49" s="47">
        <f t="shared" si="36"/>
        <v>5</v>
      </c>
      <c r="Y49" s="53">
        <f t="shared" si="24"/>
        <v>5</v>
      </c>
      <c r="Z49" s="10">
        <f t="shared" si="37"/>
        <v>0</v>
      </c>
      <c r="AA49" s="10"/>
      <c r="AB49" s="10"/>
      <c r="AC49" s="10"/>
      <c r="AD49" s="10"/>
      <c r="AE49" s="10"/>
      <c r="AF49" s="10"/>
      <c r="AG49" s="10"/>
      <c r="AH49" s="127">
        <f t="shared" si="26"/>
        <v>0</v>
      </c>
      <c r="AI49" s="75">
        <f t="shared" si="38"/>
        <v>5</v>
      </c>
      <c r="AJ49" s="21"/>
      <c r="AK49" s="92"/>
      <c r="AL49" s="93"/>
      <c r="AM49" s="93"/>
      <c r="AN49" s="85"/>
      <c r="AO49" s="85"/>
      <c r="AP49" s="85"/>
      <c r="AQ49" s="85"/>
      <c r="AR49" s="85"/>
      <c r="AS49" s="85"/>
      <c r="AT49" s="94"/>
      <c r="AU49" s="67">
        <f t="shared" si="39"/>
        <v>0</v>
      </c>
      <c r="AV49" s="86">
        <v>0</v>
      </c>
      <c r="AW49" s="86">
        <v>0</v>
      </c>
      <c r="AX49" s="86">
        <v>0</v>
      </c>
      <c r="AY49" s="86">
        <v>5</v>
      </c>
      <c r="AZ49" s="68">
        <f t="shared" si="40"/>
        <v>5</v>
      </c>
      <c r="BA49" s="86"/>
      <c r="BB49" s="109">
        <v>0</v>
      </c>
      <c r="BC49" s="86">
        <v>0</v>
      </c>
      <c r="BD49" s="86">
        <v>5</v>
      </c>
      <c r="BE49" s="69">
        <f t="shared" si="41"/>
        <v>5</v>
      </c>
      <c r="BF49" s="54">
        <f t="shared" si="42"/>
        <v>5</v>
      </c>
      <c r="BG49" s="53">
        <f t="shared" si="27"/>
        <v>5</v>
      </c>
      <c r="BH49" s="77">
        <f t="shared" si="43"/>
        <v>0</v>
      </c>
      <c r="BI49" s="10">
        <f t="shared" si="28"/>
        <v>0</v>
      </c>
      <c r="BJ49" s="10">
        <f t="shared" si="28"/>
        <v>0</v>
      </c>
      <c r="BK49" s="10">
        <f t="shared" si="28"/>
        <v>0</v>
      </c>
      <c r="BL49" s="10">
        <f t="shared" si="28"/>
        <v>0</v>
      </c>
      <c r="BM49" s="10">
        <f t="shared" si="28"/>
        <v>0</v>
      </c>
      <c r="BN49" s="10">
        <f t="shared" si="28"/>
        <v>0</v>
      </c>
      <c r="BO49" s="10">
        <f t="shared" si="28"/>
        <v>0</v>
      </c>
      <c r="BP49" s="127">
        <f t="shared" si="29"/>
        <v>0</v>
      </c>
      <c r="BQ49" s="53">
        <f t="shared" si="44"/>
        <v>5</v>
      </c>
      <c r="BS49" s="113"/>
      <c r="BT49" s="15"/>
      <c r="BU49" s="85"/>
      <c r="BV49" s="85"/>
      <c r="BW49" s="85"/>
      <c r="BX49" s="85"/>
      <c r="BY49" s="85"/>
      <c r="BZ49" s="85"/>
      <c r="CA49" s="85"/>
      <c r="CB49" s="94"/>
      <c r="CC49" s="67">
        <f t="shared" si="45"/>
        <v>0</v>
      </c>
      <c r="CD49" s="86">
        <v>0</v>
      </c>
      <c r="CE49" s="86">
        <v>0</v>
      </c>
      <c r="CF49" s="86">
        <v>0</v>
      </c>
      <c r="CG49" s="86">
        <v>5</v>
      </c>
      <c r="CH49" s="68">
        <f t="shared" si="46"/>
        <v>5</v>
      </c>
      <c r="CI49" s="86"/>
      <c r="CJ49" s="109">
        <v>0</v>
      </c>
      <c r="CK49" s="86">
        <v>0</v>
      </c>
      <c r="CL49" s="86">
        <v>5</v>
      </c>
      <c r="CM49" s="69">
        <f t="shared" si="47"/>
        <v>5</v>
      </c>
      <c r="CN49" s="54">
        <f t="shared" si="48"/>
        <v>5</v>
      </c>
      <c r="CO49" s="53">
        <f t="shared" si="30"/>
        <v>5</v>
      </c>
      <c r="CP49" s="10">
        <f t="shared" si="49"/>
        <v>0</v>
      </c>
      <c r="CQ49" s="10">
        <f t="shared" si="31"/>
        <v>0</v>
      </c>
      <c r="CR49" s="10">
        <f t="shared" si="31"/>
        <v>0</v>
      </c>
      <c r="CS49" s="10">
        <f t="shared" si="31"/>
        <v>0</v>
      </c>
      <c r="CT49" s="10">
        <f t="shared" si="31"/>
        <v>0</v>
      </c>
      <c r="CU49" s="10">
        <f t="shared" si="31"/>
        <v>0</v>
      </c>
      <c r="CV49" s="10">
        <f t="shared" si="31"/>
        <v>0</v>
      </c>
      <c r="CW49" s="10">
        <f t="shared" si="31"/>
        <v>0</v>
      </c>
      <c r="CX49" s="55">
        <f t="shared" si="32"/>
        <v>0</v>
      </c>
      <c r="CY49" s="48">
        <f t="shared" si="50"/>
        <v>5</v>
      </c>
    </row>
    <row r="50" spans="2:103" s="13" customFormat="1" ht="25.5" customHeight="1" thickBot="1" x14ac:dyDescent="0.3">
      <c r="B50" s="44" t="s">
        <v>76</v>
      </c>
      <c r="C50" s="60"/>
      <c r="D50" s="61"/>
      <c r="E50" s="61"/>
      <c r="F50" s="62"/>
      <c r="G50" s="62"/>
      <c r="H50" s="62"/>
      <c r="I50" s="61"/>
      <c r="J50" s="62"/>
      <c r="K50" s="62"/>
      <c r="L50" s="98"/>
      <c r="M50" s="63">
        <f t="shared" ref="M50" si="51">SUM(C50:L50)</f>
        <v>0</v>
      </c>
      <c r="N50" s="86">
        <v>0</v>
      </c>
      <c r="O50" s="86">
        <v>0</v>
      </c>
      <c r="P50" s="86">
        <v>0</v>
      </c>
      <c r="Q50" s="86">
        <v>0</v>
      </c>
      <c r="R50" s="64">
        <f t="shared" ref="R50" si="52">SUM(N50:Q50)</f>
        <v>0</v>
      </c>
      <c r="S50" s="86"/>
      <c r="T50" s="109">
        <v>0</v>
      </c>
      <c r="U50" s="86">
        <v>0</v>
      </c>
      <c r="V50" s="86">
        <v>0</v>
      </c>
      <c r="W50" s="70">
        <f t="shared" ref="W50" si="53">SUM(S50:V50)</f>
        <v>0</v>
      </c>
      <c r="X50" s="65">
        <f t="shared" si="36"/>
        <v>0</v>
      </c>
      <c r="Y50" s="66">
        <f t="shared" si="24"/>
        <v>0</v>
      </c>
      <c r="Z50" s="71">
        <f t="shared" si="37"/>
        <v>0</v>
      </c>
      <c r="AA50" s="72"/>
      <c r="AB50" s="72"/>
      <c r="AC50" s="72"/>
      <c r="AD50" s="72"/>
      <c r="AE50" s="72"/>
      <c r="AF50" s="72"/>
      <c r="AG50" s="72"/>
      <c r="AH50" s="124">
        <f t="shared" ref="AH50" si="54">SUM(Z50:AG50)</f>
        <v>0</v>
      </c>
      <c r="AI50" s="73">
        <f t="shared" si="38"/>
        <v>0</v>
      </c>
      <c r="AJ50" s="21"/>
      <c r="AK50" s="95"/>
      <c r="AL50" s="96"/>
      <c r="AM50" s="96"/>
      <c r="AN50" s="97"/>
      <c r="AO50" s="97"/>
      <c r="AP50" s="97"/>
      <c r="AQ50" s="97"/>
      <c r="AR50" s="97"/>
      <c r="AS50" s="97"/>
      <c r="AT50" s="98"/>
      <c r="AU50" s="63">
        <f t="shared" ref="AU50" si="55">SUM(AK50:AT50)</f>
        <v>0</v>
      </c>
      <c r="AV50" s="86">
        <v>0</v>
      </c>
      <c r="AW50" s="86">
        <v>0</v>
      </c>
      <c r="AX50" s="86">
        <v>0</v>
      </c>
      <c r="AY50" s="86">
        <v>0</v>
      </c>
      <c r="AZ50" s="64">
        <f t="shared" si="40"/>
        <v>0</v>
      </c>
      <c r="BA50" s="86"/>
      <c r="BB50" s="109">
        <v>0</v>
      </c>
      <c r="BC50" s="86">
        <v>0</v>
      </c>
      <c r="BD50" s="86">
        <v>0</v>
      </c>
      <c r="BE50" s="70">
        <f t="shared" si="41"/>
        <v>0</v>
      </c>
      <c r="BF50" s="125">
        <f t="shared" si="42"/>
        <v>0</v>
      </c>
      <c r="BG50" s="66">
        <f t="shared" si="27"/>
        <v>0</v>
      </c>
      <c r="BH50" s="71">
        <f t="shared" si="43"/>
        <v>0</v>
      </c>
      <c r="BI50" s="72">
        <f t="shared" si="28"/>
        <v>0</v>
      </c>
      <c r="BJ50" s="72">
        <f t="shared" si="28"/>
        <v>0</v>
      </c>
      <c r="BK50" s="72">
        <f t="shared" si="28"/>
        <v>0</v>
      </c>
      <c r="BL50" s="72">
        <f t="shared" si="28"/>
        <v>0</v>
      </c>
      <c r="BM50" s="72">
        <f t="shared" si="28"/>
        <v>0</v>
      </c>
      <c r="BN50" s="72">
        <f t="shared" si="28"/>
        <v>0</v>
      </c>
      <c r="BO50" s="72">
        <f t="shared" si="28"/>
        <v>0</v>
      </c>
      <c r="BP50" s="79">
        <f t="shared" ref="BP50" si="56">SUM(BH50:BO50)</f>
        <v>0</v>
      </c>
      <c r="BQ50" s="66">
        <f t="shared" si="44"/>
        <v>0</v>
      </c>
      <c r="BS50" s="99"/>
      <c r="BT50" s="100"/>
      <c r="BU50" s="100"/>
      <c r="BV50" s="100"/>
      <c r="BW50" s="100"/>
      <c r="BX50" s="100"/>
      <c r="BY50" s="100"/>
      <c r="BZ50" s="100"/>
      <c r="CA50" s="100"/>
      <c r="CB50" s="101"/>
      <c r="CC50" s="63">
        <f t="shared" ref="CC50" si="57">SUM(BS50:CB50)</f>
        <v>0</v>
      </c>
      <c r="CD50" s="86">
        <v>0</v>
      </c>
      <c r="CE50" s="86">
        <v>0</v>
      </c>
      <c r="CF50" s="86">
        <v>0</v>
      </c>
      <c r="CG50" s="86">
        <v>0</v>
      </c>
      <c r="CH50" s="64">
        <f t="shared" si="46"/>
        <v>0</v>
      </c>
      <c r="CI50" s="86"/>
      <c r="CJ50" s="109">
        <v>0</v>
      </c>
      <c r="CK50" s="86">
        <v>0</v>
      </c>
      <c r="CL50" s="86">
        <v>0</v>
      </c>
      <c r="CM50" s="82">
        <f t="shared" si="47"/>
        <v>0</v>
      </c>
      <c r="CN50" s="125">
        <f t="shared" si="48"/>
        <v>0</v>
      </c>
      <c r="CO50" s="66">
        <f t="shared" si="30"/>
        <v>0</v>
      </c>
      <c r="CP50" s="10">
        <f t="shared" si="49"/>
        <v>0</v>
      </c>
      <c r="CQ50" s="10">
        <f t="shared" si="31"/>
        <v>0</v>
      </c>
      <c r="CR50" s="10">
        <f t="shared" si="31"/>
        <v>0</v>
      </c>
      <c r="CS50" s="10">
        <f t="shared" si="31"/>
        <v>0</v>
      </c>
      <c r="CT50" s="10">
        <f t="shared" si="31"/>
        <v>0</v>
      </c>
      <c r="CU50" s="10">
        <f t="shared" si="31"/>
        <v>0</v>
      </c>
      <c r="CV50" s="10">
        <f t="shared" si="31"/>
        <v>0</v>
      </c>
      <c r="CW50" s="10">
        <f t="shared" si="31"/>
        <v>0</v>
      </c>
      <c r="CX50" s="55">
        <f t="shared" ref="CX50" si="58">SUM(CP50:CW50)</f>
        <v>0</v>
      </c>
      <c r="CY50" s="48">
        <f t="shared" si="50"/>
        <v>0</v>
      </c>
    </row>
    <row r="52" spans="2:103" ht="23.25" x14ac:dyDescent="0.35">
      <c r="R52" s="56"/>
    </row>
  </sheetData>
  <dataConsolidate/>
  <customSheetViews>
    <customSheetView guid="{013FC5BE-8998-4BAB-B2D6-808553E6E165}" scale="60" showGridLines="0" fitToPage="1">
      <pane xSplit="2" topLeftCell="C1" activePane="topRight" state="frozen"/>
      <selection pane="topRight" activeCell="AR54" sqref="AR54"/>
      <pageMargins left="0.70866141732283472" right="0.70866141732283472" top="0.74803149606299213" bottom="0.74803149606299213" header="0.31496062992125984" footer="0.31496062992125984"/>
      <pageSetup scale="15" orientation="landscape" r:id="rId1"/>
    </customSheetView>
    <customSheetView guid="{D6539CD0-810B-44D3-8EA4-FBCF2044962B}" scale="60" showGridLines="0" fitToPage="1">
      <pane xSplit="2" topLeftCell="BI1" activePane="topRight" state="frozen"/>
      <selection pane="topRight" activeCell="BY31" sqref="BY31"/>
      <pageMargins left="0.70866141732283472" right="0.70866141732283472" top="0.74803149606299213" bottom="0.74803149606299213" header="0.31496062992125984" footer="0.31496062992125984"/>
      <pageSetup scale="15" orientation="landscape" r:id="rId2"/>
    </customSheetView>
    <customSheetView guid="{7F3D3A2D-0CE0-4F33-B333-84DAF097117A}" scale="60" showGridLines="0" fitToPage="1">
      <pane xSplit="2" topLeftCell="C1" activePane="topRight" state="frozen"/>
      <selection pane="topRight" activeCell="E24" sqref="E24"/>
      <pageMargins left="0.70866141732283472" right="0.70866141732283472" top="0.74803149606299213" bottom="0.74803149606299213" header="0.31496062992125984" footer="0.31496062992125984"/>
      <pageSetup scale="15" orientation="landscape" r:id="rId3"/>
    </customSheetView>
    <customSheetView guid="{F816E341-9737-437F-B96D-52CAE3FC838B}" scale="60" showGridLines="0" fitToPage="1" topLeftCell="A22">
      <pane xSplit="2" topLeftCell="C1" activePane="topRight" state="frozen"/>
      <selection pane="topRight" activeCell="S42" sqref="S42"/>
      <pageMargins left="0.70866141732283472" right="0.70866141732283472" top="0.74803149606299213" bottom="0.74803149606299213" header="0.31496062992125984" footer="0.31496062992125984"/>
      <pageSetup scale="15" orientation="landscape" r:id="rId4"/>
    </customSheetView>
    <customSheetView guid="{EE9991B3-09E8-436E-8B36-3DBE21BEC5CF}" scale="60" showGridLines="0" fitToPage="1">
      <pane xSplit="2" topLeftCell="C1" activePane="topRight" state="frozen"/>
      <selection pane="topRight" activeCell="BB31" sqref="BB31"/>
      <pageMargins left="0.70866141732283472" right="0.70866141732283472" top="0.74803149606299213" bottom="0.74803149606299213" header="0.31496062992125984" footer="0.31496062992125984"/>
      <pageSetup scale="15" orientation="landscape" r:id="rId5"/>
    </customSheetView>
    <customSheetView guid="{EAD09679-51F3-453C-A7CB-AB0ADB4A5B5B}" scale="60" showGridLines="0" fitToPage="1" topLeftCell="A7">
      <pane xSplit="2" topLeftCell="C1" activePane="topRight" state="frozen"/>
      <selection pane="topRight" activeCell="I32" sqref="I32"/>
      <pageMargins left="0.70866141732283472" right="0.70866141732283472" top="0.74803149606299213" bottom="0.74803149606299213" header="0.31496062992125984" footer="0.31496062992125984"/>
      <pageSetup scale="15" orientation="landscape" r:id="rId6"/>
    </customSheetView>
    <customSheetView guid="{32E67C8B-6B78-4A52-9624-8062F7EFB102}" scale="60" showGridLines="0" fitToPage="1" topLeftCell="A12">
      <pane xSplit="2" topLeftCell="C1" activePane="topRight" state="frozen"/>
      <selection pane="topRight" activeCell="S39" sqref="S39:V50"/>
      <pageMargins left="0.70866141732283472" right="0.70866141732283472" top="0.74803149606299213" bottom="0.74803149606299213" header="0.31496062992125984" footer="0.31496062992125984"/>
      <pageSetup scale="15" orientation="landscape" r:id="rId7"/>
    </customSheetView>
    <customSheetView guid="{AB17A608-015D-4CEA-AEE6-DB031FC73548}" scale="60" showGridLines="0" fitToPage="1">
      <pane xSplit="2" topLeftCell="AJ1" activePane="topRight" state="frozen"/>
      <selection pane="topRight" activeCell="CD30" sqref="CC30:CD30"/>
      <pageMargins left="0.70866141732283472" right="0.70866141732283472" top="0.74803149606299213" bottom="0.74803149606299213" header="0.31496062992125984" footer="0.31496062992125984"/>
      <pageSetup scale="15" orientation="landscape" r:id="rId8"/>
    </customSheetView>
    <customSheetView guid="{843ED3A6-9A02-4F23-930D-B05636A35AC9}" scale="60" showGridLines="0" fitToPage="1">
      <pane xSplit="2" topLeftCell="C1" activePane="topRight" state="frozen"/>
      <selection pane="topRight" activeCell="BB31" sqref="BB31"/>
      <pageMargins left="0.70866141732283472" right="0.70866141732283472" top="0.74803149606299213" bottom="0.74803149606299213" header="0.31496062992125984" footer="0.31496062992125984"/>
      <pageSetup scale="15" orientation="landscape" r:id="rId9"/>
    </customSheetView>
    <customSheetView guid="{F290E89E-736E-4582-B067-7CCE755CDB0C}" scale="60" showGridLines="0" fitToPage="1">
      <pane xSplit="2" topLeftCell="E1" activePane="topRight" state="frozen"/>
      <selection pane="topRight" activeCell="CG54" sqref="CG54"/>
      <pageMargins left="0.70866141732283472" right="0.70866141732283472" top="0.74803149606299213" bottom="0.74803149606299213" header="0.31496062992125984" footer="0.31496062992125984"/>
      <pageSetup scale="15" orientation="landscape" r:id="rId10"/>
    </customSheetView>
    <customSheetView guid="{1566EB90-2779-4263-BF8C-F850B3BA208F}" scale="60" showGridLines="0" fitToPage="1" topLeftCell="A12">
      <pane xSplit="2" topLeftCell="C1" activePane="topRight" state="frozen"/>
      <selection pane="topRight" activeCell="S39" sqref="S39:V50"/>
      <pageMargins left="0.70866141732283472" right="0.70866141732283472" top="0.74803149606299213" bottom="0.74803149606299213" header="0.31496062992125984" footer="0.31496062992125984"/>
      <pageSetup scale="15" orientation="landscape" r:id="rId11"/>
    </customSheetView>
    <customSheetView guid="{A869E309-95A0-4C52-810C-9D105C9EB8C3}" scale="60" showGridLines="0" fitToPage="1">
      <pane xSplit="2" topLeftCell="BI1" activePane="topRight" state="frozen"/>
      <selection pane="topRight" activeCell="BY31" sqref="BY31"/>
      <pageMargins left="0.70866141732283472" right="0.70866141732283472" top="0.74803149606299213" bottom="0.74803149606299213" header="0.31496062992125984" footer="0.31496062992125984"/>
      <pageSetup scale="15" orientation="landscape" r:id="rId12"/>
    </customSheetView>
    <customSheetView guid="{FF19A097-93CA-4521-AA22-5DB280252F57}" scale="60" showGridLines="0" fitToPage="1">
      <pane xSplit="2" topLeftCell="BI1" activePane="topRight" state="frozen"/>
      <selection pane="topRight" activeCell="BY31" sqref="BY31"/>
      <pageMargins left="0.70866141732283472" right="0.70866141732283472" top="0.74803149606299213" bottom="0.74803149606299213" header="0.31496062992125984" footer="0.31496062992125984"/>
      <pageSetup scale="15" orientation="landscape" r:id="rId13"/>
    </customSheetView>
    <customSheetView guid="{1F12CA8C-6968-4DBF-A7A0-446D30D27BE7}" scale="60" showGridLines="0" fitToPage="1" topLeftCell="A22">
      <pane xSplit="2" topLeftCell="C1" activePane="topRight" state="frozen"/>
      <selection pane="topRight" activeCell="S42" sqref="S42"/>
      <pageMargins left="0.70866141732283472" right="0.70866141732283472" top="0.74803149606299213" bottom="0.74803149606299213" header="0.31496062992125984" footer="0.31496062992125984"/>
      <pageSetup scale="15" orientation="landscape" r:id="rId14"/>
    </customSheetView>
    <customSheetView guid="{F3C09ED1-CF9D-4DDF-AE05-36EE90A8FDBE}" scale="60" showGridLines="0" fitToPage="1">
      <pane xSplit="2" topLeftCell="C1" activePane="topRight" state="frozen"/>
      <selection pane="topRight" activeCell="BB31" sqref="BB31"/>
      <pageMargins left="0.70866141732283472" right="0.70866141732283472" top="0.74803149606299213" bottom="0.74803149606299213" header="0.31496062992125984" footer="0.31496062992125984"/>
      <pageSetup scale="15" orientation="landscape" r:id="rId15"/>
    </customSheetView>
    <customSheetView guid="{04C9D232-DF8F-4A38-A146-69DCDF4E8310}" scale="60" showGridLines="0" fitToPage="1" topLeftCell="A7">
      <pane xSplit="2" topLeftCell="C1" activePane="topRight" state="frozen"/>
      <selection pane="topRight" activeCell="I32" sqref="I32"/>
      <pageMargins left="0.70866141732283472" right="0.70866141732283472" top="0.74803149606299213" bottom="0.74803149606299213" header="0.31496062992125984" footer="0.31496062992125984"/>
      <pageSetup scale="15" orientation="landscape" r:id="rId16"/>
    </customSheetView>
    <customSheetView guid="{0BFB17B4-C418-4767-85DC-ADC20EF81A72}" scale="60" showGridLines="0" fitToPage="1" topLeftCell="A22">
      <pane xSplit="2" topLeftCell="C1" activePane="topRight" state="frozen"/>
      <selection pane="topRight" activeCell="S42" sqref="S42"/>
      <pageMargins left="0.70866141732283472" right="0.70866141732283472" top="0.74803149606299213" bottom="0.74803149606299213" header="0.31496062992125984" footer="0.31496062992125984"/>
      <pageSetup scale="15" orientation="landscape" r:id="rId17"/>
    </customSheetView>
  </customSheetViews>
  <mergeCells count="160">
    <mergeCell ref="BF37:BF38"/>
    <mergeCell ref="BG37:BG38"/>
    <mergeCell ref="B37:B38"/>
    <mergeCell ref="C37:M37"/>
    <mergeCell ref="N37:R37"/>
    <mergeCell ref="S37:W37"/>
    <mergeCell ref="X37:X38"/>
    <mergeCell ref="Y37:Y38"/>
    <mergeCell ref="CV35:CY35"/>
    <mergeCell ref="AD36:AE36"/>
    <mergeCell ref="AF36:AI36"/>
    <mergeCell ref="BL36:BM36"/>
    <mergeCell ref="BN36:BQ36"/>
    <mergeCell ref="CT36:CU36"/>
    <mergeCell ref="CV36:CY36"/>
    <mergeCell ref="CP37:CY37"/>
    <mergeCell ref="BH37:BQ37"/>
    <mergeCell ref="BS37:CC37"/>
    <mergeCell ref="CD37:CH37"/>
    <mergeCell ref="CI37:CM37"/>
    <mergeCell ref="CN37:CN38"/>
    <mergeCell ref="CO37:CO38"/>
    <mergeCell ref="Z37:AI37"/>
    <mergeCell ref="AK37:AU37"/>
    <mergeCell ref="AV37:AZ37"/>
    <mergeCell ref="BA37:BE37"/>
    <mergeCell ref="CV34:CY34"/>
    <mergeCell ref="AB35:AB36"/>
    <mergeCell ref="AD35:AE35"/>
    <mergeCell ref="AF35:AI35"/>
    <mergeCell ref="BJ35:BJ36"/>
    <mergeCell ref="BL35:BM35"/>
    <mergeCell ref="BN35:BQ35"/>
    <mergeCell ref="CR35:CR36"/>
    <mergeCell ref="CT35:CU35"/>
    <mergeCell ref="CR32:CR34"/>
    <mergeCell ref="CV32:CY32"/>
    <mergeCell ref="AD33:AE33"/>
    <mergeCell ref="AF33:AI33"/>
    <mergeCell ref="BL33:BM33"/>
    <mergeCell ref="BN33:BQ33"/>
    <mergeCell ref="CT33:CU33"/>
    <mergeCell ref="CV33:CY33"/>
    <mergeCell ref="AD34:AE34"/>
    <mergeCell ref="AF34:AI34"/>
    <mergeCell ref="AB32:AB34"/>
    <mergeCell ref="AD32:AE32"/>
    <mergeCell ref="AF32:AI32"/>
    <mergeCell ref="CT31:CU31"/>
    <mergeCell ref="CT34:CU34"/>
    <mergeCell ref="CV31:CY31"/>
    <mergeCell ref="AD30:AE30"/>
    <mergeCell ref="AF30:AI30"/>
    <mergeCell ref="BL30:BM30"/>
    <mergeCell ref="BN30:BQ30"/>
    <mergeCell ref="CT30:CU30"/>
    <mergeCell ref="CV30:CY30"/>
    <mergeCell ref="BJ32:BJ34"/>
    <mergeCell ref="BL32:BM32"/>
    <mergeCell ref="BN32:BQ32"/>
    <mergeCell ref="BL34:BM34"/>
    <mergeCell ref="BN34:BQ34"/>
    <mergeCell ref="AD31:AE31"/>
    <mergeCell ref="AF31:AI31"/>
    <mergeCell ref="BL31:BM31"/>
    <mergeCell ref="BN31:BQ31"/>
    <mergeCell ref="AD29:AE29"/>
    <mergeCell ref="AF29:AI29"/>
    <mergeCell ref="BL29:BM29"/>
    <mergeCell ref="BN29:BQ29"/>
    <mergeCell ref="CT29:CU29"/>
    <mergeCell ref="CV29:CY29"/>
    <mergeCell ref="AD28:AE28"/>
    <mergeCell ref="AF28:AI28"/>
    <mergeCell ref="BL28:BM28"/>
    <mergeCell ref="BN28:BQ28"/>
    <mergeCell ref="CT28:CU28"/>
    <mergeCell ref="CV28:CY28"/>
    <mergeCell ref="AD27:AE27"/>
    <mergeCell ref="AF27:AI27"/>
    <mergeCell ref="BL27:BM27"/>
    <mergeCell ref="BN27:BQ27"/>
    <mergeCell ref="CT27:CU27"/>
    <mergeCell ref="CV27:CY27"/>
    <mergeCell ref="CT22:CU23"/>
    <mergeCell ref="AV22:AX22"/>
    <mergeCell ref="AZ22:BH22"/>
    <mergeCell ref="BI22:BI23"/>
    <mergeCell ref="BJ22:BK23"/>
    <mergeCell ref="BL22:BM23"/>
    <mergeCell ref="BN22:BQ23"/>
    <mergeCell ref="AD26:AE26"/>
    <mergeCell ref="AF26:AI26"/>
    <mergeCell ref="BL26:BM26"/>
    <mergeCell ref="BN26:BQ26"/>
    <mergeCell ref="CT26:CU26"/>
    <mergeCell ref="AD25:AE25"/>
    <mergeCell ref="AF25:AI25"/>
    <mergeCell ref="BL25:BM25"/>
    <mergeCell ref="BN25:BQ25"/>
    <mergeCell ref="CT25:CU25"/>
    <mergeCell ref="AB24:AB26"/>
    <mergeCell ref="AD24:AE24"/>
    <mergeCell ref="AF24:AI24"/>
    <mergeCell ref="BJ24:BJ26"/>
    <mergeCell ref="BL24:BM24"/>
    <mergeCell ref="BN24:BQ24"/>
    <mergeCell ref="CR24:CR26"/>
    <mergeCell ref="CT24:CU24"/>
    <mergeCell ref="CV24:CY24"/>
    <mergeCell ref="CV26:CY26"/>
    <mergeCell ref="CV25:CY25"/>
    <mergeCell ref="CA21:CY21"/>
    <mergeCell ref="B22:B23"/>
    <mergeCell ref="C22:M22"/>
    <mergeCell ref="N22:P22"/>
    <mergeCell ref="R22:Z22"/>
    <mergeCell ref="AA22:AA23"/>
    <mergeCell ref="AB22:AC23"/>
    <mergeCell ref="AD22:AE23"/>
    <mergeCell ref="AF22:AI23"/>
    <mergeCell ref="AK22:AU22"/>
    <mergeCell ref="C17:G21"/>
    <mergeCell ref="H17:J21"/>
    <mergeCell ref="AK17:AO21"/>
    <mergeCell ref="AP17:AR21"/>
    <mergeCell ref="BS17:BW21"/>
    <mergeCell ref="BX17:BZ21"/>
    <mergeCell ref="K21:AI21"/>
    <mergeCell ref="AS21:BQ21"/>
    <mergeCell ref="CV22:CY23"/>
    <mergeCell ref="BS22:CC22"/>
    <mergeCell ref="CD22:CF22"/>
    <mergeCell ref="CH22:CP22"/>
    <mergeCell ref="CQ22:CQ23"/>
    <mergeCell ref="CR22:CS23"/>
    <mergeCell ref="C12:G16"/>
    <mergeCell ref="H12:J16"/>
    <mergeCell ref="AK12:AO16"/>
    <mergeCell ref="AP12:AR16"/>
    <mergeCell ref="BS12:BW16"/>
    <mergeCell ref="BX12:BZ16"/>
    <mergeCell ref="C7:G11"/>
    <mergeCell ref="H7:J11"/>
    <mergeCell ref="AK7:AO11"/>
    <mergeCell ref="AP7:AR11"/>
    <mergeCell ref="BS7:BW11"/>
    <mergeCell ref="BX7:BZ11"/>
    <mergeCell ref="CA1:CY1"/>
    <mergeCell ref="C2:G6"/>
    <mergeCell ref="H2:J6"/>
    <mergeCell ref="AK2:AO6"/>
    <mergeCell ref="AP2:AR6"/>
    <mergeCell ref="BS2:BW6"/>
    <mergeCell ref="BX2:BZ6"/>
    <mergeCell ref="C1:J1"/>
    <mergeCell ref="K1:AI1"/>
    <mergeCell ref="AK1:AR1"/>
    <mergeCell ref="AS1:BQ1"/>
    <mergeCell ref="BS1:BZ1"/>
  </mergeCells>
  <conditionalFormatting sqref="AY24:AY36 CG24:CG36 Q24:Q36 AA24:AA36 BI24:BI36 CQ24:CQ36">
    <cfRule type="cellIs" dxfId="20" priority="3" operator="lessThan">
      <formula>0</formula>
    </cfRule>
  </conditionalFormatting>
  <conditionalFormatting sqref="Y39:Y50 BG39:BG50 CO39:CO50 CY39:CY50 BQ39:BQ50 AI39:AI50">
    <cfRule type="cellIs" dxfId="19" priority="1" stopIfTrue="1" operator="lessThan">
      <formula>0</formula>
    </cfRule>
    <cfRule type="cellIs" dxfId="18" priority="2" stopIfTrue="1" operator="lessThan">
      <formula>0</formula>
    </cfRule>
  </conditionalFormatting>
  <pageMargins left="0.70866141732283472" right="0.70866141732283472" top="0.74803149606299213" bottom="0.74803149606299213" header="0.31496062992125984" footer="0.31496062992125984"/>
  <pageSetup scale="15" orientation="landscape" r:id="rId18"/>
  <drawing r:id="rId19"/>
  <legacyDrawing r:id="rId20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B1:CY52"/>
  <sheetViews>
    <sheetView showGridLines="0" zoomScale="60" zoomScaleNormal="60" zoomScalePageLayoutView="70" workbookViewId="0">
      <pane xSplit="2" topLeftCell="C1" activePane="topRight" state="frozen"/>
      <selection pane="topRight" activeCell="H43" sqref="H43"/>
    </sheetView>
  </sheetViews>
  <sheetFormatPr baseColWidth="10" defaultRowHeight="15" x14ac:dyDescent="0.25"/>
  <cols>
    <col min="1" max="1" width="3" customWidth="1"/>
    <col min="2" max="2" width="25.5703125" customWidth="1"/>
    <col min="3" max="3" width="7.5703125" customWidth="1"/>
    <col min="4" max="5" width="7.28515625" customWidth="1"/>
    <col min="6" max="10" width="5.7109375" customWidth="1"/>
    <col min="11" max="11" width="6.7109375" bestFit="1" customWidth="1"/>
    <col min="12" max="12" width="6.85546875" style="122" bestFit="1" customWidth="1"/>
    <col min="13" max="13" width="5.7109375" customWidth="1"/>
    <col min="14" max="14" width="5.85546875" customWidth="1"/>
    <col min="15" max="15" width="5.7109375" customWidth="1"/>
    <col min="16" max="16" width="7.85546875" customWidth="1"/>
    <col min="17" max="17" width="6.85546875" customWidth="1"/>
    <col min="18" max="18" width="7" customWidth="1"/>
    <col min="19" max="23" width="5.7109375" customWidth="1"/>
    <col min="24" max="24" width="7.5703125" customWidth="1"/>
    <col min="25" max="25" width="6.85546875" bestFit="1" customWidth="1"/>
    <col min="26" max="26" width="5.7109375" customWidth="1"/>
    <col min="27" max="27" width="6.5703125" customWidth="1"/>
    <col min="28" max="28" width="4.7109375" customWidth="1"/>
    <col min="29" max="29" width="15.7109375" customWidth="1"/>
    <col min="30" max="30" width="20.5703125" customWidth="1"/>
    <col min="31" max="31" width="9" customWidth="1"/>
    <col min="32" max="32" width="7.85546875" style="1" customWidth="1"/>
    <col min="33" max="33" width="7.28515625" style="1" bestFit="1" customWidth="1"/>
    <col min="34" max="34" width="4.5703125" style="1" bestFit="1" customWidth="1"/>
    <col min="35" max="35" width="7.28515625" style="1" bestFit="1" customWidth="1"/>
    <col min="36" max="36" width="3.42578125" style="1" customWidth="1"/>
    <col min="37" max="37" width="7.28515625" customWidth="1"/>
    <col min="38" max="38" width="6.7109375" customWidth="1"/>
    <col min="39" max="39" width="7" customWidth="1"/>
    <col min="40" max="44" width="5.7109375" customWidth="1"/>
    <col min="45" max="45" width="6.7109375" bestFit="1" customWidth="1"/>
    <col min="46" max="46" width="6.85546875" bestFit="1" customWidth="1"/>
    <col min="47" max="47" width="5.7109375" customWidth="1"/>
    <col min="48" max="48" width="5.85546875" customWidth="1"/>
    <col min="49" max="50" width="5.7109375" customWidth="1"/>
    <col min="51" max="51" width="7.5703125" customWidth="1"/>
    <col min="52" max="57" width="5.7109375" customWidth="1"/>
    <col min="58" max="58" width="7.28515625" bestFit="1" customWidth="1"/>
    <col min="59" max="59" width="6.85546875" bestFit="1" customWidth="1"/>
    <col min="60" max="60" width="6.5703125" customWidth="1"/>
    <col min="61" max="61" width="7.28515625" customWidth="1"/>
    <col min="62" max="62" width="11.5703125" bestFit="1" customWidth="1"/>
    <col min="63" max="63" width="25.7109375" customWidth="1"/>
    <col min="64" max="64" width="16.140625" customWidth="1"/>
    <col min="65" max="65" width="16.7109375" style="1" customWidth="1"/>
    <col min="66" max="66" width="10.140625" customWidth="1"/>
    <col min="67" max="67" width="9.28515625" bestFit="1" customWidth="1"/>
    <col min="68" max="68" width="4.85546875" bestFit="1" customWidth="1"/>
    <col min="69" max="69" width="8" customWidth="1"/>
    <col min="70" max="70" width="5.7109375" customWidth="1"/>
    <col min="71" max="73" width="7.28515625" customWidth="1"/>
    <col min="74" max="78" width="5.7109375" customWidth="1"/>
    <col min="79" max="79" width="6.7109375" bestFit="1" customWidth="1"/>
    <col min="80" max="80" width="6.85546875" bestFit="1" customWidth="1"/>
    <col min="81" max="83" width="5.7109375" customWidth="1"/>
    <col min="84" max="84" width="9.28515625" customWidth="1"/>
    <col min="85" max="85" width="6.42578125" customWidth="1"/>
    <col min="86" max="87" width="5.7109375" customWidth="1"/>
    <col min="88" max="88" width="5.85546875" customWidth="1"/>
    <col min="89" max="89" width="5.7109375" customWidth="1"/>
    <col min="90" max="90" width="4.7109375" customWidth="1"/>
    <col min="91" max="91" width="6.28515625" customWidth="1"/>
    <col min="92" max="92" width="7.28515625" customWidth="1"/>
    <col min="93" max="94" width="8.140625" customWidth="1"/>
    <col min="95" max="95" width="9.7109375" bestFit="1" customWidth="1"/>
    <col min="96" max="96" width="11.7109375" bestFit="1" customWidth="1"/>
    <col min="97" max="97" width="26.28515625" customWidth="1"/>
    <col min="98" max="98" width="17.42578125" customWidth="1"/>
    <col min="99" max="99" width="14" customWidth="1"/>
    <col min="101" max="101" width="7.28515625" customWidth="1"/>
    <col min="102" max="102" width="5" bestFit="1" customWidth="1"/>
    <col min="103" max="103" width="11.5703125" bestFit="1" customWidth="1"/>
  </cols>
  <sheetData>
    <row r="1" spans="3:103" x14ac:dyDescent="0.25">
      <c r="C1" s="159" t="s">
        <v>0</v>
      </c>
      <c r="D1" s="160"/>
      <c r="E1" s="160"/>
      <c r="F1" s="160"/>
      <c r="G1" s="160"/>
      <c r="H1" s="160"/>
      <c r="I1" s="160"/>
      <c r="J1" s="161"/>
      <c r="K1" s="138" t="s">
        <v>1</v>
      </c>
      <c r="L1" s="139"/>
      <c r="M1" s="139"/>
      <c r="N1" s="139"/>
      <c r="O1" s="139"/>
      <c r="P1" s="139"/>
      <c r="Q1" s="139"/>
      <c r="R1" s="139"/>
      <c r="S1" s="139"/>
      <c r="T1" s="139"/>
      <c r="U1" s="139"/>
      <c r="V1" s="139"/>
      <c r="W1" s="139"/>
      <c r="X1" s="139"/>
      <c r="Y1" s="139"/>
      <c r="Z1" s="139"/>
      <c r="AA1" s="139"/>
      <c r="AB1" s="139"/>
      <c r="AC1" s="139"/>
      <c r="AD1" s="139"/>
      <c r="AE1" s="139"/>
      <c r="AF1" s="139"/>
      <c r="AG1" s="139"/>
      <c r="AH1" s="139"/>
      <c r="AI1" s="140"/>
      <c r="AK1" s="159" t="s">
        <v>0</v>
      </c>
      <c r="AL1" s="160"/>
      <c r="AM1" s="160"/>
      <c r="AN1" s="160"/>
      <c r="AO1" s="160"/>
      <c r="AP1" s="160"/>
      <c r="AQ1" s="160"/>
      <c r="AR1" s="161"/>
      <c r="AS1" s="138" t="s">
        <v>1</v>
      </c>
      <c r="AT1" s="139"/>
      <c r="AU1" s="139"/>
      <c r="AV1" s="139"/>
      <c r="AW1" s="139"/>
      <c r="AX1" s="139"/>
      <c r="AY1" s="139"/>
      <c r="AZ1" s="139"/>
      <c r="BA1" s="139"/>
      <c r="BB1" s="139"/>
      <c r="BC1" s="139"/>
      <c r="BD1" s="139"/>
      <c r="BE1" s="139"/>
      <c r="BF1" s="139"/>
      <c r="BG1" s="139"/>
      <c r="BH1" s="139"/>
      <c r="BI1" s="139"/>
      <c r="BJ1" s="139"/>
      <c r="BK1" s="139"/>
      <c r="BL1" s="139"/>
      <c r="BM1" s="139"/>
      <c r="BN1" s="139"/>
      <c r="BO1" s="139"/>
      <c r="BP1" s="139"/>
      <c r="BQ1" s="140"/>
      <c r="BR1" s="1"/>
      <c r="BS1" s="159" t="s">
        <v>0</v>
      </c>
      <c r="BT1" s="160"/>
      <c r="BU1" s="160"/>
      <c r="BV1" s="160"/>
      <c r="BW1" s="160"/>
      <c r="BX1" s="160"/>
      <c r="BY1" s="160"/>
      <c r="BZ1" s="161"/>
      <c r="CA1" s="138" t="s">
        <v>1</v>
      </c>
      <c r="CB1" s="139"/>
      <c r="CC1" s="139"/>
      <c r="CD1" s="139"/>
      <c r="CE1" s="139"/>
      <c r="CF1" s="139"/>
      <c r="CG1" s="139"/>
      <c r="CH1" s="139"/>
      <c r="CI1" s="139"/>
      <c r="CJ1" s="139"/>
      <c r="CK1" s="139"/>
      <c r="CL1" s="139"/>
      <c r="CM1" s="139"/>
      <c r="CN1" s="139"/>
      <c r="CO1" s="139"/>
      <c r="CP1" s="139"/>
      <c r="CQ1" s="139"/>
      <c r="CR1" s="139"/>
      <c r="CS1" s="139"/>
      <c r="CT1" s="139"/>
      <c r="CU1" s="139"/>
      <c r="CV1" s="139"/>
      <c r="CW1" s="139"/>
      <c r="CX1" s="139"/>
      <c r="CY1" s="140"/>
    </row>
    <row r="2" spans="3:103" x14ac:dyDescent="0.25">
      <c r="C2" s="141" t="s">
        <v>2</v>
      </c>
      <c r="D2" s="142"/>
      <c r="E2" s="142"/>
      <c r="F2" s="142"/>
      <c r="G2" s="143"/>
      <c r="H2" s="150"/>
      <c r="I2" s="151"/>
      <c r="J2" s="152"/>
      <c r="AK2" s="141" t="s">
        <v>2</v>
      </c>
      <c r="AL2" s="142"/>
      <c r="AM2" s="142"/>
      <c r="AN2" s="142"/>
      <c r="AO2" s="143"/>
      <c r="AP2" s="150"/>
      <c r="AQ2" s="151"/>
      <c r="AR2" s="152"/>
      <c r="BN2" s="1"/>
      <c r="BO2" s="1"/>
      <c r="BP2" s="1"/>
      <c r="BQ2" s="1"/>
      <c r="BR2" s="1"/>
      <c r="BS2" s="141" t="s">
        <v>2</v>
      </c>
      <c r="BT2" s="142"/>
      <c r="BU2" s="142"/>
      <c r="BV2" s="142"/>
      <c r="BW2" s="143"/>
      <c r="BX2" s="150"/>
      <c r="BY2" s="151"/>
      <c r="BZ2" s="152"/>
    </row>
    <row r="3" spans="3:103" x14ac:dyDescent="0.25">
      <c r="C3" s="144"/>
      <c r="D3" s="145"/>
      <c r="E3" s="145"/>
      <c r="F3" s="145"/>
      <c r="G3" s="146"/>
      <c r="H3" s="153"/>
      <c r="I3" s="154"/>
      <c r="J3" s="155"/>
      <c r="AK3" s="144"/>
      <c r="AL3" s="145"/>
      <c r="AM3" s="145"/>
      <c r="AN3" s="145"/>
      <c r="AO3" s="146"/>
      <c r="AP3" s="153"/>
      <c r="AQ3" s="154"/>
      <c r="AR3" s="155"/>
      <c r="BN3" s="1"/>
      <c r="BO3" s="1"/>
      <c r="BP3" s="1"/>
      <c r="BQ3" s="1"/>
      <c r="BR3" s="1"/>
      <c r="BS3" s="144"/>
      <c r="BT3" s="145"/>
      <c r="BU3" s="145"/>
      <c r="BV3" s="145"/>
      <c r="BW3" s="146"/>
      <c r="BX3" s="153"/>
      <c r="BY3" s="154"/>
      <c r="BZ3" s="155"/>
    </row>
    <row r="4" spans="3:103" x14ac:dyDescent="0.25">
      <c r="C4" s="144"/>
      <c r="D4" s="145"/>
      <c r="E4" s="145"/>
      <c r="F4" s="145"/>
      <c r="G4" s="146"/>
      <c r="H4" s="153"/>
      <c r="I4" s="154"/>
      <c r="J4" s="155"/>
      <c r="AK4" s="144"/>
      <c r="AL4" s="145"/>
      <c r="AM4" s="145"/>
      <c r="AN4" s="145"/>
      <c r="AO4" s="146"/>
      <c r="AP4" s="153"/>
      <c r="AQ4" s="154"/>
      <c r="AR4" s="155"/>
      <c r="BN4" s="1"/>
      <c r="BO4" s="1"/>
      <c r="BP4" s="1"/>
      <c r="BQ4" s="1"/>
      <c r="BR4" s="1"/>
      <c r="BS4" s="144"/>
      <c r="BT4" s="145"/>
      <c r="BU4" s="145"/>
      <c r="BV4" s="145"/>
      <c r="BW4" s="146"/>
      <c r="BX4" s="153"/>
      <c r="BY4" s="154"/>
      <c r="BZ4" s="155"/>
    </row>
    <row r="5" spans="3:103" x14ac:dyDescent="0.25">
      <c r="C5" s="144"/>
      <c r="D5" s="145"/>
      <c r="E5" s="145"/>
      <c r="F5" s="145"/>
      <c r="G5" s="146"/>
      <c r="H5" s="153"/>
      <c r="I5" s="154"/>
      <c r="J5" s="155"/>
      <c r="AK5" s="144"/>
      <c r="AL5" s="145"/>
      <c r="AM5" s="145"/>
      <c r="AN5" s="145"/>
      <c r="AO5" s="146"/>
      <c r="AP5" s="153"/>
      <c r="AQ5" s="154"/>
      <c r="AR5" s="155"/>
      <c r="BN5" s="1"/>
      <c r="BO5" s="1"/>
      <c r="BP5" s="1"/>
      <c r="BQ5" s="1"/>
      <c r="BR5" s="1"/>
      <c r="BS5" s="144"/>
      <c r="BT5" s="145"/>
      <c r="BU5" s="145"/>
      <c r="BV5" s="145"/>
      <c r="BW5" s="146"/>
      <c r="BX5" s="153"/>
      <c r="BY5" s="154"/>
      <c r="BZ5" s="155"/>
    </row>
    <row r="6" spans="3:103" x14ac:dyDescent="0.25">
      <c r="C6" s="147"/>
      <c r="D6" s="148"/>
      <c r="E6" s="148"/>
      <c r="F6" s="148"/>
      <c r="G6" s="149"/>
      <c r="H6" s="156"/>
      <c r="I6" s="157"/>
      <c r="J6" s="158"/>
      <c r="AK6" s="147"/>
      <c r="AL6" s="148"/>
      <c r="AM6" s="148"/>
      <c r="AN6" s="148"/>
      <c r="AO6" s="149"/>
      <c r="AP6" s="156"/>
      <c r="AQ6" s="157"/>
      <c r="AR6" s="158"/>
      <c r="BN6" s="1"/>
      <c r="BO6" s="1"/>
      <c r="BP6" s="1"/>
      <c r="BQ6" s="1"/>
      <c r="BR6" s="1"/>
      <c r="BS6" s="147"/>
      <c r="BT6" s="148"/>
      <c r="BU6" s="148"/>
      <c r="BV6" s="148"/>
      <c r="BW6" s="149"/>
      <c r="BX6" s="156"/>
      <c r="BY6" s="157"/>
      <c r="BZ6" s="158"/>
    </row>
    <row r="7" spans="3:103" x14ac:dyDescent="0.25">
      <c r="C7" s="141" t="s">
        <v>3</v>
      </c>
      <c r="D7" s="142"/>
      <c r="E7" s="142"/>
      <c r="F7" s="142"/>
      <c r="G7" s="143"/>
      <c r="H7" s="150"/>
      <c r="I7" s="151"/>
      <c r="J7" s="152"/>
      <c r="AK7" s="141" t="s">
        <v>3</v>
      </c>
      <c r="AL7" s="142"/>
      <c r="AM7" s="142"/>
      <c r="AN7" s="142"/>
      <c r="AO7" s="143"/>
      <c r="AP7" s="150"/>
      <c r="AQ7" s="151"/>
      <c r="AR7" s="152"/>
      <c r="BN7" s="1"/>
      <c r="BO7" s="1"/>
      <c r="BP7" s="1"/>
      <c r="BQ7" s="1"/>
      <c r="BR7" s="1"/>
      <c r="BS7" s="141" t="s">
        <v>3</v>
      </c>
      <c r="BT7" s="142"/>
      <c r="BU7" s="142"/>
      <c r="BV7" s="142"/>
      <c r="BW7" s="143"/>
      <c r="BX7" s="150"/>
      <c r="BY7" s="151"/>
      <c r="BZ7" s="152"/>
    </row>
    <row r="8" spans="3:103" x14ac:dyDescent="0.25">
      <c r="C8" s="144"/>
      <c r="D8" s="145"/>
      <c r="E8" s="145"/>
      <c r="F8" s="145"/>
      <c r="G8" s="146"/>
      <c r="H8" s="153"/>
      <c r="I8" s="154"/>
      <c r="J8" s="155"/>
      <c r="AK8" s="144"/>
      <c r="AL8" s="145"/>
      <c r="AM8" s="145"/>
      <c r="AN8" s="145"/>
      <c r="AO8" s="146"/>
      <c r="AP8" s="153"/>
      <c r="AQ8" s="154"/>
      <c r="AR8" s="155"/>
      <c r="BN8" s="1"/>
      <c r="BO8" s="1"/>
      <c r="BP8" s="1"/>
      <c r="BQ8" s="1"/>
      <c r="BR8" s="1"/>
      <c r="BS8" s="144"/>
      <c r="BT8" s="145"/>
      <c r="BU8" s="145"/>
      <c r="BV8" s="145"/>
      <c r="BW8" s="146"/>
      <c r="BX8" s="153"/>
      <c r="BY8" s="154"/>
      <c r="BZ8" s="155"/>
    </row>
    <row r="9" spans="3:103" x14ac:dyDescent="0.25">
      <c r="C9" s="144"/>
      <c r="D9" s="145"/>
      <c r="E9" s="145"/>
      <c r="F9" s="145"/>
      <c r="G9" s="146"/>
      <c r="H9" s="153"/>
      <c r="I9" s="154"/>
      <c r="J9" s="155"/>
      <c r="AK9" s="144"/>
      <c r="AL9" s="145"/>
      <c r="AM9" s="145"/>
      <c r="AN9" s="145"/>
      <c r="AO9" s="146"/>
      <c r="AP9" s="153"/>
      <c r="AQ9" s="154"/>
      <c r="AR9" s="155"/>
      <c r="BN9" s="1"/>
      <c r="BO9" s="1"/>
      <c r="BP9" s="1"/>
      <c r="BQ9" s="1"/>
      <c r="BR9" s="1"/>
      <c r="BS9" s="144"/>
      <c r="BT9" s="145"/>
      <c r="BU9" s="145"/>
      <c r="BV9" s="145"/>
      <c r="BW9" s="146"/>
      <c r="BX9" s="153"/>
      <c r="BY9" s="154"/>
      <c r="BZ9" s="155"/>
    </row>
    <row r="10" spans="3:103" x14ac:dyDescent="0.25">
      <c r="C10" s="144"/>
      <c r="D10" s="145"/>
      <c r="E10" s="145"/>
      <c r="F10" s="145"/>
      <c r="G10" s="146"/>
      <c r="H10" s="153"/>
      <c r="I10" s="154"/>
      <c r="J10" s="155"/>
      <c r="AK10" s="144"/>
      <c r="AL10" s="145"/>
      <c r="AM10" s="145"/>
      <c r="AN10" s="145"/>
      <c r="AO10" s="146"/>
      <c r="AP10" s="153"/>
      <c r="AQ10" s="154"/>
      <c r="AR10" s="155"/>
      <c r="BN10" s="1"/>
      <c r="BO10" s="1"/>
      <c r="BP10" s="1"/>
      <c r="BQ10" s="1"/>
      <c r="BR10" s="1"/>
      <c r="BS10" s="144"/>
      <c r="BT10" s="145"/>
      <c r="BU10" s="145"/>
      <c r="BV10" s="145"/>
      <c r="BW10" s="146"/>
      <c r="BX10" s="153"/>
      <c r="BY10" s="154"/>
      <c r="BZ10" s="155"/>
    </row>
    <row r="11" spans="3:103" x14ac:dyDescent="0.25">
      <c r="C11" s="147"/>
      <c r="D11" s="148"/>
      <c r="E11" s="148"/>
      <c r="F11" s="148"/>
      <c r="G11" s="149"/>
      <c r="H11" s="156"/>
      <c r="I11" s="157"/>
      <c r="J11" s="158"/>
      <c r="AK11" s="147"/>
      <c r="AL11" s="148"/>
      <c r="AM11" s="148"/>
      <c r="AN11" s="148"/>
      <c r="AO11" s="149"/>
      <c r="AP11" s="156"/>
      <c r="AQ11" s="157"/>
      <c r="AR11" s="158"/>
      <c r="BN11" s="1"/>
      <c r="BO11" s="1"/>
      <c r="BP11" s="1"/>
      <c r="BQ11" s="1"/>
      <c r="BR11" s="1"/>
      <c r="BS11" s="147"/>
      <c r="BT11" s="148"/>
      <c r="BU11" s="148"/>
      <c r="BV11" s="148"/>
      <c r="BW11" s="149"/>
      <c r="BX11" s="156"/>
      <c r="BY11" s="157"/>
      <c r="BZ11" s="158"/>
    </row>
    <row r="12" spans="3:103" x14ac:dyDescent="0.25">
      <c r="C12" s="141" t="s">
        <v>4</v>
      </c>
      <c r="D12" s="142"/>
      <c r="E12" s="142"/>
      <c r="F12" s="142"/>
      <c r="G12" s="143"/>
      <c r="H12" s="150"/>
      <c r="I12" s="151"/>
      <c r="J12" s="152"/>
      <c r="AK12" s="141" t="s">
        <v>4</v>
      </c>
      <c r="AL12" s="142"/>
      <c r="AM12" s="142"/>
      <c r="AN12" s="142"/>
      <c r="AO12" s="143"/>
      <c r="AP12" s="150"/>
      <c r="AQ12" s="151"/>
      <c r="AR12" s="152"/>
      <c r="BN12" s="1"/>
      <c r="BO12" s="1"/>
      <c r="BP12" s="1"/>
      <c r="BQ12" s="1"/>
      <c r="BR12" s="1"/>
      <c r="BS12" s="141" t="s">
        <v>4</v>
      </c>
      <c r="BT12" s="142"/>
      <c r="BU12" s="142"/>
      <c r="BV12" s="142"/>
      <c r="BW12" s="143"/>
      <c r="BX12" s="150"/>
      <c r="BY12" s="151"/>
      <c r="BZ12" s="152"/>
    </row>
    <row r="13" spans="3:103" x14ac:dyDescent="0.25">
      <c r="C13" s="144"/>
      <c r="D13" s="145"/>
      <c r="E13" s="145"/>
      <c r="F13" s="145"/>
      <c r="G13" s="146"/>
      <c r="H13" s="153"/>
      <c r="I13" s="154"/>
      <c r="J13" s="155"/>
      <c r="AK13" s="144"/>
      <c r="AL13" s="145"/>
      <c r="AM13" s="145"/>
      <c r="AN13" s="145"/>
      <c r="AO13" s="146"/>
      <c r="AP13" s="153"/>
      <c r="AQ13" s="154"/>
      <c r="AR13" s="155"/>
      <c r="BN13" s="1"/>
      <c r="BO13" s="1"/>
      <c r="BP13" s="1"/>
      <c r="BQ13" s="1"/>
      <c r="BR13" s="1"/>
      <c r="BS13" s="144"/>
      <c r="BT13" s="145"/>
      <c r="BU13" s="145"/>
      <c r="BV13" s="145"/>
      <c r="BW13" s="146"/>
      <c r="BX13" s="153"/>
      <c r="BY13" s="154"/>
      <c r="BZ13" s="155"/>
    </row>
    <row r="14" spans="3:103" x14ac:dyDescent="0.25">
      <c r="C14" s="144"/>
      <c r="D14" s="145"/>
      <c r="E14" s="145"/>
      <c r="F14" s="145"/>
      <c r="G14" s="146"/>
      <c r="H14" s="153"/>
      <c r="I14" s="154"/>
      <c r="J14" s="155"/>
      <c r="AK14" s="144"/>
      <c r="AL14" s="145"/>
      <c r="AM14" s="145"/>
      <c r="AN14" s="145"/>
      <c r="AO14" s="146"/>
      <c r="AP14" s="153"/>
      <c r="AQ14" s="154"/>
      <c r="AR14" s="155"/>
      <c r="BN14" s="1"/>
      <c r="BO14" s="1"/>
      <c r="BP14" s="1"/>
      <c r="BQ14" s="1"/>
      <c r="BR14" s="1"/>
      <c r="BS14" s="144"/>
      <c r="BT14" s="145"/>
      <c r="BU14" s="145"/>
      <c r="BV14" s="145"/>
      <c r="BW14" s="146"/>
      <c r="BX14" s="153"/>
      <c r="BY14" s="154"/>
      <c r="BZ14" s="155"/>
    </row>
    <row r="15" spans="3:103" x14ac:dyDescent="0.25">
      <c r="C15" s="144"/>
      <c r="D15" s="145"/>
      <c r="E15" s="145"/>
      <c r="F15" s="145"/>
      <c r="G15" s="146"/>
      <c r="H15" s="153"/>
      <c r="I15" s="154"/>
      <c r="J15" s="155"/>
      <c r="AK15" s="144"/>
      <c r="AL15" s="145"/>
      <c r="AM15" s="145"/>
      <c r="AN15" s="145"/>
      <c r="AO15" s="146"/>
      <c r="AP15" s="153"/>
      <c r="AQ15" s="154"/>
      <c r="AR15" s="155"/>
      <c r="BN15" s="1"/>
      <c r="BO15" s="1"/>
      <c r="BP15" s="1"/>
      <c r="BQ15" s="1"/>
      <c r="BR15" s="1"/>
      <c r="BS15" s="144"/>
      <c r="BT15" s="145"/>
      <c r="BU15" s="145"/>
      <c r="BV15" s="145"/>
      <c r="BW15" s="146"/>
      <c r="BX15" s="153"/>
      <c r="BY15" s="154"/>
      <c r="BZ15" s="155"/>
    </row>
    <row r="16" spans="3:103" x14ac:dyDescent="0.25">
      <c r="C16" s="147"/>
      <c r="D16" s="148"/>
      <c r="E16" s="148"/>
      <c r="F16" s="148"/>
      <c r="G16" s="149"/>
      <c r="H16" s="156"/>
      <c r="I16" s="157"/>
      <c r="J16" s="158"/>
      <c r="AK16" s="147"/>
      <c r="AL16" s="148"/>
      <c r="AM16" s="148"/>
      <c r="AN16" s="148"/>
      <c r="AO16" s="149"/>
      <c r="AP16" s="156"/>
      <c r="AQ16" s="157"/>
      <c r="AR16" s="158"/>
      <c r="BN16" s="1"/>
      <c r="BO16" s="1"/>
      <c r="BP16" s="1"/>
      <c r="BQ16" s="1"/>
      <c r="BR16" s="1"/>
      <c r="BS16" s="147"/>
      <c r="BT16" s="148"/>
      <c r="BU16" s="148"/>
      <c r="BV16" s="148"/>
      <c r="BW16" s="149"/>
      <c r="BX16" s="156"/>
      <c r="BY16" s="157"/>
      <c r="BZ16" s="158"/>
    </row>
    <row r="17" spans="2:103" x14ac:dyDescent="0.25">
      <c r="C17" s="141"/>
      <c r="D17" s="142"/>
      <c r="E17" s="142"/>
      <c r="F17" s="142"/>
      <c r="G17" s="143"/>
      <c r="H17" s="150"/>
      <c r="I17" s="151"/>
      <c r="J17" s="152"/>
      <c r="AK17" s="141"/>
      <c r="AL17" s="142"/>
      <c r="AM17" s="142"/>
      <c r="AN17" s="142"/>
      <c r="AO17" s="143"/>
      <c r="AP17" s="150"/>
      <c r="AQ17" s="151"/>
      <c r="AR17" s="152"/>
      <c r="BN17" s="1"/>
      <c r="BO17" s="1"/>
      <c r="BP17" s="1"/>
      <c r="BQ17" s="1"/>
      <c r="BR17" s="1"/>
      <c r="BS17" s="141"/>
      <c r="BT17" s="142"/>
      <c r="BU17" s="142"/>
      <c r="BV17" s="142"/>
      <c r="BW17" s="143"/>
      <c r="BX17" s="150"/>
      <c r="BY17" s="151"/>
      <c r="BZ17" s="152"/>
    </row>
    <row r="18" spans="2:103" x14ac:dyDescent="0.25">
      <c r="C18" s="144"/>
      <c r="D18" s="145"/>
      <c r="E18" s="145"/>
      <c r="F18" s="145"/>
      <c r="G18" s="146"/>
      <c r="H18" s="153"/>
      <c r="I18" s="154"/>
      <c r="J18" s="155"/>
      <c r="AK18" s="144"/>
      <c r="AL18" s="145"/>
      <c r="AM18" s="145"/>
      <c r="AN18" s="145"/>
      <c r="AO18" s="146"/>
      <c r="AP18" s="153"/>
      <c r="AQ18" s="154"/>
      <c r="AR18" s="155"/>
      <c r="BN18" s="1"/>
      <c r="BO18" s="1"/>
      <c r="BP18" s="1"/>
      <c r="BQ18" s="1"/>
      <c r="BR18" s="1"/>
      <c r="BS18" s="144"/>
      <c r="BT18" s="145"/>
      <c r="BU18" s="145"/>
      <c r="BV18" s="145"/>
      <c r="BW18" s="146"/>
      <c r="BX18" s="153"/>
      <c r="BY18" s="154"/>
      <c r="BZ18" s="155"/>
    </row>
    <row r="19" spans="2:103" x14ac:dyDescent="0.25">
      <c r="C19" s="144"/>
      <c r="D19" s="145"/>
      <c r="E19" s="145"/>
      <c r="F19" s="145"/>
      <c r="G19" s="146"/>
      <c r="H19" s="153"/>
      <c r="I19" s="154"/>
      <c r="J19" s="155"/>
      <c r="AK19" s="144"/>
      <c r="AL19" s="145"/>
      <c r="AM19" s="145"/>
      <c r="AN19" s="145"/>
      <c r="AO19" s="146"/>
      <c r="AP19" s="153"/>
      <c r="AQ19" s="154"/>
      <c r="AR19" s="155"/>
      <c r="BN19" s="1"/>
      <c r="BO19" s="1"/>
      <c r="BP19" s="1"/>
      <c r="BQ19" s="1"/>
      <c r="BR19" s="1"/>
      <c r="BS19" s="144"/>
      <c r="BT19" s="145"/>
      <c r="BU19" s="145"/>
      <c r="BV19" s="145"/>
      <c r="BW19" s="146"/>
      <c r="BX19" s="153"/>
      <c r="BY19" s="154"/>
      <c r="BZ19" s="155"/>
    </row>
    <row r="20" spans="2:103" x14ac:dyDescent="0.25">
      <c r="C20" s="144"/>
      <c r="D20" s="145"/>
      <c r="E20" s="145"/>
      <c r="F20" s="145"/>
      <c r="G20" s="146"/>
      <c r="H20" s="153"/>
      <c r="I20" s="154"/>
      <c r="J20" s="155"/>
      <c r="AK20" s="144"/>
      <c r="AL20" s="145"/>
      <c r="AM20" s="145"/>
      <c r="AN20" s="145"/>
      <c r="AO20" s="146"/>
      <c r="AP20" s="153"/>
      <c r="AQ20" s="154"/>
      <c r="AR20" s="155"/>
      <c r="BN20" s="1"/>
      <c r="BO20" s="1"/>
      <c r="BP20" s="1"/>
      <c r="BQ20" s="1"/>
      <c r="BR20" s="1"/>
      <c r="BS20" s="144"/>
      <c r="BT20" s="145"/>
      <c r="BU20" s="145"/>
      <c r="BV20" s="145"/>
      <c r="BW20" s="146"/>
      <c r="BX20" s="153"/>
      <c r="BY20" s="154"/>
      <c r="BZ20" s="155"/>
    </row>
    <row r="21" spans="2:103" ht="26.25" x14ac:dyDescent="0.25">
      <c r="C21" s="147"/>
      <c r="D21" s="148"/>
      <c r="E21" s="148"/>
      <c r="F21" s="148"/>
      <c r="G21" s="149"/>
      <c r="H21" s="156"/>
      <c r="I21" s="157"/>
      <c r="J21" s="158"/>
      <c r="K21" s="162" t="s">
        <v>90</v>
      </c>
      <c r="L21" s="163"/>
      <c r="M21" s="163"/>
      <c r="N21" s="163"/>
      <c r="O21" s="163"/>
      <c r="P21" s="163"/>
      <c r="Q21" s="163"/>
      <c r="R21" s="163"/>
      <c r="S21" s="163"/>
      <c r="T21" s="163"/>
      <c r="U21" s="163"/>
      <c r="V21" s="163"/>
      <c r="W21" s="163"/>
      <c r="X21" s="163"/>
      <c r="Y21" s="163"/>
      <c r="Z21" s="163"/>
      <c r="AA21" s="163"/>
      <c r="AB21" s="163"/>
      <c r="AC21" s="163"/>
      <c r="AD21" s="163"/>
      <c r="AE21" s="163"/>
      <c r="AF21" s="163"/>
      <c r="AG21" s="163"/>
      <c r="AH21" s="163"/>
      <c r="AI21" s="163"/>
      <c r="AJ21" s="2"/>
      <c r="AK21" s="147"/>
      <c r="AL21" s="148"/>
      <c r="AM21" s="148"/>
      <c r="AN21" s="148"/>
      <c r="AO21" s="149"/>
      <c r="AP21" s="156"/>
      <c r="AQ21" s="157"/>
      <c r="AR21" s="158"/>
      <c r="AS21" s="162" t="s">
        <v>91</v>
      </c>
      <c r="AT21" s="163"/>
      <c r="AU21" s="163"/>
      <c r="AV21" s="163"/>
      <c r="AW21" s="163"/>
      <c r="AX21" s="163"/>
      <c r="AY21" s="163"/>
      <c r="AZ21" s="163"/>
      <c r="BA21" s="163"/>
      <c r="BB21" s="163"/>
      <c r="BC21" s="163"/>
      <c r="BD21" s="163"/>
      <c r="BE21" s="163"/>
      <c r="BF21" s="163"/>
      <c r="BG21" s="163"/>
      <c r="BH21" s="163"/>
      <c r="BI21" s="163"/>
      <c r="BJ21" s="163"/>
      <c r="BK21" s="163"/>
      <c r="BL21" s="163"/>
      <c r="BM21" s="163"/>
      <c r="BN21" s="163"/>
      <c r="BO21" s="163"/>
      <c r="BP21" s="163"/>
      <c r="BQ21" s="163"/>
      <c r="BR21" s="2"/>
      <c r="BS21" s="147"/>
      <c r="BT21" s="148"/>
      <c r="BU21" s="148"/>
      <c r="BV21" s="148"/>
      <c r="BW21" s="149"/>
      <c r="BX21" s="156"/>
      <c r="BY21" s="157"/>
      <c r="BZ21" s="158"/>
      <c r="CA21" s="162" t="s">
        <v>92</v>
      </c>
      <c r="CB21" s="163"/>
      <c r="CC21" s="163"/>
      <c r="CD21" s="163"/>
      <c r="CE21" s="163"/>
      <c r="CF21" s="163"/>
      <c r="CG21" s="163"/>
      <c r="CH21" s="163"/>
      <c r="CI21" s="163"/>
      <c r="CJ21" s="163"/>
      <c r="CK21" s="163"/>
      <c r="CL21" s="163"/>
      <c r="CM21" s="163"/>
      <c r="CN21" s="163"/>
      <c r="CO21" s="163"/>
      <c r="CP21" s="163"/>
      <c r="CQ21" s="163"/>
      <c r="CR21" s="163"/>
      <c r="CS21" s="163"/>
      <c r="CT21" s="163"/>
      <c r="CU21" s="163"/>
      <c r="CV21" s="163"/>
      <c r="CW21" s="163"/>
      <c r="CX21" s="163"/>
      <c r="CY21" s="163"/>
    </row>
    <row r="22" spans="2:103" ht="23.25" customHeight="1" x14ac:dyDescent="0.25">
      <c r="B22" s="164" t="s">
        <v>5</v>
      </c>
      <c r="C22" s="166" t="s">
        <v>6</v>
      </c>
      <c r="D22" s="166"/>
      <c r="E22" s="166"/>
      <c r="F22" s="166"/>
      <c r="G22" s="166"/>
      <c r="H22" s="166"/>
      <c r="I22" s="166"/>
      <c r="J22" s="166"/>
      <c r="K22" s="166"/>
      <c r="L22" s="166"/>
      <c r="M22" s="167"/>
      <c r="N22" s="168" t="s">
        <v>7</v>
      </c>
      <c r="O22" s="169"/>
      <c r="P22" s="170"/>
      <c r="Q22" s="3" t="s">
        <v>8</v>
      </c>
      <c r="R22" s="171" t="s">
        <v>9</v>
      </c>
      <c r="S22" s="172"/>
      <c r="T22" s="172"/>
      <c r="U22" s="172"/>
      <c r="V22" s="172"/>
      <c r="W22" s="172"/>
      <c r="X22" s="172"/>
      <c r="Y22" s="172"/>
      <c r="Z22" s="173"/>
      <c r="AA22" s="174" t="s">
        <v>8</v>
      </c>
      <c r="AB22" s="176" t="s">
        <v>10</v>
      </c>
      <c r="AC22" s="176"/>
      <c r="AD22" s="177" t="s">
        <v>11</v>
      </c>
      <c r="AE22" s="177"/>
      <c r="AF22" s="178" t="s">
        <v>12</v>
      </c>
      <c r="AG22" s="179"/>
      <c r="AH22" s="179"/>
      <c r="AI22" s="180"/>
      <c r="AJ22" s="4"/>
      <c r="AK22" s="166" t="s">
        <v>6</v>
      </c>
      <c r="AL22" s="166"/>
      <c r="AM22" s="166"/>
      <c r="AN22" s="166"/>
      <c r="AO22" s="166"/>
      <c r="AP22" s="166"/>
      <c r="AQ22" s="166"/>
      <c r="AR22" s="166"/>
      <c r="AS22" s="166"/>
      <c r="AT22" s="166"/>
      <c r="AU22" s="167"/>
      <c r="AV22" s="168" t="s">
        <v>7</v>
      </c>
      <c r="AW22" s="169"/>
      <c r="AX22" s="170"/>
      <c r="AY22" s="3" t="s">
        <v>8</v>
      </c>
      <c r="AZ22" s="171" t="s">
        <v>9</v>
      </c>
      <c r="BA22" s="172"/>
      <c r="BB22" s="172"/>
      <c r="BC22" s="172"/>
      <c r="BD22" s="172"/>
      <c r="BE22" s="172"/>
      <c r="BF22" s="172"/>
      <c r="BG22" s="172"/>
      <c r="BH22" s="173"/>
      <c r="BI22" s="174" t="s">
        <v>8</v>
      </c>
      <c r="BJ22" s="176" t="s">
        <v>10</v>
      </c>
      <c r="BK22" s="176"/>
      <c r="BL22" s="201" t="s">
        <v>11</v>
      </c>
      <c r="BM22" s="202"/>
      <c r="BN22" s="177" t="s">
        <v>12</v>
      </c>
      <c r="BO22" s="177"/>
      <c r="BP22" s="177"/>
      <c r="BQ22" s="177"/>
      <c r="BR22" s="4"/>
      <c r="BS22" s="166" t="s">
        <v>6</v>
      </c>
      <c r="BT22" s="166"/>
      <c r="BU22" s="166"/>
      <c r="BV22" s="166"/>
      <c r="BW22" s="166"/>
      <c r="BX22" s="166"/>
      <c r="BY22" s="166"/>
      <c r="BZ22" s="166"/>
      <c r="CA22" s="166"/>
      <c r="CB22" s="166"/>
      <c r="CC22" s="167"/>
      <c r="CD22" s="168" t="s">
        <v>7</v>
      </c>
      <c r="CE22" s="169"/>
      <c r="CF22" s="170"/>
      <c r="CG22" s="3" t="s">
        <v>8</v>
      </c>
      <c r="CH22" s="171" t="s">
        <v>9</v>
      </c>
      <c r="CI22" s="172"/>
      <c r="CJ22" s="172"/>
      <c r="CK22" s="172"/>
      <c r="CL22" s="172"/>
      <c r="CM22" s="172"/>
      <c r="CN22" s="172"/>
      <c r="CO22" s="172"/>
      <c r="CP22" s="173"/>
      <c r="CQ22" s="174" t="s">
        <v>8</v>
      </c>
      <c r="CR22" s="176" t="s">
        <v>10</v>
      </c>
      <c r="CS22" s="176"/>
      <c r="CT22" s="176" t="s">
        <v>11</v>
      </c>
      <c r="CU22" s="176"/>
      <c r="CV22" s="176" t="s">
        <v>12</v>
      </c>
      <c r="CW22" s="176"/>
      <c r="CX22" s="176"/>
      <c r="CY22" s="176"/>
    </row>
    <row r="23" spans="2:103" ht="40.5" customHeight="1" x14ac:dyDescent="0.25">
      <c r="B23" s="165"/>
      <c r="C23" s="5" t="s">
        <v>73</v>
      </c>
      <c r="D23" s="5" t="s">
        <v>74</v>
      </c>
      <c r="E23" s="5" t="s">
        <v>75</v>
      </c>
      <c r="F23" s="5" t="s">
        <v>13</v>
      </c>
      <c r="G23" s="5" t="s">
        <v>14</v>
      </c>
      <c r="H23" s="5" t="s">
        <v>15</v>
      </c>
      <c r="I23" s="5" t="s">
        <v>16</v>
      </c>
      <c r="J23" s="5" t="s">
        <v>17</v>
      </c>
      <c r="K23" s="5" t="s">
        <v>18</v>
      </c>
      <c r="L23" s="5" t="s">
        <v>19</v>
      </c>
      <c r="M23" s="5" t="s">
        <v>20</v>
      </c>
      <c r="N23" s="6" t="s">
        <v>21</v>
      </c>
      <c r="O23" s="6" t="s">
        <v>22</v>
      </c>
      <c r="P23" s="6" t="s">
        <v>20</v>
      </c>
      <c r="Q23" s="7" t="s">
        <v>23</v>
      </c>
      <c r="R23" s="127" t="s">
        <v>2</v>
      </c>
      <c r="S23" s="127" t="s">
        <v>3</v>
      </c>
      <c r="T23" s="127" t="s">
        <v>14</v>
      </c>
      <c r="U23" s="127" t="s">
        <v>15</v>
      </c>
      <c r="V23" s="127" t="s">
        <v>24</v>
      </c>
      <c r="W23" s="127" t="s">
        <v>17</v>
      </c>
      <c r="X23" s="127" t="s">
        <v>18</v>
      </c>
      <c r="Y23" s="127" t="s">
        <v>19</v>
      </c>
      <c r="Z23" s="127" t="s">
        <v>20</v>
      </c>
      <c r="AA23" s="175"/>
      <c r="AB23" s="176"/>
      <c r="AC23" s="176"/>
      <c r="AD23" s="177"/>
      <c r="AE23" s="177"/>
      <c r="AF23" s="181"/>
      <c r="AG23" s="182"/>
      <c r="AH23" s="182"/>
      <c r="AI23" s="183"/>
      <c r="AJ23" s="4"/>
      <c r="AK23" s="5" t="s">
        <v>73</v>
      </c>
      <c r="AL23" s="5" t="s">
        <v>74</v>
      </c>
      <c r="AM23" s="5" t="s">
        <v>75</v>
      </c>
      <c r="AN23" s="5" t="s">
        <v>13</v>
      </c>
      <c r="AO23" s="5" t="s">
        <v>14</v>
      </c>
      <c r="AP23" s="5" t="s">
        <v>15</v>
      </c>
      <c r="AQ23" s="5" t="s">
        <v>16</v>
      </c>
      <c r="AR23" s="5" t="s">
        <v>17</v>
      </c>
      <c r="AS23" s="5" t="s">
        <v>18</v>
      </c>
      <c r="AT23" s="5" t="s">
        <v>19</v>
      </c>
      <c r="AU23" s="5" t="s">
        <v>20</v>
      </c>
      <c r="AV23" s="6" t="s">
        <v>21</v>
      </c>
      <c r="AW23" s="6" t="s">
        <v>22</v>
      </c>
      <c r="AX23" s="6" t="s">
        <v>20</v>
      </c>
      <c r="AY23" s="7" t="s">
        <v>23</v>
      </c>
      <c r="AZ23" s="127" t="s">
        <v>2</v>
      </c>
      <c r="BA23" s="127" t="s">
        <v>3</v>
      </c>
      <c r="BB23" s="127" t="s">
        <v>14</v>
      </c>
      <c r="BC23" s="127" t="s">
        <v>15</v>
      </c>
      <c r="BD23" s="127" t="s">
        <v>24</v>
      </c>
      <c r="BE23" s="127" t="s">
        <v>17</v>
      </c>
      <c r="BF23" s="127" t="s">
        <v>18</v>
      </c>
      <c r="BG23" s="127" t="s">
        <v>19</v>
      </c>
      <c r="BH23" s="127" t="s">
        <v>20</v>
      </c>
      <c r="BI23" s="175"/>
      <c r="BJ23" s="176"/>
      <c r="BK23" s="176"/>
      <c r="BL23" s="203"/>
      <c r="BM23" s="204"/>
      <c r="BN23" s="177"/>
      <c r="BO23" s="177"/>
      <c r="BP23" s="177"/>
      <c r="BQ23" s="177"/>
      <c r="BR23" s="4"/>
      <c r="BS23" s="5" t="s">
        <v>73</v>
      </c>
      <c r="BT23" s="5" t="s">
        <v>74</v>
      </c>
      <c r="BU23" s="5" t="s">
        <v>75</v>
      </c>
      <c r="BV23" s="5" t="s">
        <v>13</v>
      </c>
      <c r="BW23" s="5" t="s">
        <v>14</v>
      </c>
      <c r="BX23" s="5" t="s">
        <v>15</v>
      </c>
      <c r="BY23" s="5" t="s">
        <v>16</v>
      </c>
      <c r="BZ23" s="5" t="s">
        <v>17</v>
      </c>
      <c r="CA23" s="5" t="s">
        <v>18</v>
      </c>
      <c r="CB23" s="5" t="s">
        <v>19</v>
      </c>
      <c r="CC23" s="5" t="s">
        <v>20</v>
      </c>
      <c r="CD23" s="6" t="s">
        <v>21</v>
      </c>
      <c r="CE23" s="6" t="s">
        <v>22</v>
      </c>
      <c r="CF23" s="6" t="s">
        <v>20</v>
      </c>
      <c r="CG23" s="7" t="s">
        <v>23</v>
      </c>
      <c r="CH23" s="127" t="s">
        <v>2</v>
      </c>
      <c r="CI23" s="127" t="s">
        <v>3</v>
      </c>
      <c r="CJ23" s="127" t="s">
        <v>14</v>
      </c>
      <c r="CK23" s="127" t="s">
        <v>15</v>
      </c>
      <c r="CL23" s="127" t="s">
        <v>24</v>
      </c>
      <c r="CM23" s="127" t="s">
        <v>17</v>
      </c>
      <c r="CN23" s="127" t="s">
        <v>18</v>
      </c>
      <c r="CO23" s="127" t="s">
        <v>19</v>
      </c>
      <c r="CP23" s="127" t="s">
        <v>20</v>
      </c>
      <c r="CQ23" s="175"/>
      <c r="CR23" s="176"/>
      <c r="CS23" s="176"/>
      <c r="CT23" s="176"/>
      <c r="CU23" s="176"/>
      <c r="CV23" s="176"/>
      <c r="CW23" s="176"/>
      <c r="CX23" s="176"/>
      <c r="CY23" s="176"/>
    </row>
    <row r="24" spans="2:103" s="13" customFormat="1" ht="33.75" customHeight="1" x14ac:dyDescent="0.25">
      <c r="B24" s="8" t="s">
        <v>25</v>
      </c>
      <c r="C24" s="15">
        <v>4</v>
      </c>
      <c r="D24" s="15"/>
      <c r="E24" s="15"/>
      <c r="F24" s="9"/>
      <c r="G24" s="116">
        <v>13</v>
      </c>
      <c r="H24" s="85">
        <v>1</v>
      </c>
      <c r="I24" s="85"/>
      <c r="J24" s="9">
        <v>11</v>
      </c>
      <c r="K24" s="15"/>
      <c r="L24" s="85">
        <v>26</v>
      </c>
      <c r="M24" s="5">
        <f t="shared" ref="M24:M36" si="0">SUM(C24:L24)</f>
        <v>55</v>
      </c>
      <c r="N24" s="9">
        <v>0</v>
      </c>
      <c r="O24" s="9">
        <v>74</v>
      </c>
      <c r="P24" s="6">
        <f>SUM(N24+O24)</f>
        <v>74</v>
      </c>
      <c r="Q24" s="7">
        <f>P24-M24</f>
        <v>19</v>
      </c>
      <c r="R24" s="10">
        <f t="shared" ref="R24:R36" si="1">SUM(C24:E24)</f>
        <v>4</v>
      </c>
      <c r="S24" s="10">
        <f t="shared" ref="S24:S36" si="2">+F24</f>
        <v>0</v>
      </c>
      <c r="T24" s="10">
        <f t="shared" ref="T24:Y36" si="3">G24</f>
        <v>13</v>
      </c>
      <c r="U24" s="10">
        <f t="shared" si="3"/>
        <v>1</v>
      </c>
      <c r="V24" s="10">
        <f t="shared" si="3"/>
        <v>0</v>
      </c>
      <c r="W24" s="10">
        <f t="shared" si="3"/>
        <v>11</v>
      </c>
      <c r="X24" s="10">
        <f t="shared" si="3"/>
        <v>0</v>
      </c>
      <c r="Y24" s="10">
        <f t="shared" si="3"/>
        <v>26</v>
      </c>
      <c r="Z24" s="127">
        <f t="shared" ref="Z24:Z36" si="4">SUM(R24:Y24)</f>
        <v>55</v>
      </c>
      <c r="AA24" s="7">
        <f>P24-Z24</f>
        <v>19</v>
      </c>
      <c r="AB24" s="184" t="s">
        <v>2</v>
      </c>
      <c r="AC24" s="134" t="s">
        <v>26</v>
      </c>
      <c r="AD24" s="185"/>
      <c r="AE24" s="186"/>
      <c r="AF24" s="187"/>
      <c r="AG24" s="188"/>
      <c r="AH24" s="188"/>
      <c r="AI24" s="189"/>
      <c r="AJ24" s="12"/>
      <c r="AK24" s="15">
        <v>2</v>
      </c>
      <c r="AL24" s="15"/>
      <c r="AM24" s="85"/>
      <c r="AN24" s="85"/>
      <c r="AO24" s="85"/>
      <c r="AP24" s="116">
        <v>2</v>
      </c>
      <c r="AQ24" s="116"/>
      <c r="AR24" s="85">
        <v>2</v>
      </c>
      <c r="AS24" s="15"/>
      <c r="AT24" s="85">
        <v>2</v>
      </c>
      <c r="AU24" s="5">
        <f t="shared" ref="AU24:AU36" si="5">SUM(AK24:AT24)</f>
        <v>8</v>
      </c>
      <c r="AV24" s="85"/>
      <c r="AW24" s="85">
        <v>72</v>
      </c>
      <c r="AX24" s="6">
        <f>SUM(AV24+AW24)</f>
        <v>72</v>
      </c>
      <c r="AY24" s="7">
        <f>AX24-AU24</f>
        <v>64</v>
      </c>
      <c r="AZ24" s="10">
        <f t="shared" ref="AZ24:AZ36" si="6">SUM(AK24:AM24)</f>
        <v>2</v>
      </c>
      <c r="BA24" s="10">
        <f t="shared" ref="BA24:BA36" si="7">+AN24</f>
        <v>0</v>
      </c>
      <c r="BB24" s="10">
        <f t="shared" ref="BB24:BG36" si="8">AO24</f>
        <v>0</v>
      </c>
      <c r="BC24" s="10">
        <f t="shared" si="8"/>
        <v>2</v>
      </c>
      <c r="BD24" s="10">
        <f t="shared" si="8"/>
        <v>0</v>
      </c>
      <c r="BE24" s="10">
        <f t="shared" si="8"/>
        <v>2</v>
      </c>
      <c r="BF24" s="10">
        <f t="shared" si="8"/>
        <v>0</v>
      </c>
      <c r="BG24" s="10">
        <f t="shared" si="8"/>
        <v>2</v>
      </c>
      <c r="BH24" s="127">
        <f t="shared" ref="BH24:BH36" si="9">SUM(AZ24:BG24)</f>
        <v>8</v>
      </c>
      <c r="BI24" s="7">
        <f>AX24-BH24</f>
        <v>64</v>
      </c>
      <c r="BJ24" s="184" t="s">
        <v>2</v>
      </c>
      <c r="BK24" s="133" t="s">
        <v>78</v>
      </c>
      <c r="BL24" s="185" t="s">
        <v>114</v>
      </c>
      <c r="BM24" s="186"/>
      <c r="BN24" s="190"/>
      <c r="BO24" s="191"/>
      <c r="BP24" s="191"/>
      <c r="BQ24" s="192"/>
      <c r="BR24" s="12"/>
      <c r="BS24" s="15">
        <v>2</v>
      </c>
      <c r="BT24" s="15"/>
      <c r="BU24" s="86"/>
      <c r="BV24" s="86"/>
      <c r="BW24" s="86"/>
      <c r="BX24" s="116"/>
      <c r="BY24" s="116"/>
      <c r="BZ24" s="85">
        <v>2</v>
      </c>
      <c r="CA24" s="86"/>
      <c r="CB24" s="85"/>
      <c r="CC24" s="5">
        <f t="shared" ref="CC24:CC36" si="10">SUM(BS24:CB24)</f>
        <v>4</v>
      </c>
      <c r="CD24" s="9"/>
      <c r="CE24" s="9">
        <v>76</v>
      </c>
      <c r="CF24" s="6">
        <f>SUM(CD24+CE24)</f>
        <v>76</v>
      </c>
      <c r="CG24" s="7">
        <f>CF24-CC24</f>
        <v>72</v>
      </c>
      <c r="CH24" s="10"/>
      <c r="CI24" s="10"/>
      <c r="CJ24" s="10"/>
      <c r="CK24" s="10">
        <f t="shared" ref="CJ24:CO36" si="11">BX24</f>
        <v>0</v>
      </c>
      <c r="CL24" s="10">
        <f t="shared" si="11"/>
        <v>0</v>
      </c>
      <c r="CM24" s="10">
        <f t="shared" si="11"/>
        <v>2</v>
      </c>
      <c r="CN24" s="10">
        <f t="shared" si="11"/>
        <v>0</v>
      </c>
      <c r="CO24" s="10">
        <f t="shared" si="11"/>
        <v>0</v>
      </c>
      <c r="CP24" s="127">
        <f t="shared" ref="CP24:CP36" si="12">SUM(CH24:CO24)</f>
        <v>2</v>
      </c>
      <c r="CQ24" s="7">
        <f>CF24-CP24</f>
        <v>74</v>
      </c>
      <c r="CR24" s="184" t="s">
        <v>2</v>
      </c>
      <c r="CS24" s="133" t="s">
        <v>78</v>
      </c>
      <c r="CT24" s="185" t="s">
        <v>114</v>
      </c>
      <c r="CU24" s="186"/>
      <c r="CV24" s="193"/>
      <c r="CW24" s="193"/>
      <c r="CX24" s="193"/>
      <c r="CY24" s="193"/>
    </row>
    <row r="25" spans="2:103" s="13" customFormat="1" ht="45" customHeight="1" x14ac:dyDescent="0.25">
      <c r="B25" s="8" t="s">
        <v>27</v>
      </c>
      <c r="C25" s="15"/>
      <c r="D25" s="15"/>
      <c r="E25" s="15"/>
      <c r="F25" s="9"/>
      <c r="G25" s="116"/>
      <c r="H25" s="85"/>
      <c r="I25" s="85"/>
      <c r="J25" s="9"/>
      <c r="K25" s="15"/>
      <c r="L25" s="85">
        <v>2</v>
      </c>
      <c r="M25" s="5">
        <f t="shared" si="0"/>
        <v>2</v>
      </c>
      <c r="N25" s="9">
        <v>0</v>
      </c>
      <c r="O25" s="9">
        <v>11</v>
      </c>
      <c r="P25" s="6">
        <f t="shared" ref="P25:P36" si="13">SUM(N25+O25)</f>
        <v>11</v>
      </c>
      <c r="Q25" s="7">
        <f t="shared" ref="Q25:Q36" si="14">P25-M25</f>
        <v>9</v>
      </c>
      <c r="R25" s="10">
        <f t="shared" si="1"/>
        <v>0</v>
      </c>
      <c r="S25" s="10">
        <f t="shared" si="2"/>
        <v>0</v>
      </c>
      <c r="T25" s="10">
        <f t="shared" si="3"/>
        <v>0</v>
      </c>
      <c r="U25" s="10">
        <f t="shared" si="3"/>
        <v>0</v>
      </c>
      <c r="V25" s="10">
        <f t="shared" si="3"/>
        <v>0</v>
      </c>
      <c r="W25" s="10">
        <f t="shared" si="3"/>
        <v>0</v>
      </c>
      <c r="X25" s="10">
        <f t="shared" si="3"/>
        <v>0</v>
      </c>
      <c r="Y25" s="10">
        <f t="shared" si="3"/>
        <v>2</v>
      </c>
      <c r="Z25" s="127">
        <f t="shared" si="4"/>
        <v>2</v>
      </c>
      <c r="AA25" s="7">
        <f t="shared" ref="AA25:AA36" si="15">P25-Z25</f>
        <v>9</v>
      </c>
      <c r="AB25" s="184"/>
      <c r="AC25" s="83" t="s">
        <v>78</v>
      </c>
      <c r="AD25" s="185" t="s">
        <v>114</v>
      </c>
      <c r="AE25" s="186"/>
      <c r="AF25" s="205"/>
      <c r="AG25" s="188"/>
      <c r="AH25" s="188"/>
      <c r="AI25" s="189"/>
      <c r="AJ25" s="12"/>
      <c r="AK25" s="15"/>
      <c r="AL25" s="15"/>
      <c r="AM25" s="85"/>
      <c r="AN25" s="85"/>
      <c r="AO25" s="85"/>
      <c r="AP25" s="116">
        <v>1</v>
      </c>
      <c r="AQ25" s="116"/>
      <c r="AR25" s="85"/>
      <c r="AS25" s="85"/>
      <c r="AT25" s="85">
        <v>1</v>
      </c>
      <c r="AU25" s="5">
        <f t="shared" si="5"/>
        <v>2</v>
      </c>
      <c r="AV25" s="85"/>
      <c r="AW25" s="85">
        <v>10</v>
      </c>
      <c r="AX25" s="6">
        <f t="shared" ref="AX25:AX36" si="16">SUM(AV25+AW25)</f>
        <v>10</v>
      </c>
      <c r="AY25" s="7">
        <f t="shared" ref="AY25:AY36" si="17">AX25-AU25</f>
        <v>8</v>
      </c>
      <c r="AZ25" s="10">
        <f t="shared" si="6"/>
        <v>0</v>
      </c>
      <c r="BA25" s="10">
        <f t="shared" si="7"/>
        <v>0</v>
      </c>
      <c r="BB25" s="10">
        <f t="shared" si="8"/>
        <v>0</v>
      </c>
      <c r="BC25" s="10">
        <f t="shared" si="8"/>
        <v>1</v>
      </c>
      <c r="BD25" s="10">
        <f t="shared" si="8"/>
        <v>0</v>
      </c>
      <c r="BE25" s="10">
        <f t="shared" si="8"/>
        <v>0</v>
      </c>
      <c r="BF25" s="10">
        <f t="shared" si="8"/>
        <v>0</v>
      </c>
      <c r="BG25" s="10">
        <f t="shared" si="8"/>
        <v>1</v>
      </c>
      <c r="BH25" s="127">
        <f t="shared" si="9"/>
        <v>2</v>
      </c>
      <c r="BI25" s="7">
        <f t="shared" ref="BI25:BI36" si="18">AX25-BH25</f>
        <v>8</v>
      </c>
      <c r="BJ25" s="184"/>
      <c r="BK25" s="84" t="s">
        <v>28</v>
      </c>
      <c r="BL25" s="253" t="s">
        <v>121</v>
      </c>
      <c r="BM25" s="254"/>
      <c r="BN25" s="210"/>
      <c r="BO25" s="210"/>
      <c r="BP25" s="210"/>
      <c r="BQ25" s="210"/>
      <c r="BR25" s="12"/>
      <c r="BS25" s="15"/>
      <c r="BT25" s="15"/>
      <c r="BU25" s="86"/>
      <c r="BV25" s="86"/>
      <c r="BW25" s="86"/>
      <c r="BX25" s="116"/>
      <c r="BY25" s="116"/>
      <c r="BZ25" s="85"/>
      <c r="CA25" s="86"/>
      <c r="CB25" s="85"/>
      <c r="CC25" s="5">
        <f t="shared" si="10"/>
        <v>0</v>
      </c>
      <c r="CD25" s="9"/>
      <c r="CE25" s="9">
        <v>11</v>
      </c>
      <c r="CF25" s="6">
        <f t="shared" ref="CF25:CF36" si="19">SUM(CD25+CE25)</f>
        <v>11</v>
      </c>
      <c r="CG25" s="7">
        <f t="shared" ref="CG25:CG36" si="20">CF25-CC25</f>
        <v>11</v>
      </c>
      <c r="CH25" s="10"/>
      <c r="CI25" s="10"/>
      <c r="CJ25" s="10"/>
      <c r="CK25" s="10">
        <f t="shared" si="11"/>
        <v>0</v>
      </c>
      <c r="CL25" s="10">
        <f t="shared" si="11"/>
        <v>0</v>
      </c>
      <c r="CM25" s="10">
        <f>BZ25</f>
        <v>0</v>
      </c>
      <c r="CN25" s="10">
        <f t="shared" si="11"/>
        <v>0</v>
      </c>
      <c r="CO25" s="10">
        <f t="shared" si="11"/>
        <v>0</v>
      </c>
      <c r="CP25" s="127">
        <f t="shared" si="12"/>
        <v>0</v>
      </c>
      <c r="CQ25" s="7">
        <f t="shared" ref="CQ25:CQ36" si="21">CF25-CP25</f>
        <v>11</v>
      </c>
      <c r="CR25" s="184"/>
      <c r="CS25" s="133" t="s">
        <v>28</v>
      </c>
      <c r="CT25" s="253" t="s">
        <v>121</v>
      </c>
      <c r="CU25" s="254"/>
      <c r="CV25" s="194"/>
      <c r="CW25" s="193"/>
      <c r="CX25" s="193"/>
      <c r="CY25" s="193"/>
    </row>
    <row r="26" spans="2:103" s="13" customFormat="1" ht="48" customHeight="1" x14ac:dyDescent="0.25">
      <c r="B26" s="14" t="s">
        <v>29</v>
      </c>
      <c r="C26" s="15"/>
      <c r="D26" s="15"/>
      <c r="E26" s="15"/>
      <c r="F26" s="15">
        <v>1</v>
      </c>
      <c r="G26" s="116"/>
      <c r="H26" s="85"/>
      <c r="I26" s="85"/>
      <c r="J26" s="9"/>
      <c r="K26" s="9"/>
      <c r="L26" s="85">
        <v>2</v>
      </c>
      <c r="M26" s="5">
        <f t="shared" si="0"/>
        <v>3</v>
      </c>
      <c r="N26" s="9">
        <v>2</v>
      </c>
      <c r="O26" s="9">
        <v>9</v>
      </c>
      <c r="P26" s="6">
        <f t="shared" si="13"/>
        <v>11</v>
      </c>
      <c r="Q26" s="7">
        <f t="shared" si="14"/>
        <v>8</v>
      </c>
      <c r="R26" s="10">
        <f t="shared" si="1"/>
        <v>0</v>
      </c>
      <c r="S26" s="10">
        <f t="shared" si="2"/>
        <v>1</v>
      </c>
      <c r="T26" s="10">
        <f t="shared" si="3"/>
        <v>0</v>
      </c>
      <c r="U26" s="10">
        <f t="shared" si="3"/>
        <v>0</v>
      </c>
      <c r="V26" s="10">
        <f t="shared" si="3"/>
        <v>0</v>
      </c>
      <c r="W26" s="10">
        <f t="shared" si="3"/>
        <v>0</v>
      </c>
      <c r="X26" s="10">
        <f t="shared" si="3"/>
        <v>0</v>
      </c>
      <c r="Y26" s="10">
        <f t="shared" si="3"/>
        <v>2</v>
      </c>
      <c r="Z26" s="127">
        <f t="shared" si="4"/>
        <v>3</v>
      </c>
      <c r="AA26" s="7">
        <f t="shared" si="15"/>
        <v>8</v>
      </c>
      <c r="AB26" s="184"/>
      <c r="AC26" s="134" t="s">
        <v>120</v>
      </c>
      <c r="AD26" s="253" t="s">
        <v>122</v>
      </c>
      <c r="AE26" s="254"/>
      <c r="AF26" s="205"/>
      <c r="AG26" s="206"/>
      <c r="AH26" s="206"/>
      <c r="AI26" s="207"/>
      <c r="AJ26" s="12"/>
      <c r="AK26" s="15"/>
      <c r="AL26" s="15"/>
      <c r="AM26" s="85"/>
      <c r="AN26" s="15">
        <v>1</v>
      </c>
      <c r="AO26" s="85"/>
      <c r="AP26" s="116">
        <v>1</v>
      </c>
      <c r="AQ26" s="116"/>
      <c r="AR26" s="85"/>
      <c r="AS26" s="85"/>
      <c r="AT26" s="85">
        <v>1</v>
      </c>
      <c r="AU26" s="5">
        <f t="shared" si="5"/>
        <v>3</v>
      </c>
      <c r="AV26" s="85">
        <v>1</v>
      </c>
      <c r="AW26" s="85">
        <v>9</v>
      </c>
      <c r="AX26" s="6">
        <f t="shared" si="16"/>
        <v>10</v>
      </c>
      <c r="AY26" s="7">
        <f t="shared" si="17"/>
        <v>7</v>
      </c>
      <c r="AZ26" s="10">
        <f t="shared" si="6"/>
        <v>0</v>
      </c>
      <c r="BA26" s="10">
        <f t="shared" si="7"/>
        <v>1</v>
      </c>
      <c r="BB26" s="10">
        <f t="shared" si="8"/>
        <v>0</v>
      </c>
      <c r="BC26" s="10">
        <f t="shared" si="8"/>
        <v>1</v>
      </c>
      <c r="BD26" s="10">
        <f t="shared" si="8"/>
        <v>0</v>
      </c>
      <c r="BE26" s="10">
        <f t="shared" si="8"/>
        <v>0</v>
      </c>
      <c r="BF26" s="10">
        <f t="shared" si="8"/>
        <v>0</v>
      </c>
      <c r="BG26" s="10">
        <f t="shared" si="8"/>
        <v>1</v>
      </c>
      <c r="BH26" s="127">
        <f t="shared" si="9"/>
        <v>3</v>
      </c>
      <c r="BI26" s="7">
        <f t="shared" si="18"/>
        <v>7</v>
      </c>
      <c r="BJ26" s="184"/>
      <c r="BK26" s="84" t="s">
        <v>30</v>
      </c>
      <c r="BL26" s="185"/>
      <c r="BM26" s="186"/>
      <c r="BN26" s="208"/>
      <c r="BO26" s="209"/>
      <c r="BP26" s="209"/>
      <c r="BQ26" s="209"/>
      <c r="BR26" s="12"/>
      <c r="BS26" s="15"/>
      <c r="BT26" s="15"/>
      <c r="BU26" s="86"/>
      <c r="BV26" s="16"/>
      <c r="BW26" s="86"/>
      <c r="BX26" s="116"/>
      <c r="BY26" s="116"/>
      <c r="BZ26" s="85"/>
      <c r="CA26" s="86"/>
      <c r="CB26" s="85"/>
      <c r="CC26" s="5">
        <f t="shared" si="10"/>
        <v>0</v>
      </c>
      <c r="CD26" s="9"/>
      <c r="CE26" s="9">
        <v>9</v>
      </c>
      <c r="CF26" s="6">
        <f t="shared" si="19"/>
        <v>9</v>
      </c>
      <c r="CG26" s="7">
        <f t="shared" si="20"/>
        <v>9</v>
      </c>
      <c r="CH26" s="10"/>
      <c r="CI26" s="10"/>
      <c r="CJ26" s="10"/>
      <c r="CK26" s="10">
        <f t="shared" si="11"/>
        <v>0</v>
      </c>
      <c r="CL26" s="10">
        <f t="shared" si="11"/>
        <v>0</v>
      </c>
      <c r="CM26" s="10">
        <f t="shared" si="11"/>
        <v>0</v>
      </c>
      <c r="CN26" s="10">
        <f t="shared" si="11"/>
        <v>0</v>
      </c>
      <c r="CO26" s="10">
        <f t="shared" si="11"/>
        <v>0</v>
      </c>
      <c r="CP26" s="127">
        <f t="shared" si="12"/>
        <v>0</v>
      </c>
      <c r="CQ26" s="7">
        <f t="shared" si="21"/>
        <v>9</v>
      </c>
      <c r="CR26" s="184"/>
      <c r="CS26" s="110" t="s">
        <v>30</v>
      </c>
      <c r="CT26" s="185" t="s">
        <v>115</v>
      </c>
      <c r="CU26" s="186"/>
      <c r="CV26" s="193"/>
      <c r="CW26" s="193"/>
      <c r="CX26" s="193"/>
      <c r="CY26" s="193"/>
    </row>
    <row r="27" spans="2:103" s="13" customFormat="1" ht="30.75" customHeight="1" x14ac:dyDescent="0.25">
      <c r="B27" s="14" t="s">
        <v>31</v>
      </c>
      <c r="C27" s="15"/>
      <c r="D27" s="15"/>
      <c r="E27" s="15"/>
      <c r="F27" s="15">
        <v>6</v>
      </c>
      <c r="G27" s="9"/>
      <c r="H27" s="9"/>
      <c r="I27" s="9"/>
      <c r="J27" s="9"/>
      <c r="K27" s="9"/>
      <c r="L27" s="85"/>
      <c r="M27" s="5">
        <f t="shared" si="0"/>
        <v>6</v>
      </c>
      <c r="N27" s="15"/>
      <c r="O27" s="9">
        <v>7</v>
      </c>
      <c r="P27" s="6">
        <f t="shared" si="13"/>
        <v>7</v>
      </c>
      <c r="Q27" s="7">
        <f t="shared" si="14"/>
        <v>1</v>
      </c>
      <c r="R27" s="10">
        <f t="shared" si="1"/>
        <v>0</v>
      </c>
      <c r="S27" s="10">
        <f t="shared" si="2"/>
        <v>6</v>
      </c>
      <c r="T27" s="10">
        <f t="shared" si="3"/>
        <v>0</v>
      </c>
      <c r="U27" s="10">
        <f t="shared" si="3"/>
        <v>0</v>
      </c>
      <c r="V27" s="10">
        <f t="shared" si="3"/>
        <v>0</v>
      </c>
      <c r="W27" s="10">
        <f t="shared" si="3"/>
        <v>0</v>
      </c>
      <c r="X27" s="10">
        <f t="shared" si="3"/>
        <v>0</v>
      </c>
      <c r="Y27" s="10">
        <f t="shared" si="3"/>
        <v>0</v>
      </c>
      <c r="Z27" s="127">
        <f t="shared" si="4"/>
        <v>6</v>
      </c>
      <c r="AA27" s="7">
        <f t="shared" si="15"/>
        <v>1</v>
      </c>
      <c r="AB27" s="17" t="s">
        <v>3</v>
      </c>
      <c r="AC27" s="11" t="s">
        <v>32</v>
      </c>
      <c r="AD27" s="185" t="s">
        <v>111</v>
      </c>
      <c r="AE27" s="186"/>
      <c r="AF27" s="195"/>
      <c r="AG27" s="196"/>
      <c r="AH27" s="196"/>
      <c r="AI27" s="197"/>
      <c r="AJ27" s="12"/>
      <c r="AK27" s="15"/>
      <c r="AL27" s="15"/>
      <c r="AM27" s="85"/>
      <c r="AN27" s="15">
        <v>3</v>
      </c>
      <c r="AO27" s="85"/>
      <c r="AP27" s="85"/>
      <c r="AQ27" s="85"/>
      <c r="AR27" s="85"/>
      <c r="AS27" s="85"/>
      <c r="AT27" s="85"/>
      <c r="AU27" s="5">
        <f t="shared" si="5"/>
        <v>3</v>
      </c>
      <c r="AV27" s="16"/>
      <c r="AW27" s="85">
        <v>7</v>
      </c>
      <c r="AX27" s="6">
        <f t="shared" si="16"/>
        <v>7</v>
      </c>
      <c r="AY27" s="7">
        <f t="shared" si="17"/>
        <v>4</v>
      </c>
      <c r="AZ27" s="10">
        <f t="shared" si="6"/>
        <v>0</v>
      </c>
      <c r="BA27" s="10">
        <f t="shared" si="7"/>
        <v>3</v>
      </c>
      <c r="BB27" s="10">
        <f t="shared" si="8"/>
        <v>0</v>
      </c>
      <c r="BC27" s="10">
        <f t="shared" si="8"/>
        <v>0</v>
      </c>
      <c r="BD27" s="10">
        <f t="shared" si="8"/>
        <v>0</v>
      </c>
      <c r="BE27" s="10">
        <f t="shared" si="8"/>
        <v>0</v>
      </c>
      <c r="BF27" s="10">
        <f t="shared" si="8"/>
        <v>0</v>
      </c>
      <c r="BG27" s="10">
        <f t="shared" si="8"/>
        <v>0</v>
      </c>
      <c r="BH27" s="127">
        <f t="shared" si="9"/>
        <v>3</v>
      </c>
      <c r="BI27" s="7">
        <f t="shared" si="18"/>
        <v>4</v>
      </c>
      <c r="BJ27" s="17" t="s">
        <v>3</v>
      </c>
      <c r="BK27" s="11" t="s">
        <v>32</v>
      </c>
      <c r="BL27" s="198" t="s">
        <v>116</v>
      </c>
      <c r="BM27" s="199"/>
      <c r="BN27" s="190"/>
      <c r="BO27" s="191"/>
      <c r="BP27" s="191"/>
      <c r="BQ27" s="192"/>
      <c r="BR27" s="12"/>
      <c r="BS27" s="15"/>
      <c r="BT27" s="15"/>
      <c r="BU27" s="86"/>
      <c r="BV27" s="15">
        <v>6</v>
      </c>
      <c r="BW27" s="86"/>
      <c r="BX27" s="86"/>
      <c r="BY27" s="86"/>
      <c r="BZ27" s="85"/>
      <c r="CA27" s="86"/>
      <c r="CB27" s="85"/>
      <c r="CC27" s="5">
        <f t="shared" si="10"/>
        <v>6</v>
      </c>
      <c r="CD27" s="16"/>
      <c r="CE27" s="9">
        <v>7</v>
      </c>
      <c r="CF27" s="6">
        <f t="shared" si="19"/>
        <v>7</v>
      </c>
      <c r="CG27" s="7">
        <f t="shared" si="20"/>
        <v>1</v>
      </c>
      <c r="CH27" s="10"/>
      <c r="CI27" s="10"/>
      <c r="CJ27" s="10"/>
      <c r="CK27" s="10">
        <f t="shared" si="11"/>
        <v>0</v>
      </c>
      <c r="CL27" s="10">
        <f t="shared" si="11"/>
        <v>0</v>
      </c>
      <c r="CM27" s="10">
        <f t="shared" si="11"/>
        <v>0</v>
      </c>
      <c r="CN27" s="10">
        <f t="shared" si="11"/>
        <v>0</v>
      </c>
      <c r="CO27" s="10">
        <f t="shared" si="11"/>
        <v>0</v>
      </c>
      <c r="CP27" s="127">
        <f t="shared" si="12"/>
        <v>0</v>
      </c>
      <c r="CQ27" s="7">
        <f t="shared" si="21"/>
        <v>7</v>
      </c>
      <c r="CR27" s="17" t="s">
        <v>3</v>
      </c>
      <c r="CS27" s="11" t="s">
        <v>32</v>
      </c>
      <c r="CT27" s="198" t="s">
        <v>112</v>
      </c>
      <c r="CU27" s="199"/>
      <c r="CV27" s="200"/>
      <c r="CW27" s="200"/>
      <c r="CX27" s="200"/>
      <c r="CY27" s="200"/>
    </row>
    <row r="28" spans="2:103" s="13" customFormat="1" ht="30" customHeight="1" x14ac:dyDescent="0.25">
      <c r="B28" s="14" t="s">
        <v>33</v>
      </c>
      <c r="C28" s="15">
        <v>1</v>
      </c>
      <c r="D28" s="15"/>
      <c r="E28" s="15"/>
      <c r="F28" s="9"/>
      <c r="G28" s="9"/>
      <c r="H28" s="9"/>
      <c r="I28" s="9"/>
      <c r="J28" s="9"/>
      <c r="K28" s="9"/>
      <c r="L28" s="85"/>
      <c r="M28" s="5">
        <f t="shared" si="0"/>
        <v>1</v>
      </c>
      <c r="N28" s="9"/>
      <c r="O28" s="9">
        <v>1</v>
      </c>
      <c r="P28" s="6">
        <f t="shared" si="13"/>
        <v>1</v>
      </c>
      <c r="Q28" s="7">
        <f t="shared" si="14"/>
        <v>0</v>
      </c>
      <c r="R28" s="10">
        <f t="shared" si="1"/>
        <v>1</v>
      </c>
      <c r="S28" s="10">
        <f t="shared" si="2"/>
        <v>0</v>
      </c>
      <c r="T28" s="10">
        <f t="shared" si="3"/>
        <v>0</v>
      </c>
      <c r="U28" s="10">
        <f t="shared" si="3"/>
        <v>0</v>
      </c>
      <c r="V28" s="10">
        <f t="shared" si="3"/>
        <v>0</v>
      </c>
      <c r="W28" s="10">
        <f t="shared" si="3"/>
        <v>0</v>
      </c>
      <c r="X28" s="10">
        <f t="shared" si="3"/>
        <v>0</v>
      </c>
      <c r="Y28" s="10">
        <f t="shared" si="3"/>
        <v>0</v>
      </c>
      <c r="Z28" s="127">
        <f t="shared" si="4"/>
        <v>1</v>
      </c>
      <c r="AA28" s="7">
        <f t="shared" si="15"/>
        <v>0</v>
      </c>
      <c r="AB28" s="18" t="s">
        <v>14</v>
      </c>
      <c r="AC28" s="11" t="s">
        <v>34</v>
      </c>
      <c r="AD28" s="185" t="s">
        <v>117</v>
      </c>
      <c r="AE28" s="186"/>
      <c r="AF28" s="211"/>
      <c r="AG28" s="188"/>
      <c r="AH28" s="188"/>
      <c r="AI28" s="189"/>
      <c r="AJ28" s="12"/>
      <c r="AK28" s="15">
        <v>1</v>
      </c>
      <c r="AL28" s="15"/>
      <c r="AM28" s="85"/>
      <c r="AN28" s="85"/>
      <c r="AO28" s="85"/>
      <c r="AP28" s="85"/>
      <c r="AQ28" s="85"/>
      <c r="AR28" s="85"/>
      <c r="AS28" s="85"/>
      <c r="AT28" s="85"/>
      <c r="AU28" s="5">
        <f t="shared" si="5"/>
        <v>1</v>
      </c>
      <c r="AV28" s="85"/>
      <c r="AW28" s="85">
        <v>1</v>
      </c>
      <c r="AX28" s="6">
        <f t="shared" si="16"/>
        <v>1</v>
      </c>
      <c r="AY28" s="7">
        <f t="shared" si="17"/>
        <v>0</v>
      </c>
      <c r="AZ28" s="10">
        <f t="shared" si="6"/>
        <v>1</v>
      </c>
      <c r="BA28" s="10">
        <f t="shared" si="7"/>
        <v>0</v>
      </c>
      <c r="BB28" s="10">
        <f t="shared" si="8"/>
        <v>0</v>
      </c>
      <c r="BC28" s="10">
        <f t="shared" si="8"/>
        <v>0</v>
      </c>
      <c r="BD28" s="10">
        <f t="shared" si="8"/>
        <v>0</v>
      </c>
      <c r="BE28" s="10">
        <f t="shared" si="8"/>
        <v>0</v>
      </c>
      <c r="BF28" s="10">
        <f t="shared" si="8"/>
        <v>0</v>
      </c>
      <c r="BG28" s="10">
        <f t="shared" si="8"/>
        <v>0</v>
      </c>
      <c r="BH28" s="127">
        <f t="shared" si="9"/>
        <v>1</v>
      </c>
      <c r="BI28" s="7">
        <f t="shared" si="18"/>
        <v>0</v>
      </c>
      <c r="BJ28" s="18" t="s">
        <v>14</v>
      </c>
      <c r="BK28" s="11" t="s">
        <v>34</v>
      </c>
      <c r="BL28" s="212"/>
      <c r="BM28" s="213"/>
      <c r="BN28" s="210"/>
      <c r="BO28" s="210"/>
      <c r="BP28" s="210"/>
      <c r="BQ28" s="210"/>
      <c r="BR28" s="12"/>
      <c r="BS28" s="15">
        <v>1</v>
      </c>
      <c r="BT28" s="15"/>
      <c r="BU28" s="86"/>
      <c r="BV28" s="86"/>
      <c r="BW28" s="86"/>
      <c r="BX28" s="86"/>
      <c r="BY28" s="86"/>
      <c r="BZ28" s="85"/>
      <c r="CA28" s="86"/>
      <c r="CB28" s="85"/>
      <c r="CC28" s="5">
        <f t="shared" si="10"/>
        <v>1</v>
      </c>
      <c r="CD28" s="9"/>
      <c r="CE28" s="9">
        <v>2</v>
      </c>
      <c r="CF28" s="6">
        <f t="shared" si="19"/>
        <v>2</v>
      </c>
      <c r="CG28" s="7">
        <f t="shared" si="20"/>
        <v>1</v>
      </c>
      <c r="CH28" s="10"/>
      <c r="CI28" s="10"/>
      <c r="CJ28" s="10"/>
      <c r="CK28" s="10">
        <f t="shared" si="11"/>
        <v>0</v>
      </c>
      <c r="CL28" s="10">
        <f t="shared" si="11"/>
        <v>0</v>
      </c>
      <c r="CM28" s="10">
        <f t="shared" si="11"/>
        <v>0</v>
      </c>
      <c r="CN28" s="10">
        <f t="shared" si="11"/>
        <v>0</v>
      </c>
      <c r="CO28" s="10">
        <f t="shared" si="11"/>
        <v>0</v>
      </c>
      <c r="CP28" s="127">
        <f t="shared" si="12"/>
        <v>0</v>
      </c>
      <c r="CQ28" s="7">
        <f t="shared" si="21"/>
        <v>2</v>
      </c>
      <c r="CR28" s="18" t="s">
        <v>14</v>
      </c>
      <c r="CS28" s="11" t="s">
        <v>34</v>
      </c>
      <c r="CT28" s="214"/>
      <c r="CU28" s="213"/>
      <c r="CV28" s="193"/>
      <c r="CW28" s="193"/>
      <c r="CX28" s="193"/>
      <c r="CY28" s="193"/>
    </row>
    <row r="29" spans="2:103" s="13" customFormat="1" ht="30" customHeight="1" x14ac:dyDescent="0.25">
      <c r="B29" s="14" t="s">
        <v>35</v>
      </c>
      <c r="C29" s="15"/>
      <c r="D29" s="15"/>
      <c r="E29" s="15"/>
      <c r="F29" s="85">
        <v>1</v>
      </c>
      <c r="G29" s="9"/>
      <c r="H29" s="9"/>
      <c r="I29" s="9"/>
      <c r="J29" s="9"/>
      <c r="K29" s="9"/>
      <c r="L29" s="85"/>
      <c r="M29" s="5">
        <f t="shared" si="0"/>
        <v>1</v>
      </c>
      <c r="N29" s="9"/>
      <c r="O29" s="9">
        <v>1</v>
      </c>
      <c r="P29" s="6">
        <f t="shared" si="13"/>
        <v>1</v>
      </c>
      <c r="Q29" s="7">
        <f t="shared" si="14"/>
        <v>0</v>
      </c>
      <c r="R29" s="10">
        <f t="shared" si="1"/>
        <v>0</v>
      </c>
      <c r="S29" s="10">
        <f t="shared" si="2"/>
        <v>1</v>
      </c>
      <c r="T29" s="10">
        <f t="shared" si="3"/>
        <v>0</v>
      </c>
      <c r="U29" s="10">
        <f t="shared" si="3"/>
        <v>0</v>
      </c>
      <c r="V29" s="10">
        <f t="shared" si="3"/>
        <v>0</v>
      </c>
      <c r="W29" s="10">
        <f t="shared" si="3"/>
        <v>0</v>
      </c>
      <c r="X29" s="10">
        <f t="shared" si="3"/>
        <v>0</v>
      </c>
      <c r="Y29" s="10">
        <f t="shared" si="3"/>
        <v>0</v>
      </c>
      <c r="Z29" s="127">
        <f t="shared" si="4"/>
        <v>1</v>
      </c>
      <c r="AA29" s="7">
        <f t="shared" si="15"/>
        <v>0</v>
      </c>
      <c r="AB29" s="126" t="s">
        <v>36</v>
      </c>
      <c r="AC29" s="83" t="s">
        <v>79</v>
      </c>
      <c r="AD29" s="185"/>
      <c r="AE29" s="186"/>
      <c r="AF29" s="211"/>
      <c r="AG29" s="188"/>
      <c r="AH29" s="188"/>
      <c r="AI29" s="189"/>
      <c r="AJ29" s="12"/>
      <c r="AK29" s="15"/>
      <c r="AL29" s="15"/>
      <c r="AM29" s="85"/>
      <c r="AN29" s="85">
        <v>1</v>
      </c>
      <c r="AO29" s="85"/>
      <c r="AP29" s="85"/>
      <c r="AQ29" s="85"/>
      <c r="AR29" s="85"/>
      <c r="AS29" s="85"/>
      <c r="AT29" s="85"/>
      <c r="AU29" s="5">
        <f t="shared" si="5"/>
        <v>1</v>
      </c>
      <c r="AV29" s="85"/>
      <c r="AW29" s="85">
        <v>1</v>
      </c>
      <c r="AX29" s="6">
        <f t="shared" si="16"/>
        <v>1</v>
      </c>
      <c r="AY29" s="7">
        <f t="shared" si="17"/>
        <v>0</v>
      </c>
      <c r="AZ29" s="10">
        <f t="shared" si="6"/>
        <v>0</v>
      </c>
      <c r="BA29" s="10">
        <f t="shared" si="7"/>
        <v>1</v>
      </c>
      <c r="BB29" s="10">
        <f t="shared" si="8"/>
        <v>0</v>
      </c>
      <c r="BC29" s="10">
        <f t="shared" si="8"/>
        <v>0</v>
      </c>
      <c r="BD29" s="10">
        <f t="shared" si="8"/>
        <v>0</v>
      </c>
      <c r="BE29" s="10">
        <f t="shared" si="8"/>
        <v>0</v>
      </c>
      <c r="BF29" s="10">
        <f t="shared" si="8"/>
        <v>0</v>
      </c>
      <c r="BG29" s="10">
        <f t="shared" si="8"/>
        <v>0</v>
      </c>
      <c r="BH29" s="127">
        <f t="shared" si="9"/>
        <v>1</v>
      </c>
      <c r="BI29" s="7">
        <f t="shared" si="18"/>
        <v>0</v>
      </c>
      <c r="BJ29" s="126" t="s">
        <v>15</v>
      </c>
      <c r="BK29" s="83" t="s">
        <v>77</v>
      </c>
      <c r="BL29" s="185"/>
      <c r="BM29" s="186"/>
      <c r="BN29" s="210"/>
      <c r="BO29" s="210"/>
      <c r="BP29" s="210"/>
      <c r="BQ29" s="210"/>
      <c r="BR29" s="12"/>
      <c r="BS29" s="15"/>
      <c r="BT29" s="15"/>
      <c r="BU29" s="86"/>
      <c r="BV29" s="86"/>
      <c r="BW29" s="86"/>
      <c r="BX29" s="86"/>
      <c r="BY29" s="86"/>
      <c r="BZ29" s="85"/>
      <c r="CA29" s="86"/>
      <c r="CB29" s="85"/>
      <c r="CC29" s="5">
        <f t="shared" si="10"/>
        <v>0</v>
      </c>
      <c r="CD29" s="9"/>
      <c r="CE29" s="9"/>
      <c r="CF29" s="6">
        <f t="shared" si="19"/>
        <v>0</v>
      </c>
      <c r="CG29" s="7">
        <f>CF29-CC29</f>
        <v>0</v>
      </c>
      <c r="CH29" s="10">
        <f t="shared" ref="CH29:CH36" si="22">SUM(BS29:BU29)</f>
        <v>0</v>
      </c>
      <c r="CI29" s="10">
        <f t="shared" ref="CI29:CI36" si="23">+BV29</f>
        <v>0</v>
      </c>
      <c r="CJ29" s="10">
        <f t="shared" si="11"/>
        <v>0</v>
      </c>
      <c r="CK29" s="10">
        <f t="shared" si="11"/>
        <v>0</v>
      </c>
      <c r="CL29" s="10">
        <f t="shared" si="11"/>
        <v>0</v>
      </c>
      <c r="CM29" s="10">
        <f t="shared" si="11"/>
        <v>0</v>
      </c>
      <c r="CN29" s="10">
        <f t="shared" si="11"/>
        <v>0</v>
      </c>
      <c r="CO29" s="10">
        <f t="shared" si="11"/>
        <v>0</v>
      </c>
      <c r="CP29" s="127">
        <f t="shared" si="12"/>
        <v>0</v>
      </c>
      <c r="CQ29" s="7">
        <f t="shared" si="21"/>
        <v>0</v>
      </c>
      <c r="CR29" s="126" t="s">
        <v>36</v>
      </c>
      <c r="CS29" s="11" t="s">
        <v>37</v>
      </c>
      <c r="CT29" s="185"/>
      <c r="CU29" s="186"/>
      <c r="CV29" s="193"/>
      <c r="CW29" s="193"/>
      <c r="CX29" s="193"/>
      <c r="CY29" s="193"/>
    </row>
    <row r="30" spans="2:103" s="13" customFormat="1" ht="30" customHeight="1" x14ac:dyDescent="0.25">
      <c r="B30" s="14" t="s">
        <v>38</v>
      </c>
      <c r="C30" s="15"/>
      <c r="D30" s="15"/>
      <c r="E30" s="15"/>
      <c r="F30" s="9"/>
      <c r="G30" s="9"/>
      <c r="H30" s="9"/>
      <c r="I30" s="9"/>
      <c r="J30" s="9"/>
      <c r="K30" s="9"/>
      <c r="L30" s="85"/>
      <c r="M30" s="5">
        <f t="shared" si="0"/>
        <v>0</v>
      </c>
      <c r="N30" s="9"/>
      <c r="O30" s="9"/>
      <c r="P30" s="6">
        <f t="shared" si="13"/>
        <v>0</v>
      </c>
      <c r="Q30" s="7">
        <f t="shared" si="14"/>
        <v>0</v>
      </c>
      <c r="R30" s="10">
        <f t="shared" si="1"/>
        <v>0</v>
      </c>
      <c r="S30" s="10">
        <f t="shared" si="2"/>
        <v>0</v>
      </c>
      <c r="T30" s="10">
        <f t="shared" si="3"/>
        <v>0</v>
      </c>
      <c r="U30" s="10">
        <f t="shared" si="3"/>
        <v>0</v>
      </c>
      <c r="V30" s="10">
        <f t="shared" si="3"/>
        <v>0</v>
      </c>
      <c r="W30" s="10">
        <f t="shared" si="3"/>
        <v>0</v>
      </c>
      <c r="X30" s="10">
        <f t="shared" si="3"/>
        <v>0</v>
      </c>
      <c r="Y30" s="10">
        <f t="shared" si="3"/>
        <v>0</v>
      </c>
      <c r="Z30" s="127">
        <f t="shared" si="4"/>
        <v>0</v>
      </c>
      <c r="AA30" s="7">
        <f t="shared" si="15"/>
        <v>0</v>
      </c>
      <c r="AB30" s="126" t="s">
        <v>17</v>
      </c>
      <c r="AC30" s="11" t="s">
        <v>39</v>
      </c>
      <c r="AD30" s="185" t="s">
        <v>119</v>
      </c>
      <c r="AE30" s="186"/>
      <c r="AF30" s="190"/>
      <c r="AG30" s="191"/>
      <c r="AH30" s="191"/>
      <c r="AI30" s="192"/>
      <c r="AJ30" s="12"/>
      <c r="AK30" s="15"/>
      <c r="AL30" s="15"/>
      <c r="AM30" s="85"/>
      <c r="AN30" s="85"/>
      <c r="AO30" s="85"/>
      <c r="AP30" s="85"/>
      <c r="AQ30" s="85"/>
      <c r="AR30" s="85"/>
      <c r="AS30" s="85"/>
      <c r="AT30" s="85"/>
      <c r="AU30" s="5">
        <f t="shared" si="5"/>
        <v>0</v>
      </c>
      <c r="AV30" s="85"/>
      <c r="AW30" s="85"/>
      <c r="AX30" s="6">
        <f t="shared" si="16"/>
        <v>0</v>
      </c>
      <c r="AY30" s="7">
        <f t="shared" si="17"/>
        <v>0</v>
      </c>
      <c r="AZ30" s="10">
        <f t="shared" si="6"/>
        <v>0</v>
      </c>
      <c r="BA30" s="10">
        <f t="shared" si="7"/>
        <v>0</v>
      </c>
      <c r="BB30" s="10">
        <f t="shared" si="8"/>
        <v>0</v>
      </c>
      <c r="BC30" s="10">
        <f t="shared" si="8"/>
        <v>0</v>
      </c>
      <c r="BD30" s="10">
        <f t="shared" si="8"/>
        <v>0</v>
      </c>
      <c r="BE30" s="10">
        <f t="shared" si="8"/>
        <v>0</v>
      </c>
      <c r="BF30" s="10">
        <f t="shared" si="8"/>
        <v>0</v>
      </c>
      <c r="BG30" s="10">
        <f t="shared" si="8"/>
        <v>0</v>
      </c>
      <c r="BH30" s="127">
        <f t="shared" si="9"/>
        <v>0</v>
      </c>
      <c r="BI30" s="7">
        <f t="shared" si="18"/>
        <v>0</v>
      </c>
      <c r="BJ30" s="126" t="s">
        <v>17</v>
      </c>
      <c r="BK30" s="11" t="s">
        <v>39</v>
      </c>
      <c r="BL30" s="185"/>
      <c r="BM30" s="186"/>
      <c r="BN30" s="190"/>
      <c r="BO30" s="191"/>
      <c r="BP30" s="191"/>
      <c r="BQ30" s="192"/>
      <c r="BR30" s="12"/>
      <c r="BS30" s="15"/>
      <c r="BT30" s="15"/>
      <c r="BU30" s="86"/>
      <c r="BV30" s="86"/>
      <c r="BW30" s="86"/>
      <c r="BX30" s="86"/>
      <c r="BY30" s="86"/>
      <c r="BZ30" s="85"/>
      <c r="CA30" s="86"/>
      <c r="CB30" s="85"/>
      <c r="CC30" s="5">
        <f t="shared" si="10"/>
        <v>0</v>
      </c>
      <c r="CD30" s="9"/>
      <c r="CE30" s="9"/>
      <c r="CF30" s="6">
        <f t="shared" si="19"/>
        <v>0</v>
      </c>
      <c r="CG30" s="7">
        <f t="shared" si="20"/>
        <v>0</v>
      </c>
      <c r="CH30" s="10">
        <f t="shared" si="22"/>
        <v>0</v>
      </c>
      <c r="CI30" s="10">
        <f t="shared" si="23"/>
        <v>0</v>
      </c>
      <c r="CJ30" s="10">
        <f t="shared" si="11"/>
        <v>0</v>
      </c>
      <c r="CK30" s="10">
        <f t="shared" si="11"/>
        <v>0</v>
      </c>
      <c r="CL30" s="10">
        <f t="shared" si="11"/>
        <v>0</v>
      </c>
      <c r="CM30" s="10">
        <f t="shared" si="11"/>
        <v>0</v>
      </c>
      <c r="CN30" s="10">
        <f t="shared" si="11"/>
        <v>0</v>
      </c>
      <c r="CO30" s="10">
        <f t="shared" si="11"/>
        <v>0</v>
      </c>
      <c r="CP30" s="127">
        <f t="shared" si="12"/>
        <v>0</v>
      </c>
      <c r="CQ30" s="7">
        <f t="shared" si="21"/>
        <v>0</v>
      </c>
      <c r="CR30" s="126" t="s">
        <v>17</v>
      </c>
      <c r="CS30" s="11" t="s">
        <v>39</v>
      </c>
      <c r="CT30" s="185"/>
      <c r="CU30" s="213"/>
      <c r="CV30" s="216"/>
      <c r="CW30" s="216"/>
      <c r="CX30" s="216"/>
      <c r="CY30" s="216"/>
    </row>
    <row r="31" spans="2:103" s="13" customFormat="1" ht="30" customHeight="1" x14ac:dyDescent="0.25">
      <c r="B31" s="14" t="s">
        <v>40</v>
      </c>
      <c r="C31" s="15"/>
      <c r="D31" s="15"/>
      <c r="E31" s="15"/>
      <c r="F31" s="9"/>
      <c r="G31" s="9"/>
      <c r="H31" s="9"/>
      <c r="I31" s="9"/>
      <c r="J31" s="9"/>
      <c r="K31" s="9"/>
      <c r="L31" s="85"/>
      <c r="M31" s="5">
        <f t="shared" si="0"/>
        <v>0</v>
      </c>
      <c r="N31" s="9"/>
      <c r="O31" s="9"/>
      <c r="P31" s="6">
        <f t="shared" si="13"/>
        <v>0</v>
      </c>
      <c r="Q31" s="7">
        <f t="shared" si="14"/>
        <v>0</v>
      </c>
      <c r="R31" s="10">
        <f t="shared" si="1"/>
        <v>0</v>
      </c>
      <c r="S31" s="10">
        <f t="shared" si="2"/>
        <v>0</v>
      </c>
      <c r="T31" s="10">
        <f t="shared" si="3"/>
        <v>0</v>
      </c>
      <c r="U31" s="10">
        <f t="shared" si="3"/>
        <v>0</v>
      </c>
      <c r="V31" s="10">
        <f t="shared" si="3"/>
        <v>0</v>
      </c>
      <c r="W31" s="10">
        <f t="shared" si="3"/>
        <v>0</v>
      </c>
      <c r="X31" s="10">
        <f t="shared" si="3"/>
        <v>0</v>
      </c>
      <c r="Y31" s="10">
        <f t="shared" si="3"/>
        <v>0</v>
      </c>
      <c r="Z31" s="127">
        <f t="shared" si="4"/>
        <v>0</v>
      </c>
      <c r="AA31" s="7">
        <f t="shared" si="15"/>
        <v>0</v>
      </c>
      <c r="AB31" s="126" t="s">
        <v>18</v>
      </c>
      <c r="AC31" s="11" t="s">
        <v>41</v>
      </c>
      <c r="AD31" s="215"/>
      <c r="AE31" s="213"/>
      <c r="AF31" s="211"/>
      <c r="AG31" s="188"/>
      <c r="AH31" s="188"/>
      <c r="AI31" s="189"/>
      <c r="AJ31" s="12"/>
      <c r="AK31" s="15"/>
      <c r="AL31" s="15"/>
      <c r="AM31" s="85"/>
      <c r="AN31" s="85"/>
      <c r="AO31" s="85"/>
      <c r="AP31" s="85"/>
      <c r="AQ31" s="85"/>
      <c r="AR31" s="85"/>
      <c r="AS31" s="85"/>
      <c r="AT31" s="85"/>
      <c r="AU31" s="5">
        <f t="shared" si="5"/>
        <v>0</v>
      </c>
      <c r="AV31" s="85"/>
      <c r="AW31" s="85"/>
      <c r="AX31" s="6">
        <f t="shared" si="16"/>
        <v>0</v>
      </c>
      <c r="AY31" s="7">
        <f t="shared" si="17"/>
        <v>0</v>
      </c>
      <c r="AZ31" s="10">
        <f t="shared" si="6"/>
        <v>0</v>
      </c>
      <c r="BA31" s="10">
        <f t="shared" si="7"/>
        <v>0</v>
      </c>
      <c r="BB31" s="10">
        <f t="shared" si="8"/>
        <v>0</v>
      </c>
      <c r="BC31" s="10">
        <f t="shared" si="8"/>
        <v>0</v>
      </c>
      <c r="BD31" s="10">
        <f t="shared" si="8"/>
        <v>0</v>
      </c>
      <c r="BE31" s="10">
        <f t="shared" si="8"/>
        <v>0</v>
      </c>
      <c r="BF31" s="10">
        <f t="shared" si="8"/>
        <v>0</v>
      </c>
      <c r="BG31" s="10">
        <f t="shared" si="8"/>
        <v>0</v>
      </c>
      <c r="BH31" s="127">
        <f t="shared" si="9"/>
        <v>0</v>
      </c>
      <c r="BI31" s="7">
        <f t="shared" si="18"/>
        <v>0</v>
      </c>
      <c r="BJ31" s="126" t="s">
        <v>18</v>
      </c>
      <c r="BK31" s="83" t="s">
        <v>19</v>
      </c>
      <c r="BL31" s="214"/>
      <c r="BM31" s="213"/>
      <c r="BN31" s="210"/>
      <c r="BO31" s="210"/>
      <c r="BP31" s="210"/>
      <c r="BQ31" s="210"/>
      <c r="BR31" s="12"/>
      <c r="BS31" s="15"/>
      <c r="BT31" s="15"/>
      <c r="BU31" s="86"/>
      <c r="BV31" s="86"/>
      <c r="BW31" s="86"/>
      <c r="BX31" s="86"/>
      <c r="BY31" s="86"/>
      <c r="BZ31" s="86"/>
      <c r="CA31" s="86"/>
      <c r="CB31" s="85"/>
      <c r="CC31" s="5">
        <f t="shared" si="10"/>
        <v>0</v>
      </c>
      <c r="CD31" s="9"/>
      <c r="CE31" s="9"/>
      <c r="CF31" s="6">
        <f t="shared" si="19"/>
        <v>0</v>
      </c>
      <c r="CG31" s="7">
        <f t="shared" si="20"/>
        <v>0</v>
      </c>
      <c r="CH31" s="10">
        <f t="shared" si="22"/>
        <v>0</v>
      </c>
      <c r="CI31" s="10">
        <f t="shared" si="23"/>
        <v>0</v>
      </c>
      <c r="CJ31" s="10">
        <f t="shared" si="11"/>
        <v>0</v>
      </c>
      <c r="CK31" s="10">
        <f t="shared" si="11"/>
        <v>0</v>
      </c>
      <c r="CL31" s="10">
        <f t="shared" si="11"/>
        <v>0</v>
      </c>
      <c r="CM31" s="10">
        <f t="shared" si="11"/>
        <v>0</v>
      </c>
      <c r="CN31" s="10">
        <f t="shared" si="11"/>
        <v>0</v>
      </c>
      <c r="CO31" s="10">
        <f t="shared" si="11"/>
        <v>0</v>
      </c>
      <c r="CP31" s="127">
        <f t="shared" si="12"/>
        <v>0</v>
      </c>
      <c r="CQ31" s="7">
        <f t="shared" si="21"/>
        <v>0</v>
      </c>
      <c r="CR31" s="126" t="s">
        <v>18</v>
      </c>
      <c r="CS31" s="11"/>
      <c r="CT31" s="215"/>
      <c r="CU31" s="213"/>
      <c r="CV31" s="193"/>
      <c r="CW31" s="193"/>
      <c r="CX31" s="193"/>
      <c r="CY31" s="193"/>
    </row>
    <row r="32" spans="2:103" s="13" customFormat="1" ht="30" customHeight="1" x14ac:dyDescent="0.25">
      <c r="B32" s="14" t="s">
        <v>42</v>
      </c>
      <c r="C32" s="15"/>
      <c r="D32" s="15"/>
      <c r="E32" s="15"/>
      <c r="F32" s="9"/>
      <c r="G32" s="9"/>
      <c r="H32" s="9"/>
      <c r="I32" s="9"/>
      <c r="J32" s="9"/>
      <c r="K32" s="9"/>
      <c r="L32" s="85"/>
      <c r="M32" s="5">
        <f t="shared" si="0"/>
        <v>0</v>
      </c>
      <c r="N32" s="9"/>
      <c r="O32" s="9"/>
      <c r="P32" s="6">
        <f t="shared" si="13"/>
        <v>0</v>
      </c>
      <c r="Q32" s="7">
        <f t="shared" si="14"/>
        <v>0</v>
      </c>
      <c r="R32" s="10">
        <f t="shared" si="1"/>
        <v>0</v>
      </c>
      <c r="S32" s="10">
        <f t="shared" si="2"/>
        <v>0</v>
      </c>
      <c r="T32" s="10">
        <f t="shared" si="3"/>
        <v>0</v>
      </c>
      <c r="U32" s="10">
        <f t="shared" si="3"/>
        <v>0</v>
      </c>
      <c r="V32" s="10">
        <f t="shared" si="3"/>
        <v>0</v>
      </c>
      <c r="W32" s="10">
        <f t="shared" si="3"/>
        <v>0</v>
      </c>
      <c r="X32" s="10">
        <f t="shared" si="3"/>
        <v>0</v>
      </c>
      <c r="Y32" s="10">
        <f t="shared" si="3"/>
        <v>0</v>
      </c>
      <c r="Z32" s="127">
        <f t="shared" si="4"/>
        <v>0</v>
      </c>
      <c r="AA32" s="7">
        <f t="shared" si="15"/>
        <v>0</v>
      </c>
      <c r="AB32" s="217" t="s">
        <v>43</v>
      </c>
      <c r="AC32" s="11" t="s">
        <v>44</v>
      </c>
      <c r="AD32" s="215"/>
      <c r="AE32" s="213"/>
      <c r="AF32" s="211"/>
      <c r="AG32" s="188"/>
      <c r="AH32" s="188"/>
      <c r="AI32" s="189"/>
      <c r="AJ32" s="12"/>
      <c r="AK32" s="15"/>
      <c r="AL32" s="15"/>
      <c r="AM32" s="85"/>
      <c r="AN32" s="85"/>
      <c r="AO32" s="85"/>
      <c r="AP32" s="85"/>
      <c r="AQ32" s="85"/>
      <c r="AR32" s="85"/>
      <c r="AS32" s="85"/>
      <c r="AT32" s="85"/>
      <c r="AU32" s="5">
        <f t="shared" si="5"/>
        <v>0</v>
      </c>
      <c r="AV32" s="85"/>
      <c r="AW32" s="85"/>
      <c r="AX32" s="6">
        <f t="shared" si="16"/>
        <v>0</v>
      </c>
      <c r="AY32" s="7">
        <f t="shared" si="17"/>
        <v>0</v>
      </c>
      <c r="AZ32" s="10">
        <f t="shared" si="6"/>
        <v>0</v>
      </c>
      <c r="BA32" s="10">
        <f t="shared" si="7"/>
        <v>0</v>
      </c>
      <c r="BB32" s="10">
        <f t="shared" si="8"/>
        <v>0</v>
      </c>
      <c r="BC32" s="10">
        <f t="shared" si="8"/>
        <v>0</v>
      </c>
      <c r="BD32" s="10">
        <f t="shared" si="8"/>
        <v>0</v>
      </c>
      <c r="BE32" s="10">
        <f t="shared" si="8"/>
        <v>0</v>
      </c>
      <c r="BF32" s="10">
        <f t="shared" si="8"/>
        <v>0</v>
      </c>
      <c r="BG32" s="10">
        <f t="shared" si="8"/>
        <v>0</v>
      </c>
      <c r="BH32" s="127">
        <f t="shared" si="9"/>
        <v>0</v>
      </c>
      <c r="BI32" s="7">
        <f t="shared" si="18"/>
        <v>0</v>
      </c>
      <c r="BJ32" s="217" t="s">
        <v>43</v>
      </c>
      <c r="BK32" s="11" t="s">
        <v>44</v>
      </c>
      <c r="BL32" s="215"/>
      <c r="BM32" s="213"/>
      <c r="BN32" s="210"/>
      <c r="BO32" s="210"/>
      <c r="BP32" s="210"/>
      <c r="BQ32" s="210"/>
      <c r="BR32" s="12"/>
      <c r="BS32" s="15"/>
      <c r="BT32" s="15"/>
      <c r="BU32" s="86"/>
      <c r="BV32" s="86"/>
      <c r="BW32" s="86"/>
      <c r="BX32" s="86"/>
      <c r="BY32" s="86"/>
      <c r="BZ32" s="86"/>
      <c r="CA32" s="86"/>
      <c r="CB32" s="85"/>
      <c r="CC32" s="5">
        <f t="shared" si="10"/>
        <v>0</v>
      </c>
      <c r="CD32" s="9"/>
      <c r="CE32" s="9"/>
      <c r="CF32" s="6">
        <f t="shared" si="19"/>
        <v>0</v>
      </c>
      <c r="CG32" s="7">
        <f t="shared" si="20"/>
        <v>0</v>
      </c>
      <c r="CH32" s="10">
        <f t="shared" si="22"/>
        <v>0</v>
      </c>
      <c r="CI32" s="10">
        <f t="shared" si="23"/>
        <v>0</v>
      </c>
      <c r="CJ32" s="10">
        <f t="shared" si="11"/>
        <v>0</v>
      </c>
      <c r="CK32" s="10">
        <f t="shared" si="11"/>
        <v>0</v>
      </c>
      <c r="CL32" s="10">
        <f t="shared" si="11"/>
        <v>0</v>
      </c>
      <c r="CM32" s="10">
        <f t="shared" si="11"/>
        <v>0</v>
      </c>
      <c r="CN32" s="10">
        <f t="shared" si="11"/>
        <v>0</v>
      </c>
      <c r="CO32" s="10">
        <f t="shared" si="11"/>
        <v>0</v>
      </c>
      <c r="CP32" s="127">
        <f t="shared" si="12"/>
        <v>0</v>
      </c>
      <c r="CQ32" s="7">
        <f t="shared" si="21"/>
        <v>0</v>
      </c>
      <c r="CR32" s="217" t="s">
        <v>43</v>
      </c>
      <c r="CS32" s="11" t="s">
        <v>44</v>
      </c>
      <c r="CV32" s="193"/>
      <c r="CW32" s="193"/>
      <c r="CX32" s="193"/>
      <c r="CY32" s="193"/>
    </row>
    <row r="33" spans="2:103" s="13" customFormat="1" ht="30" customHeight="1" x14ac:dyDescent="0.25">
      <c r="B33" s="14" t="s">
        <v>45</v>
      </c>
      <c r="C33" s="15"/>
      <c r="D33" s="15"/>
      <c r="E33" s="15"/>
      <c r="F33" s="9"/>
      <c r="G33" s="9"/>
      <c r="H33" s="9"/>
      <c r="I33" s="9"/>
      <c r="J33" s="9"/>
      <c r="K33" s="9"/>
      <c r="L33" s="85"/>
      <c r="M33" s="5">
        <f t="shared" si="0"/>
        <v>0</v>
      </c>
      <c r="N33" s="9"/>
      <c r="O33" s="9"/>
      <c r="P33" s="6">
        <f t="shared" si="13"/>
        <v>0</v>
      </c>
      <c r="Q33" s="7">
        <f t="shared" si="14"/>
        <v>0</v>
      </c>
      <c r="R33" s="10">
        <f t="shared" si="1"/>
        <v>0</v>
      </c>
      <c r="S33" s="10">
        <f t="shared" si="2"/>
        <v>0</v>
      </c>
      <c r="T33" s="10">
        <f t="shared" si="3"/>
        <v>0</v>
      </c>
      <c r="U33" s="10">
        <f t="shared" si="3"/>
        <v>0</v>
      </c>
      <c r="V33" s="10">
        <f t="shared" si="3"/>
        <v>0</v>
      </c>
      <c r="W33" s="10">
        <f t="shared" si="3"/>
        <v>0</v>
      </c>
      <c r="X33" s="10">
        <f t="shared" si="3"/>
        <v>0</v>
      </c>
      <c r="Y33" s="10">
        <f t="shared" si="3"/>
        <v>0</v>
      </c>
      <c r="Z33" s="127">
        <f t="shared" si="4"/>
        <v>0</v>
      </c>
      <c r="AA33" s="7">
        <f t="shared" si="15"/>
        <v>0</v>
      </c>
      <c r="AB33" s="218"/>
      <c r="AC33" s="11" t="s">
        <v>46</v>
      </c>
      <c r="AD33" s="215"/>
      <c r="AE33" s="213"/>
      <c r="AF33" s="211"/>
      <c r="AG33" s="188"/>
      <c r="AH33" s="188"/>
      <c r="AI33" s="189"/>
      <c r="AJ33" s="12"/>
      <c r="AK33" s="15"/>
      <c r="AL33" s="15"/>
      <c r="AM33" s="85"/>
      <c r="AN33" s="85"/>
      <c r="AO33" s="85"/>
      <c r="AP33" s="85"/>
      <c r="AQ33" s="85"/>
      <c r="AR33" s="85"/>
      <c r="AS33" s="85"/>
      <c r="AT33" s="85"/>
      <c r="AU33" s="5">
        <f t="shared" si="5"/>
        <v>0</v>
      </c>
      <c r="AV33" s="85"/>
      <c r="AW33" s="85"/>
      <c r="AX33" s="6">
        <f t="shared" si="16"/>
        <v>0</v>
      </c>
      <c r="AY33" s="7">
        <f t="shared" si="17"/>
        <v>0</v>
      </c>
      <c r="AZ33" s="10">
        <f t="shared" si="6"/>
        <v>0</v>
      </c>
      <c r="BA33" s="10">
        <f t="shared" si="7"/>
        <v>0</v>
      </c>
      <c r="BB33" s="10">
        <f t="shared" si="8"/>
        <v>0</v>
      </c>
      <c r="BC33" s="10">
        <f t="shared" si="8"/>
        <v>0</v>
      </c>
      <c r="BD33" s="10">
        <f t="shared" si="8"/>
        <v>0</v>
      </c>
      <c r="BE33" s="10">
        <f t="shared" si="8"/>
        <v>0</v>
      </c>
      <c r="BF33" s="10">
        <f t="shared" si="8"/>
        <v>0</v>
      </c>
      <c r="BG33" s="10">
        <f t="shared" si="8"/>
        <v>0</v>
      </c>
      <c r="BH33" s="127">
        <f t="shared" si="9"/>
        <v>0</v>
      </c>
      <c r="BI33" s="7">
        <f t="shared" si="18"/>
        <v>0</v>
      </c>
      <c r="BJ33" s="218"/>
      <c r="BK33" s="11" t="s">
        <v>46</v>
      </c>
      <c r="BL33" s="215"/>
      <c r="BM33" s="213"/>
      <c r="BN33" s="210"/>
      <c r="BO33" s="210"/>
      <c r="BP33" s="210"/>
      <c r="BQ33" s="210"/>
      <c r="BR33" s="12"/>
      <c r="BS33" s="15"/>
      <c r="BT33" s="15"/>
      <c r="BU33" s="86"/>
      <c r="BV33" s="86"/>
      <c r="BW33" s="86"/>
      <c r="BX33" s="86"/>
      <c r="BY33" s="86"/>
      <c r="BZ33" s="86"/>
      <c r="CA33" s="86"/>
      <c r="CB33" s="85"/>
      <c r="CC33" s="5">
        <f t="shared" si="10"/>
        <v>0</v>
      </c>
      <c r="CD33" s="9"/>
      <c r="CE33" s="9"/>
      <c r="CF33" s="6">
        <f t="shared" si="19"/>
        <v>0</v>
      </c>
      <c r="CG33" s="7">
        <f t="shared" si="20"/>
        <v>0</v>
      </c>
      <c r="CH33" s="10">
        <f t="shared" si="22"/>
        <v>0</v>
      </c>
      <c r="CI33" s="10">
        <f t="shared" si="23"/>
        <v>0</v>
      </c>
      <c r="CJ33" s="10">
        <f t="shared" si="11"/>
        <v>0</v>
      </c>
      <c r="CK33" s="10">
        <f t="shared" si="11"/>
        <v>0</v>
      </c>
      <c r="CL33" s="10">
        <f t="shared" si="11"/>
        <v>0</v>
      </c>
      <c r="CM33" s="10">
        <f t="shared" si="11"/>
        <v>0</v>
      </c>
      <c r="CN33" s="10">
        <f t="shared" si="11"/>
        <v>0</v>
      </c>
      <c r="CO33" s="10">
        <f t="shared" si="11"/>
        <v>0</v>
      </c>
      <c r="CP33" s="127">
        <f t="shared" si="12"/>
        <v>0</v>
      </c>
      <c r="CQ33" s="7">
        <f t="shared" si="21"/>
        <v>0</v>
      </c>
      <c r="CR33" s="218"/>
      <c r="CS33" s="11" t="s">
        <v>46</v>
      </c>
      <c r="CT33" s="215"/>
      <c r="CU33" s="213"/>
      <c r="CV33" s="193"/>
      <c r="CW33" s="193"/>
      <c r="CX33" s="193"/>
      <c r="CY33" s="193"/>
    </row>
    <row r="34" spans="2:103" s="22" customFormat="1" ht="30" customHeight="1" x14ac:dyDescent="0.25">
      <c r="B34" s="14" t="s">
        <v>47</v>
      </c>
      <c r="C34" s="111"/>
      <c r="D34" s="111"/>
      <c r="E34" s="111"/>
      <c r="F34" s="19"/>
      <c r="G34" s="19"/>
      <c r="H34" s="19"/>
      <c r="I34" s="19"/>
      <c r="J34" s="19"/>
      <c r="K34" s="19"/>
      <c r="L34" s="87"/>
      <c r="M34" s="5">
        <f t="shared" si="0"/>
        <v>0</v>
      </c>
      <c r="N34" s="19"/>
      <c r="O34" s="19"/>
      <c r="P34" s="6">
        <f t="shared" si="13"/>
        <v>0</v>
      </c>
      <c r="Q34" s="7">
        <f t="shared" si="14"/>
        <v>0</v>
      </c>
      <c r="R34" s="10">
        <f t="shared" si="1"/>
        <v>0</v>
      </c>
      <c r="S34" s="10">
        <f t="shared" si="2"/>
        <v>0</v>
      </c>
      <c r="T34" s="10">
        <f t="shared" si="3"/>
        <v>0</v>
      </c>
      <c r="U34" s="10">
        <f t="shared" si="3"/>
        <v>0</v>
      </c>
      <c r="V34" s="10">
        <f t="shared" si="3"/>
        <v>0</v>
      </c>
      <c r="W34" s="10">
        <f t="shared" si="3"/>
        <v>0</v>
      </c>
      <c r="X34" s="10">
        <f t="shared" si="3"/>
        <v>0</v>
      </c>
      <c r="Y34" s="10">
        <f t="shared" si="3"/>
        <v>0</v>
      </c>
      <c r="Z34" s="127">
        <f t="shared" si="4"/>
        <v>0</v>
      </c>
      <c r="AA34" s="7">
        <f t="shared" si="15"/>
        <v>0</v>
      </c>
      <c r="AB34" s="219"/>
      <c r="AC34" s="20" t="s">
        <v>48</v>
      </c>
      <c r="AD34" s="215"/>
      <c r="AE34" s="213"/>
      <c r="AF34" s="211"/>
      <c r="AG34" s="188"/>
      <c r="AH34" s="188"/>
      <c r="AI34" s="189"/>
      <c r="AJ34" s="21"/>
      <c r="AK34" s="111"/>
      <c r="AL34" s="111"/>
      <c r="AM34" s="87"/>
      <c r="AN34" s="87"/>
      <c r="AO34" s="87"/>
      <c r="AP34" s="87"/>
      <c r="AQ34" s="87"/>
      <c r="AR34" s="87"/>
      <c r="AS34" s="87"/>
      <c r="AT34" s="87"/>
      <c r="AU34" s="5">
        <f t="shared" si="5"/>
        <v>0</v>
      </c>
      <c r="AV34" s="87"/>
      <c r="AW34" s="87"/>
      <c r="AX34" s="6">
        <f t="shared" si="16"/>
        <v>0</v>
      </c>
      <c r="AY34" s="7">
        <f t="shared" si="17"/>
        <v>0</v>
      </c>
      <c r="AZ34" s="10">
        <f t="shared" si="6"/>
        <v>0</v>
      </c>
      <c r="BA34" s="10">
        <f t="shared" si="7"/>
        <v>0</v>
      </c>
      <c r="BB34" s="10">
        <f t="shared" si="8"/>
        <v>0</v>
      </c>
      <c r="BC34" s="10">
        <f t="shared" si="8"/>
        <v>0</v>
      </c>
      <c r="BD34" s="10">
        <f t="shared" si="8"/>
        <v>0</v>
      </c>
      <c r="BE34" s="10">
        <f t="shared" si="8"/>
        <v>0</v>
      </c>
      <c r="BF34" s="10">
        <f t="shared" si="8"/>
        <v>0</v>
      </c>
      <c r="BG34" s="10">
        <f t="shared" si="8"/>
        <v>0</v>
      </c>
      <c r="BH34" s="127">
        <f t="shared" si="9"/>
        <v>0</v>
      </c>
      <c r="BI34" s="7">
        <f t="shared" si="18"/>
        <v>0</v>
      </c>
      <c r="BJ34" s="219"/>
      <c r="BK34" s="20" t="s">
        <v>48</v>
      </c>
      <c r="BL34" s="220"/>
      <c r="BM34" s="213"/>
      <c r="BN34" s="221"/>
      <c r="BO34" s="210"/>
      <c r="BP34" s="210"/>
      <c r="BQ34" s="210"/>
      <c r="BR34" s="21"/>
      <c r="BS34" s="111"/>
      <c r="BT34" s="111"/>
      <c r="BU34" s="102"/>
      <c r="BV34" s="102"/>
      <c r="BW34" s="102"/>
      <c r="BX34" s="102"/>
      <c r="BY34" s="102"/>
      <c r="BZ34" s="102"/>
      <c r="CA34" s="102"/>
      <c r="CB34" s="87"/>
      <c r="CC34" s="5">
        <f t="shared" si="10"/>
        <v>0</v>
      </c>
      <c r="CD34" s="19"/>
      <c r="CE34" s="19"/>
      <c r="CF34" s="6">
        <f t="shared" si="19"/>
        <v>0</v>
      </c>
      <c r="CG34" s="7">
        <f t="shared" si="20"/>
        <v>0</v>
      </c>
      <c r="CH34" s="10">
        <f t="shared" si="22"/>
        <v>0</v>
      </c>
      <c r="CI34" s="10">
        <f t="shared" si="23"/>
        <v>0</v>
      </c>
      <c r="CJ34" s="10">
        <f t="shared" si="11"/>
        <v>0</v>
      </c>
      <c r="CK34" s="10">
        <f t="shared" si="11"/>
        <v>0</v>
      </c>
      <c r="CL34" s="10">
        <f t="shared" si="11"/>
        <v>0</v>
      </c>
      <c r="CM34" s="10">
        <f t="shared" si="11"/>
        <v>0</v>
      </c>
      <c r="CN34" s="10">
        <f t="shared" si="11"/>
        <v>0</v>
      </c>
      <c r="CO34" s="10">
        <f t="shared" si="11"/>
        <v>0</v>
      </c>
      <c r="CP34" s="127">
        <f t="shared" si="12"/>
        <v>0</v>
      </c>
      <c r="CQ34" s="7">
        <f t="shared" si="21"/>
        <v>0</v>
      </c>
      <c r="CR34" s="219"/>
      <c r="CS34" s="20" t="s">
        <v>48</v>
      </c>
      <c r="CT34" s="215"/>
      <c r="CU34" s="213"/>
      <c r="CV34" s="193"/>
      <c r="CW34" s="193"/>
      <c r="CX34" s="193"/>
      <c r="CY34" s="193"/>
    </row>
    <row r="35" spans="2:103" s="13" customFormat="1" ht="30" customHeight="1" x14ac:dyDescent="0.25">
      <c r="B35" s="14" t="s">
        <v>49</v>
      </c>
      <c r="C35" s="15"/>
      <c r="D35" s="15"/>
      <c r="E35" s="15"/>
      <c r="F35" s="9"/>
      <c r="G35" s="9"/>
      <c r="H35" s="9"/>
      <c r="I35" s="9"/>
      <c r="J35" s="9"/>
      <c r="K35" s="9"/>
      <c r="L35" s="85"/>
      <c r="M35" s="5">
        <f t="shared" si="0"/>
        <v>0</v>
      </c>
      <c r="N35" s="9"/>
      <c r="O35" s="9"/>
      <c r="P35" s="6">
        <f t="shared" si="13"/>
        <v>0</v>
      </c>
      <c r="Q35" s="7">
        <f t="shared" si="14"/>
        <v>0</v>
      </c>
      <c r="R35" s="10">
        <f t="shared" si="1"/>
        <v>0</v>
      </c>
      <c r="S35" s="10">
        <f t="shared" si="2"/>
        <v>0</v>
      </c>
      <c r="T35" s="10">
        <f t="shared" si="3"/>
        <v>0</v>
      </c>
      <c r="U35" s="10">
        <f t="shared" si="3"/>
        <v>0</v>
      </c>
      <c r="V35" s="10">
        <f t="shared" si="3"/>
        <v>0</v>
      </c>
      <c r="W35" s="10">
        <f t="shared" si="3"/>
        <v>0</v>
      </c>
      <c r="X35" s="10">
        <f t="shared" si="3"/>
        <v>0</v>
      </c>
      <c r="Y35" s="10">
        <f t="shared" si="3"/>
        <v>0</v>
      </c>
      <c r="Z35" s="127">
        <f t="shared" si="4"/>
        <v>0</v>
      </c>
      <c r="AA35" s="7">
        <f t="shared" si="15"/>
        <v>0</v>
      </c>
      <c r="AB35" s="225" t="s">
        <v>19</v>
      </c>
      <c r="AC35" s="11" t="s">
        <v>50</v>
      </c>
      <c r="AD35" s="185">
        <v>40</v>
      </c>
      <c r="AE35" s="186"/>
      <c r="AF35" s="226"/>
      <c r="AG35" s="188"/>
      <c r="AH35" s="188"/>
      <c r="AI35" s="189"/>
      <c r="AJ35" s="12"/>
      <c r="AK35" s="85"/>
      <c r="AL35" s="15"/>
      <c r="AM35" s="85"/>
      <c r="AN35" s="85"/>
      <c r="AO35" s="85"/>
      <c r="AP35" s="85"/>
      <c r="AQ35" s="85"/>
      <c r="AR35" s="85"/>
      <c r="AS35" s="85"/>
      <c r="AT35" s="85"/>
      <c r="AU35" s="5">
        <f t="shared" si="5"/>
        <v>0</v>
      </c>
      <c r="AV35" s="85"/>
      <c r="AW35" s="85"/>
      <c r="AX35" s="6">
        <f t="shared" si="16"/>
        <v>0</v>
      </c>
      <c r="AY35" s="7">
        <f t="shared" si="17"/>
        <v>0</v>
      </c>
      <c r="AZ35" s="10">
        <f t="shared" si="6"/>
        <v>0</v>
      </c>
      <c r="BA35" s="10">
        <f t="shared" si="7"/>
        <v>0</v>
      </c>
      <c r="BB35" s="10">
        <f t="shared" si="8"/>
        <v>0</v>
      </c>
      <c r="BC35" s="10">
        <f t="shared" si="8"/>
        <v>0</v>
      </c>
      <c r="BD35" s="10">
        <f t="shared" si="8"/>
        <v>0</v>
      </c>
      <c r="BE35" s="10">
        <f t="shared" si="8"/>
        <v>0</v>
      </c>
      <c r="BF35" s="10">
        <f t="shared" si="8"/>
        <v>0</v>
      </c>
      <c r="BG35" s="10">
        <f t="shared" si="8"/>
        <v>0</v>
      </c>
      <c r="BH35" s="127">
        <f t="shared" si="9"/>
        <v>0</v>
      </c>
      <c r="BI35" s="7">
        <f t="shared" si="18"/>
        <v>0</v>
      </c>
      <c r="BJ35" s="225" t="s">
        <v>19</v>
      </c>
      <c r="BK35" s="11" t="s">
        <v>50</v>
      </c>
      <c r="BL35" s="185">
        <v>22</v>
      </c>
      <c r="BM35" s="186"/>
      <c r="BN35" s="227"/>
      <c r="BO35" s="227"/>
      <c r="BP35" s="227"/>
      <c r="BQ35" s="227"/>
      <c r="BR35" s="12"/>
      <c r="BS35" s="15"/>
      <c r="BT35" s="15"/>
      <c r="BU35" s="86"/>
      <c r="BV35" s="86"/>
      <c r="BW35" s="86"/>
      <c r="BX35" s="86"/>
      <c r="BY35" s="86"/>
      <c r="BZ35" s="86"/>
      <c r="CA35" s="86"/>
      <c r="CB35" s="85"/>
      <c r="CC35" s="5">
        <f t="shared" si="10"/>
        <v>0</v>
      </c>
      <c r="CD35" s="9"/>
      <c r="CE35" s="9"/>
      <c r="CF35" s="6">
        <f t="shared" si="19"/>
        <v>0</v>
      </c>
      <c r="CG35" s="7">
        <f t="shared" si="20"/>
        <v>0</v>
      </c>
      <c r="CH35" s="10">
        <f t="shared" si="22"/>
        <v>0</v>
      </c>
      <c r="CI35" s="10">
        <f t="shared" si="23"/>
        <v>0</v>
      </c>
      <c r="CJ35" s="10">
        <f t="shared" si="11"/>
        <v>0</v>
      </c>
      <c r="CK35" s="10">
        <f t="shared" si="11"/>
        <v>0</v>
      </c>
      <c r="CL35" s="10">
        <f t="shared" si="11"/>
        <v>0</v>
      </c>
      <c r="CM35" s="10">
        <f t="shared" si="11"/>
        <v>0</v>
      </c>
      <c r="CN35" s="10">
        <f t="shared" si="11"/>
        <v>0</v>
      </c>
      <c r="CO35" s="10">
        <f t="shared" si="11"/>
        <v>0</v>
      </c>
      <c r="CP35" s="127">
        <f t="shared" si="12"/>
        <v>0</v>
      </c>
      <c r="CQ35" s="7">
        <f t="shared" si="21"/>
        <v>0</v>
      </c>
      <c r="CR35" s="225" t="s">
        <v>19</v>
      </c>
      <c r="CS35" s="11" t="s">
        <v>50</v>
      </c>
      <c r="CT35" s="220"/>
      <c r="CU35" s="213"/>
      <c r="CV35" s="193"/>
      <c r="CW35" s="193"/>
      <c r="CX35" s="193"/>
      <c r="CY35" s="193"/>
    </row>
    <row r="36" spans="2:103" s="13" customFormat="1" ht="30" customHeight="1" thickBot="1" x14ac:dyDescent="0.3">
      <c r="B36" s="14"/>
      <c r="C36" s="23"/>
      <c r="D36" s="23"/>
      <c r="E36" s="23"/>
      <c r="F36" s="23"/>
      <c r="G36" s="23"/>
      <c r="H36" s="23"/>
      <c r="I36" s="23"/>
      <c r="J36" s="23"/>
      <c r="K36" s="23"/>
      <c r="L36" s="88"/>
      <c r="M36" s="5">
        <f t="shared" si="0"/>
        <v>0</v>
      </c>
      <c r="N36" s="23"/>
      <c r="O36" s="23"/>
      <c r="P36" s="6">
        <f t="shared" si="13"/>
        <v>0</v>
      </c>
      <c r="Q36" s="7">
        <f t="shared" si="14"/>
        <v>0</v>
      </c>
      <c r="R36" s="10">
        <f t="shared" si="1"/>
        <v>0</v>
      </c>
      <c r="S36" s="10">
        <f t="shared" si="2"/>
        <v>0</v>
      </c>
      <c r="T36" s="10">
        <f t="shared" si="3"/>
        <v>0</v>
      </c>
      <c r="U36" s="10">
        <f t="shared" si="3"/>
        <v>0</v>
      </c>
      <c r="V36" s="10">
        <f t="shared" si="3"/>
        <v>0</v>
      </c>
      <c r="W36" s="10">
        <f t="shared" si="3"/>
        <v>0</v>
      </c>
      <c r="X36" s="10">
        <f t="shared" si="3"/>
        <v>0</v>
      </c>
      <c r="Y36" s="10">
        <f t="shared" si="3"/>
        <v>0</v>
      </c>
      <c r="Z36" s="127">
        <f t="shared" si="4"/>
        <v>0</v>
      </c>
      <c r="AA36" s="7">
        <f t="shared" si="15"/>
        <v>0</v>
      </c>
      <c r="AB36" s="217"/>
      <c r="AC36" s="24" t="s">
        <v>51</v>
      </c>
      <c r="AD36" s="240">
        <v>2</v>
      </c>
      <c r="AE36" s="241"/>
      <c r="AF36" s="242"/>
      <c r="AG36" s="243"/>
      <c r="AH36" s="243"/>
      <c r="AI36" s="244"/>
      <c r="AJ36" s="12"/>
      <c r="AK36" s="88"/>
      <c r="AL36" s="136"/>
      <c r="AM36" s="88"/>
      <c r="AN36" s="88"/>
      <c r="AO36" s="88"/>
      <c r="AP36" s="88"/>
      <c r="AQ36" s="88"/>
      <c r="AR36" s="88"/>
      <c r="AS36" s="88"/>
      <c r="AT36" s="88"/>
      <c r="AU36" s="25">
        <f t="shared" si="5"/>
        <v>0</v>
      </c>
      <c r="AV36" s="88"/>
      <c r="AW36" s="88"/>
      <c r="AX36" s="6">
        <f t="shared" si="16"/>
        <v>0</v>
      </c>
      <c r="AY36" s="7">
        <f t="shared" si="17"/>
        <v>0</v>
      </c>
      <c r="AZ36" s="10">
        <f t="shared" si="6"/>
        <v>0</v>
      </c>
      <c r="BA36" s="10">
        <f t="shared" si="7"/>
        <v>0</v>
      </c>
      <c r="BB36" s="10">
        <f t="shared" si="8"/>
        <v>0</v>
      </c>
      <c r="BC36" s="10">
        <f t="shared" si="8"/>
        <v>0</v>
      </c>
      <c r="BD36" s="10">
        <f t="shared" si="8"/>
        <v>0</v>
      </c>
      <c r="BE36" s="10">
        <f t="shared" si="8"/>
        <v>0</v>
      </c>
      <c r="BF36" s="10">
        <f t="shared" si="8"/>
        <v>0</v>
      </c>
      <c r="BG36" s="10">
        <f t="shared" si="8"/>
        <v>0</v>
      </c>
      <c r="BH36" s="26">
        <f t="shared" si="9"/>
        <v>0</v>
      </c>
      <c r="BI36" s="7">
        <f t="shared" si="18"/>
        <v>0</v>
      </c>
      <c r="BJ36" s="217"/>
      <c r="BK36" s="24" t="s">
        <v>51</v>
      </c>
      <c r="BL36" s="215"/>
      <c r="BM36" s="213"/>
      <c r="BN36" s="210"/>
      <c r="BO36" s="210"/>
      <c r="BP36" s="210"/>
      <c r="BQ36" s="210"/>
      <c r="BR36" s="12"/>
      <c r="BS36" s="103"/>
      <c r="BT36" s="103"/>
      <c r="BU36" s="103"/>
      <c r="BV36" s="103"/>
      <c r="BW36" s="103"/>
      <c r="BX36" s="103"/>
      <c r="BY36" s="103"/>
      <c r="BZ36" s="103"/>
      <c r="CA36" s="103"/>
      <c r="CB36" s="88"/>
      <c r="CC36" s="25">
        <f t="shared" si="10"/>
        <v>0</v>
      </c>
      <c r="CD36" s="23"/>
      <c r="CE36" s="23"/>
      <c r="CF36" s="6">
        <f t="shared" si="19"/>
        <v>0</v>
      </c>
      <c r="CG36" s="7">
        <f t="shared" si="20"/>
        <v>0</v>
      </c>
      <c r="CH36" s="10">
        <f t="shared" si="22"/>
        <v>0</v>
      </c>
      <c r="CI36" s="10">
        <f t="shared" si="23"/>
        <v>0</v>
      </c>
      <c r="CJ36" s="10">
        <f t="shared" si="11"/>
        <v>0</v>
      </c>
      <c r="CK36" s="10">
        <f t="shared" si="11"/>
        <v>0</v>
      </c>
      <c r="CL36" s="10">
        <f t="shared" si="11"/>
        <v>0</v>
      </c>
      <c r="CM36" s="10">
        <f t="shared" si="11"/>
        <v>0</v>
      </c>
      <c r="CN36" s="10">
        <f t="shared" si="11"/>
        <v>0</v>
      </c>
      <c r="CO36" s="10">
        <f t="shared" si="11"/>
        <v>0</v>
      </c>
      <c r="CP36" s="26">
        <f t="shared" si="12"/>
        <v>0</v>
      </c>
      <c r="CQ36" s="7">
        <f t="shared" si="21"/>
        <v>0</v>
      </c>
      <c r="CR36" s="217"/>
      <c r="CS36" s="24" t="s">
        <v>51</v>
      </c>
      <c r="CT36" s="215"/>
      <c r="CU36" s="213"/>
      <c r="CV36" s="193"/>
      <c r="CW36" s="193"/>
      <c r="CX36" s="193"/>
      <c r="CY36" s="193"/>
    </row>
    <row r="37" spans="2:103" s="13" customFormat="1" ht="18.75" customHeight="1" thickBot="1" x14ac:dyDescent="0.3">
      <c r="B37" s="232" t="s">
        <v>52</v>
      </c>
      <c r="C37" s="234" t="s">
        <v>6</v>
      </c>
      <c r="D37" s="235"/>
      <c r="E37" s="235"/>
      <c r="F37" s="235"/>
      <c r="G37" s="235"/>
      <c r="H37" s="235"/>
      <c r="I37" s="235"/>
      <c r="J37" s="235"/>
      <c r="K37" s="235"/>
      <c r="L37" s="235"/>
      <c r="M37" s="236"/>
      <c r="N37" s="222" t="s">
        <v>53</v>
      </c>
      <c r="O37" s="223"/>
      <c r="P37" s="223"/>
      <c r="Q37" s="223"/>
      <c r="R37" s="224"/>
      <c r="S37" s="222" t="s">
        <v>54</v>
      </c>
      <c r="T37" s="223"/>
      <c r="U37" s="223"/>
      <c r="V37" s="223"/>
      <c r="W37" s="237"/>
      <c r="X37" s="228" t="s">
        <v>7</v>
      </c>
      <c r="Y37" s="230" t="s">
        <v>55</v>
      </c>
      <c r="Z37" s="248" t="s">
        <v>9</v>
      </c>
      <c r="AA37" s="249"/>
      <c r="AB37" s="249"/>
      <c r="AC37" s="249"/>
      <c r="AD37" s="249"/>
      <c r="AE37" s="249"/>
      <c r="AF37" s="249"/>
      <c r="AG37" s="249"/>
      <c r="AH37" s="249"/>
      <c r="AI37" s="252"/>
      <c r="AJ37" s="27"/>
      <c r="AK37" s="234" t="s">
        <v>6</v>
      </c>
      <c r="AL37" s="235"/>
      <c r="AM37" s="235"/>
      <c r="AN37" s="235"/>
      <c r="AO37" s="235"/>
      <c r="AP37" s="235"/>
      <c r="AQ37" s="235"/>
      <c r="AR37" s="235"/>
      <c r="AS37" s="235"/>
      <c r="AT37" s="235"/>
      <c r="AU37" s="236"/>
      <c r="AV37" s="222" t="s">
        <v>53</v>
      </c>
      <c r="AW37" s="223"/>
      <c r="AX37" s="223"/>
      <c r="AY37" s="223"/>
      <c r="AZ37" s="224"/>
      <c r="BA37" s="222" t="s">
        <v>54</v>
      </c>
      <c r="BB37" s="223"/>
      <c r="BC37" s="223"/>
      <c r="BD37" s="223"/>
      <c r="BE37" s="224"/>
      <c r="BF37" s="228" t="s">
        <v>7</v>
      </c>
      <c r="BG37" s="230" t="s">
        <v>55</v>
      </c>
      <c r="BH37" s="248" t="s">
        <v>56</v>
      </c>
      <c r="BI37" s="249"/>
      <c r="BJ37" s="249"/>
      <c r="BK37" s="249"/>
      <c r="BL37" s="249"/>
      <c r="BM37" s="249"/>
      <c r="BN37" s="250"/>
      <c r="BO37" s="250"/>
      <c r="BP37" s="250"/>
      <c r="BQ37" s="251"/>
      <c r="BS37" s="234" t="s">
        <v>6</v>
      </c>
      <c r="BT37" s="235"/>
      <c r="BU37" s="235"/>
      <c r="BV37" s="235"/>
      <c r="BW37" s="235"/>
      <c r="BX37" s="235"/>
      <c r="BY37" s="235"/>
      <c r="BZ37" s="235"/>
      <c r="CA37" s="235"/>
      <c r="CB37" s="235"/>
      <c r="CC37" s="236"/>
      <c r="CD37" s="222" t="s">
        <v>53</v>
      </c>
      <c r="CE37" s="223"/>
      <c r="CF37" s="223"/>
      <c r="CG37" s="223"/>
      <c r="CH37" s="224"/>
      <c r="CI37" s="222" t="s">
        <v>54</v>
      </c>
      <c r="CJ37" s="223"/>
      <c r="CK37" s="223"/>
      <c r="CL37" s="223"/>
      <c r="CM37" s="224"/>
      <c r="CN37" s="228" t="s">
        <v>7</v>
      </c>
      <c r="CO37" s="230" t="s">
        <v>55</v>
      </c>
      <c r="CP37" s="245" t="s">
        <v>56</v>
      </c>
      <c r="CQ37" s="246"/>
      <c r="CR37" s="246"/>
      <c r="CS37" s="246"/>
      <c r="CT37" s="246"/>
      <c r="CU37" s="246"/>
      <c r="CV37" s="182"/>
      <c r="CW37" s="182"/>
      <c r="CX37" s="182"/>
      <c r="CY37" s="247"/>
    </row>
    <row r="38" spans="2:103" s="13" customFormat="1" ht="40.5" customHeight="1" thickBot="1" x14ac:dyDescent="0.3">
      <c r="B38" s="233"/>
      <c r="C38" s="5" t="s">
        <v>73</v>
      </c>
      <c r="D38" s="57" t="s">
        <v>74</v>
      </c>
      <c r="E38" s="57" t="s">
        <v>75</v>
      </c>
      <c r="F38" s="28" t="s">
        <v>13</v>
      </c>
      <c r="G38" s="28" t="s">
        <v>14</v>
      </c>
      <c r="H38" s="28" t="s">
        <v>15</v>
      </c>
      <c r="I38" s="28" t="s">
        <v>16</v>
      </c>
      <c r="J38" s="28" t="s">
        <v>17</v>
      </c>
      <c r="K38" s="28" t="s">
        <v>18</v>
      </c>
      <c r="L38" s="28" t="s">
        <v>19</v>
      </c>
      <c r="M38" s="29" t="s">
        <v>20</v>
      </c>
      <c r="N38" s="58" t="s">
        <v>21</v>
      </c>
      <c r="O38" s="59" t="s">
        <v>22</v>
      </c>
      <c r="P38" s="59" t="s">
        <v>57</v>
      </c>
      <c r="Q38" s="42" t="s">
        <v>58</v>
      </c>
      <c r="R38" s="42" t="s">
        <v>59</v>
      </c>
      <c r="S38" s="33" t="s">
        <v>21</v>
      </c>
      <c r="T38" s="34" t="s">
        <v>22</v>
      </c>
      <c r="U38" s="34" t="s">
        <v>57</v>
      </c>
      <c r="V38" s="35" t="s">
        <v>58</v>
      </c>
      <c r="W38" s="41" t="s">
        <v>59</v>
      </c>
      <c r="X38" s="238"/>
      <c r="Y38" s="239"/>
      <c r="Z38" s="36" t="s">
        <v>60</v>
      </c>
      <c r="AA38" s="37" t="s">
        <v>3</v>
      </c>
      <c r="AB38" s="37" t="s">
        <v>14</v>
      </c>
      <c r="AC38" s="37" t="s">
        <v>15</v>
      </c>
      <c r="AD38" s="37" t="s">
        <v>24</v>
      </c>
      <c r="AE38" s="37" t="s">
        <v>17</v>
      </c>
      <c r="AF38" s="37" t="s">
        <v>18</v>
      </c>
      <c r="AG38" s="37" t="s">
        <v>19</v>
      </c>
      <c r="AH38" s="38" t="s">
        <v>20</v>
      </c>
      <c r="AI38" s="39" t="s">
        <v>8</v>
      </c>
      <c r="AJ38" s="40"/>
      <c r="AK38" s="5" t="s">
        <v>73</v>
      </c>
      <c r="AL38" s="5" t="s">
        <v>74</v>
      </c>
      <c r="AM38" s="5" t="s">
        <v>75</v>
      </c>
      <c r="AN38" s="28" t="s">
        <v>13</v>
      </c>
      <c r="AO38" s="28" t="s">
        <v>14</v>
      </c>
      <c r="AP38" s="28" t="s">
        <v>15</v>
      </c>
      <c r="AQ38" s="28" t="s">
        <v>16</v>
      </c>
      <c r="AR38" s="28" t="s">
        <v>17</v>
      </c>
      <c r="AS38" s="28" t="s">
        <v>18</v>
      </c>
      <c r="AT38" s="28" t="s">
        <v>19</v>
      </c>
      <c r="AU38" s="29" t="s">
        <v>20</v>
      </c>
      <c r="AV38" s="30" t="s">
        <v>21</v>
      </c>
      <c r="AW38" s="31" t="s">
        <v>22</v>
      </c>
      <c r="AX38" s="31" t="s">
        <v>57</v>
      </c>
      <c r="AY38" s="32" t="s">
        <v>58</v>
      </c>
      <c r="AZ38" s="32" t="s">
        <v>59</v>
      </c>
      <c r="BA38" s="33" t="s">
        <v>21</v>
      </c>
      <c r="BB38" s="34" t="s">
        <v>22</v>
      </c>
      <c r="BC38" s="34" t="s">
        <v>57</v>
      </c>
      <c r="BD38" s="35" t="s">
        <v>58</v>
      </c>
      <c r="BE38" s="41" t="s">
        <v>59</v>
      </c>
      <c r="BF38" s="229"/>
      <c r="BG38" s="231"/>
      <c r="BH38" s="37" t="s">
        <v>61</v>
      </c>
      <c r="BI38" s="37" t="s">
        <v>3</v>
      </c>
      <c r="BJ38" s="37" t="s">
        <v>14</v>
      </c>
      <c r="BK38" s="37" t="s">
        <v>15</v>
      </c>
      <c r="BL38" s="37" t="s">
        <v>24</v>
      </c>
      <c r="BM38" s="37" t="s">
        <v>17</v>
      </c>
      <c r="BN38" s="37" t="s">
        <v>18</v>
      </c>
      <c r="BO38" s="37" t="s">
        <v>19</v>
      </c>
      <c r="BP38" s="37" t="s">
        <v>20</v>
      </c>
      <c r="BQ38" s="78" t="s">
        <v>8</v>
      </c>
      <c r="BS38" s="5" t="s">
        <v>73</v>
      </c>
      <c r="BT38" s="5" t="s">
        <v>74</v>
      </c>
      <c r="BU38" s="25" t="s">
        <v>75</v>
      </c>
      <c r="BV38" s="28" t="s">
        <v>13</v>
      </c>
      <c r="BW38" s="28" t="s">
        <v>14</v>
      </c>
      <c r="BX38" s="28" t="s">
        <v>15</v>
      </c>
      <c r="BY38" s="28" t="s">
        <v>16</v>
      </c>
      <c r="BZ38" s="28" t="s">
        <v>17</v>
      </c>
      <c r="CA38" s="28" t="s">
        <v>18</v>
      </c>
      <c r="CB38" s="28" t="s">
        <v>19</v>
      </c>
      <c r="CC38" s="29" t="s">
        <v>20</v>
      </c>
      <c r="CD38" s="30" t="s">
        <v>21</v>
      </c>
      <c r="CE38" s="31" t="s">
        <v>22</v>
      </c>
      <c r="CF38" s="31" t="s">
        <v>57</v>
      </c>
      <c r="CG38" s="32" t="s">
        <v>58</v>
      </c>
      <c r="CH38" s="32" t="s">
        <v>59</v>
      </c>
      <c r="CI38" s="33" t="s">
        <v>21</v>
      </c>
      <c r="CJ38" s="34" t="s">
        <v>22</v>
      </c>
      <c r="CK38" s="34" t="s">
        <v>57</v>
      </c>
      <c r="CL38" s="34" t="s">
        <v>58</v>
      </c>
      <c r="CM38" s="42" t="s">
        <v>59</v>
      </c>
      <c r="CN38" s="229"/>
      <c r="CO38" s="231"/>
      <c r="CP38" s="26" t="s">
        <v>2</v>
      </c>
      <c r="CQ38" s="26" t="s">
        <v>3</v>
      </c>
      <c r="CR38" s="26" t="s">
        <v>14</v>
      </c>
      <c r="CS38" s="26" t="s">
        <v>15</v>
      </c>
      <c r="CT38" s="26" t="s">
        <v>24</v>
      </c>
      <c r="CU38" s="26" t="s">
        <v>17</v>
      </c>
      <c r="CV38" s="26" t="s">
        <v>18</v>
      </c>
      <c r="CW38" s="26" t="s">
        <v>19</v>
      </c>
      <c r="CX38" s="127" t="s">
        <v>20</v>
      </c>
      <c r="CY38" s="43" t="s">
        <v>8</v>
      </c>
    </row>
    <row r="39" spans="2:103" s="13" customFormat="1" ht="25.5" customHeight="1" thickBot="1" x14ac:dyDescent="0.3">
      <c r="B39" s="44" t="s">
        <v>62</v>
      </c>
      <c r="C39" s="114">
        <v>1</v>
      </c>
      <c r="D39" s="15"/>
      <c r="E39" s="115"/>
      <c r="F39" s="9"/>
      <c r="G39" s="116">
        <v>3</v>
      </c>
      <c r="H39" s="89">
        <v>2</v>
      </c>
      <c r="I39" s="89"/>
      <c r="J39" s="9">
        <v>2</v>
      </c>
      <c r="K39" s="15"/>
      <c r="L39" s="94">
        <v>6</v>
      </c>
      <c r="M39" s="67">
        <f>SUM(C39:L39)</f>
        <v>14</v>
      </c>
      <c r="N39" s="86">
        <v>10</v>
      </c>
      <c r="O39" s="86">
        <v>5</v>
      </c>
      <c r="P39" s="86">
        <v>0</v>
      </c>
      <c r="Q39" s="86">
        <v>0</v>
      </c>
      <c r="R39" s="68">
        <f>SUM(N39:Q39)</f>
        <v>15</v>
      </c>
      <c r="S39" s="86">
        <v>2</v>
      </c>
      <c r="T39" s="109">
        <v>11</v>
      </c>
      <c r="U39" s="86">
        <v>0</v>
      </c>
      <c r="V39" s="86">
        <v>0</v>
      </c>
      <c r="W39" s="69">
        <f>SUM(S39:V39)</f>
        <v>13</v>
      </c>
      <c r="X39" s="47">
        <f>IF(R39&gt;W39,W39,R39)</f>
        <v>13</v>
      </c>
      <c r="Y39" s="53">
        <f t="shared" ref="Y39:Y50" si="24">X39-M39</f>
        <v>-1</v>
      </c>
      <c r="Z39" s="10">
        <f>+C39+D39+E39</f>
        <v>1</v>
      </c>
      <c r="AA39" s="10">
        <f t="shared" ref="AA39:AG48" si="25">+F39</f>
        <v>0</v>
      </c>
      <c r="AB39" s="10">
        <f t="shared" si="25"/>
        <v>3</v>
      </c>
      <c r="AC39" s="10">
        <f t="shared" si="25"/>
        <v>2</v>
      </c>
      <c r="AD39" s="10">
        <f t="shared" si="25"/>
        <v>0</v>
      </c>
      <c r="AE39" s="10">
        <f t="shared" si="25"/>
        <v>2</v>
      </c>
      <c r="AF39" s="10">
        <f t="shared" si="25"/>
        <v>0</v>
      </c>
      <c r="AG39" s="10">
        <f t="shared" si="25"/>
        <v>6</v>
      </c>
      <c r="AH39" s="127">
        <f t="shared" ref="AH39:AH49" si="26">SUM(Z39:AG39)</f>
        <v>14</v>
      </c>
      <c r="AI39" s="74">
        <f>+X39-AH39</f>
        <v>-1</v>
      </c>
      <c r="AJ39" s="21"/>
      <c r="AK39" s="114">
        <v>1</v>
      </c>
      <c r="AL39" s="89"/>
      <c r="AM39" s="90"/>
      <c r="AN39" s="89"/>
      <c r="AO39" s="89"/>
      <c r="AP39" s="89">
        <v>2</v>
      </c>
      <c r="AQ39" s="89"/>
      <c r="AR39" s="89" t="s">
        <v>118</v>
      </c>
      <c r="AS39" s="112"/>
      <c r="AT39" s="91">
        <v>2</v>
      </c>
      <c r="AU39" s="45">
        <f>SUM(AK39:AT39)</f>
        <v>5</v>
      </c>
      <c r="AV39" s="86">
        <v>10</v>
      </c>
      <c r="AW39" s="86">
        <v>5</v>
      </c>
      <c r="AX39" s="86">
        <v>0</v>
      </c>
      <c r="AY39" s="86">
        <v>0</v>
      </c>
      <c r="AZ39" s="76">
        <f>SUM(AV39:AY39)</f>
        <v>15</v>
      </c>
      <c r="BA39" s="86">
        <v>3</v>
      </c>
      <c r="BB39" s="109">
        <v>6</v>
      </c>
      <c r="BC39" s="86">
        <v>0</v>
      </c>
      <c r="BD39" s="86">
        <v>0</v>
      </c>
      <c r="BE39" s="46">
        <f>SUM(BA39:BD39)</f>
        <v>9</v>
      </c>
      <c r="BF39" s="50">
        <f>IF(AZ39&gt;BE39,BE39,AZ39)</f>
        <v>9</v>
      </c>
      <c r="BG39" s="48">
        <f t="shared" ref="BG39:BG50" si="27">BF39-AU39</f>
        <v>4</v>
      </c>
      <c r="BH39" s="10"/>
      <c r="BI39" s="10">
        <f t="shared" ref="BI39:BO50" si="28">+AN39</f>
        <v>0</v>
      </c>
      <c r="BJ39" s="10">
        <f t="shared" si="28"/>
        <v>0</v>
      </c>
      <c r="BK39" s="10">
        <f t="shared" si="28"/>
        <v>2</v>
      </c>
      <c r="BL39" s="10">
        <f t="shared" si="28"/>
        <v>0</v>
      </c>
      <c r="BM39" s="10" t="str">
        <f t="shared" si="28"/>
        <v xml:space="preserve"> </v>
      </c>
      <c r="BN39" s="10">
        <f t="shared" si="28"/>
        <v>0</v>
      </c>
      <c r="BO39" s="10">
        <f t="shared" si="28"/>
        <v>2</v>
      </c>
      <c r="BP39" s="127">
        <f t="shared" ref="BP39:BP49" si="29">SUM(BH39:BO39)</f>
        <v>4</v>
      </c>
      <c r="BQ39" s="53">
        <f>+BF39-BP39</f>
        <v>5</v>
      </c>
      <c r="BS39" s="114"/>
      <c r="BT39" s="112"/>
      <c r="BU39" s="89"/>
      <c r="BV39" s="89"/>
      <c r="BW39" s="89"/>
      <c r="BX39" s="89"/>
      <c r="BY39" s="89"/>
      <c r="BZ39" s="89"/>
      <c r="CA39" s="89"/>
      <c r="CB39" s="91"/>
      <c r="CC39" s="80">
        <f>SUM(BS39:CB39)</f>
        <v>0</v>
      </c>
      <c r="CD39" s="86">
        <v>10</v>
      </c>
      <c r="CE39" s="86">
        <v>5</v>
      </c>
      <c r="CF39" s="86">
        <v>0</v>
      </c>
      <c r="CG39" s="86">
        <v>0</v>
      </c>
      <c r="CH39" s="42">
        <f>SUM(CD39:CG39)</f>
        <v>15</v>
      </c>
      <c r="CI39" s="86">
        <v>0</v>
      </c>
      <c r="CJ39" s="109">
        <v>7</v>
      </c>
      <c r="CK39" s="86">
        <v>0</v>
      </c>
      <c r="CL39" s="86">
        <v>0</v>
      </c>
      <c r="CM39" s="41">
        <f>SUM(CI39:CL39)</f>
        <v>7</v>
      </c>
      <c r="CN39" s="123">
        <f>IF(CH39&gt;CM39,CM39,CH39)</f>
        <v>7</v>
      </c>
      <c r="CO39" s="81">
        <f t="shared" ref="CO39:CO50" si="30">CN39-CC39</f>
        <v>7</v>
      </c>
      <c r="CP39" s="10">
        <f>+BS39+BT39+BU39</f>
        <v>0</v>
      </c>
      <c r="CQ39" s="10">
        <f t="shared" ref="CQ39:CW50" si="31">+BV39</f>
        <v>0</v>
      </c>
      <c r="CR39" s="10">
        <f t="shared" si="31"/>
        <v>0</v>
      </c>
      <c r="CS39" s="10">
        <f t="shared" si="31"/>
        <v>0</v>
      </c>
      <c r="CT39" s="10">
        <f t="shared" si="31"/>
        <v>0</v>
      </c>
      <c r="CU39" s="10">
        <f t="shared" si="31"/>
        <v>0</v>
      </c>
      <c r="CV39" s="10">
        <f t="shared" si="31"/>
        <v>0</v>
      </c>
      <c r="CW39" s="10">
        <f t="shared" si="31"/>
        <v>0</v>
      </c>
      <c r="CX39" s="49">
        <f t="shared" ref="CX39:CX49" si="32">SUM(CP39:CW39)</f>
        <v>0</v>
      </c>
      <c r="CY39" s="48">
        <f>+CN39-CX39</f>
        <v>7</v>
      </c>
    </row>
    <row r="40" spans="2:103" s="13" customFormat="1" ht="25.5" customHeight="1" thickBot="1" x14ac:dyDescent="0.3">
      <c r="B40" s="44" t="s">
        <v>63</v>
      </c>
      <c r="C40" s="113"/>
      <c r="D40" s="115"/>
      <c r="E40" s="115"/>
      <c r="F40" s="9"/>
      <c r="G40" s="116">
        <v>1</v>
      </c>
      <c r="H40" s="9"/>
      <c r="I40" s="52"/>
      <c r="J40" s="9"/>
      <c r="K40" s="9"/>
      <c r="L40" s="94">
        <v>1</v>
      </c>
      <c r="M40" s="67">
        <f t="shared" ref="M40:M49" si="33">SUM(C40:L40)</f>
        <v>2</v>
      </c>
      <c r="N40" s="86">
        <v>2</v>
      </c>
      <c r="O40" s="86">
        <v>1</v>
      </c>
      <c r="P40" s="86">
        <v>0</v>
      </c>
      <c r="Q40" s="86">
        <v>0</v>
      </c>
      <c r="R40" s="68">
        <f t="shared" ref="R40:R49" si="34">SUM(N40:Q40)</f>
        <v>3</v>
      </c>
      <c r="S40" s="86">
        <v>1</v>
      </c>
      <c r="T40" s="109">
        <v>1</v>
      </c>
      <c r="U40" s="86">
        <v>0</v>
      </c>
      <c r="V40" s="86">
        <v>0</v>
      </c>
      <c r="W40" s="69">
        <f t="shared" ref="W40:W49" si="35">SUM(S40:V40)</f>
        <v>2</v>
      </c>
      <c r="X40" s="47">
        <f t="shared" ref="X40:X50" si="36">IF(R40&gt;W40,W40,R40)</f>
        <v>2</v>
      </c>
      <c r="Y40" s="53">
        <f t="shared" si="24"/>
        <v>0</v>
      </c>
      <c r="Z40" s="10">
        <f t="shared" ref="Z40:Z50" si="37">+C40+D40+E40</f>
        <v>0</v>
      </c>
      <c r="AA40" s="10">
        <f t="shared" si="25"/>
        <v>0</v>
      </c>
      <c r="AB40" s="10">
        <f t="shared" si="25"/>
        <v>1</v>
      </c>
      <c r="AC40" s="10">
        <f t="shared" si="25"/>
        <v>0</v>
      </c>
      <c r="AD40" s="10">
        <f t="shared" si="25"/>
        <v>0</v>
      </c>
      <c r="AE40" s="10">
        <f t="shared" si="25"/>
        <v>0</v>
      </c>
      <c r="AF40" s="10">
        <f t="shared" si="25"/>
        <v>0</v>
      </c>
      <c r="AG40" s="10">
        <f t="shared" si="25"/>
        <v>1</v>
      </c>
      <c r="AH40" s="127">
        <f t="shared" si="26"/>
        <v>2</v>
      </c>
      <c r="AI40" s="75">
        <f t="shared" ref="AI40:AI50" si="38">+X40-AH40</f>
        <v>0</v>
      </c>
      <c r="AJ40" s="21"/>
      <c r="AK40" s="113"/>
      <c r="AL40" s="85"/>
      <c r="AM40" s="93"/>
      <c r="AN40" s="85"/>
      <c r="AO40" s="85"/>
      <c r="AP40" s="85"/>
      <c r="AQ40" s="85"/>
      <c r="AR40" s="85"/>
      <c r="AS40" s="85"/>
      <c r="AT40" s="94"/>
      <c r="AU40" s="67">
        <f t="shared" ref="AU40:AU49" si="39">SUM(AK40:AT40)</f>
        <v>0</v>
      </c>
      <c r="AV40" s="86">
        <v>2</v>
      </c>
      <c r="AW40" s="86">
        <v>1</v>
      </c>
      <c r="AX40" s="86">
        <v>0</v>
      </c>
      <c r="AY40" s="86">
        <v>0</v>
      </c>
      <c r="AZ40" s="68">
        <f t="shared" ref="AZ40:AZ50" si="40">SUM(AV40:AY40)</f>
        <v>3</v>
      </c>
      <c r="BA40" s="86">
        <v>1</v>
      </c>
      <c r="BB40" s="109">
        <v>1</v>
      </c>
      <c r="BC40" s="86">
        <v>0</v>
      </c>
      <c r="BD40" s="86">
        <v>0</v>
      </c>
      <c r="BE40" s="69">
        <f t="shared" ref="BE40:BE50" si="41">SUM(BA40:BD40)</f>
        <v>2</v>
      </c>
      <c r="BF40" s="54">
        <f t="shared" ref="BF40:BF50" si="42">IF(AZ40&gt;BE40,BE40,AZ40)</f>
        <v>2</v>
      </c>
      <c r="BG40" s="53">
        <f t="shared" si="27"/>
        <v>2</v>
      </c>
      <c r="BH40" s="10">
        <f t="shared" ref="BH40:BH50" si="43">+AK40+AL40+AM40</f>
        <v>0</v>
      </c>
      <c r="BI40" s="10">
        <f t="shared" si="28"/>
        <v>0</v>
      </c>
      <c r="BJ40" s="10">
        <f t="shared" si="28"/>
        <v>0</v>
      </c>
      <c r="BK40" s="10">
        <f t="shared" si="28"/>
        <v>0</v>
      </c>
      <c r="BL40" s="10">
        <f t="shared" si="28"/>
        <v>0</v>
      </c>
      <c r="BM40" s="10">
        <f t="shared" si="28"/>
        <v>0</v>
      </c>
      <c r="BN40" s="10">
        <f t="shared" si="28"/>
        <v>0</v>
      </c>
      <c r="BO40" s="10">
        <f t="shared" si="28"/>
        <v>0</v>
      </c>
      <c r="BP40" s="127">
        <f t="shared" si="29"/>
        <v>0</v>
      </c>
      <c r="BQ40" s="53">
        <f t="shared" ref="BQ40:BQ50" si="44">+BF40-BP40</f>
        <v>2</v>
      </c>
      <c r="BS40" s="113"/>
      <c r="BT40" s="15"/>
      <c r="BU40" s="85"/>
      <c r="BV40" s="85"/>
      <c r="BW40" s="85"/>
      <c r="BX40" s="85"/>
      <c r="BY40" s="85"/>
      <c r="BZ40" s="85"/>
      <c r="CA40" s="85"/>
      <c r="CB40" s="94"/>
      <c r="CC40" s="67">
        <f t="shared" ref="CC40:CC49" si="45">SUM(BS40:CB40)</f>
        <v>0</v>
      </c>
      <c r="CD40" s="86">
        <v>2</v>
      </c>
      <c r="CE40" s="86">
        <v>1</v>
      </c>
      <c r="CF40" s="86">
        <v>0</v>
      </c>
      <c r="CG40" s="86">
        <v>0</v>
      </c>
      <c r="CH40" s="68">
        <f t="shared" ref="CH40:CH50" si="46">SUM(CD40:CG40)</f>
        <v>3</v>
      </c>
      <c r="CI40" s="86">
        <v>1</v>
      </c>
      <c r="CJ40" s="109">
        <v>1</v>
      </c>
      <c r="CK40" s="86">
        <v>0</v>
      </c>
      <c r="CL40" s="86">
        <v>0</v>
      </c>
      <c r="CM40" s="69">
        <f t="shared" ref="CM40:CM50" si="47">SUM(CI40:CL40)</f>
        <v>2</v>
      </c>
      <c r="CN40" s="54">
        <f t="shared" ref="CN40:CN50" si="48">IF(CH40&gt;CM40,CM40,CH40)</f>
        <v>2</v>
      </c>
      <c r="CO40" s="53">
        <f t="shared" si="30"/>
        <v>2</v>
      </c>
      <c r="CP40" s="10">
        <f t="shared" ref="CP40:CP50" si="49">+BS40+BT40+BU40</f>
        <v>0</v>
      </c>
      <c r="CQ40" s="10">
        <f t="shared" si="31"/>
        <v>0</v>
      </c>
      <c r="CR40" s="10">
        <f t="shared" si="31"/>
        <v>0</v>
      </c>
      <c r="CS40" s="10">
        <f t="shared" si="31"/>
        <v>0</v>
      </c>
      <c r="CT40" s="10">
        <f t="shared" si="31"/>
        <v>0</v>
      </c>
      <c r="CU40" s="10">
        <f t="shared" si="31"/>
        <v>0</v>
      </c>
      <c r="CV40" s="10">
        <f t="shared" si="31"/>
        <v>0</v>
      </c>
      <c r="CW40" s="10">
        <f t="shared" si="31"/>
        <v>0</v>
      </c>
      <c r="CX40" s="49">
        <f t="shared" si="32"/>
        <v>0</v>
      </c>
      <c r="CY40" s="48">
        <f t="shared" ref="CY40:CY50" si="50">+CN40-CX40</f>
        <v>2</v>
      </c>
    </row>
    <row r="41" spans="2:103" s="13" customFormat="1" ht="25.5" customHeight="1" thickBot="1" x14ac:dyDescent="0.3">
      <c r="B41" s="44" t="s">
        <v>64</v>
      </c>
      <c r="C41" s="113"/>
      <c r="D41" s="115"/>
      <c r="E41" s="115"/>
      <c r="F41" s="15">
        <v>4</v>
      </c>
      <c r="G41" s="116"/>
      <c r="H41" s="9"/>
      <c r="I41" s="52"/>
      <c r="J41" s="9"/>
      <c r="K41" s="9"/>
      <c r="L41" s="94"/>
      <c r="M41" s="67">
        <f t="shared" si="33"/>
        <v>4</v>
      </c>
      <c r="N41" s="86">
        <v>18</v>
      </c>
      <c r="O41" s="86">
        <v>2</v>
      </c>
      <c r="P41" s="86">
        <v>0</v>
      </c>
      <c r="Q41" s="86">
        <v>4</v>
      </c>
      <c r="R41" s="68">
        <f t="shared" si="34"/>
        <v>24</v>
      </c>
      <c r="S41" s="86">
        <v>5</v>
      </c>
      <c r="T41" s="109">
        <v>13</v>
      </c>
      <c r="U41" s="86">
        <v>0</v>
      </c>
      <c r="V41" s="86">
        <v>4</v>
      </c>
      <c r="W41" s="69">
        <f t="shared" si="35"/>
        <v>22</v>
      </c>
      <c r="X41" s="47">
        <f t="shared" si="36"/>
        <v>22</v>
      </c>
      <c r="Y41" s="53">
        <f t="shared" si="24"/>
        <v>18</v>
      </c>
      <c r="Z41" s="10">
        <f t="shared" si="37"/>
        <v>0</v>
      </c>
      <c r="AA41" s="10">
        <f t="shared" si="25"/>
        <v>4</v>
      </c>
      <c r="AB41" s="10">
        <f t="shared" si="25"/>
        <v>0</v>
      </c>
      <c r="AC41" s="10">
        <f t="shared" si="25"/>
        <v>0</v>
      </c>
      <c r="AD41" s="10">
        <f t="shared" si="25"/>
        <v>0</v>
      </c>
      <c r="AE41" s="10">
        <f t="shared" si="25"/>
        <v>0</v>
      </c>
      <c r="AF41" s="10">
        <f t="shared" si="25"/>
        <v>0</v>
      </c>
      <c r="AG41" s="10">
        <f t="shared" si="25"/>
        <v>0</v>
      </c>
      <c r="AH41" s="127">
        <f t="shared" si="26"/>
        <v>4</v>
      </c>
      <c r="AI41" s="75">
        <f t="shared" si="38"/>
        <v>18</v>
      </c>
      <c r="AJ41" s="21"/>
      <c r="AK41" s="113"/>
      <c r="AL41" s="85"/>
      <c r="AM41" s="93"/>
      <c r="AN41" s="16">
        <v>1</v>
      </c>
      <c r="AO41" s="85"/>
      <c r="AP41" s="85"/>
      <c r="AQ41" s="85"/>
      <c r="AR41" s="85"/>
      <c r="AS41" s="85"/>
      <c r="AT41" s="94"/>
      <c r="AU41" s="67">
        <f t="shared" si="39"/>
        <v>1</v>
      </c>
      <c r="AV41" s="86">
        <v>18</v>
      </c>
      <c r="AW41" s="86">
        <v>2</v>
      </c>
      <c r="AX41" s="86">
        <v>0</v>
      </c>
      <c r="AY41" s="86">
        <v>4</v>
      </c>
      <c r="AZ41" s="68">
        <f t="shared" si="40"/>
        <v>24</v>
      </c>
      <c r="BA41" s="86">
        <v>4</v>
      </c>
      <c r="BB41" s="109">
        <v>12</v>
      </c>
      <c r="BC41" s="86">
        <v>0</v>
      </c>
      <c r="BD41" s="86">
        <v>4</v>
      </c>
      <c r="BE41" s="69">
        <f t="shared" si="41"/>
        <v>20</v>
      </c>
      <c r="BF41" s="54">
        <f t="shared" si="42"/>
        <v>20</v>
      </c>
      <c r="BG41" s="53">
        <f t="shared" si="27"/>
        <v>19</v>
      </c>
      <c r="BH41" s="10">
        <f t="shared" si="43"/>
        <v>0</v>
      </c>
      <c r="BI41" s="10">
        <f t="shared" si="28"/>
        <v>1</v>
      </c>
      <c r="BJ41" s="10">
        <f t="shared" si="28"/>
        <v>0</v>
      </c>
      <c r="BK41" s="10">
        <f t="shared" si="28"/>
        <v>0</v>
      </c>
      <c r="BL41" s="10">
        <f t="shared" si="28"/>
        <v>0</v>
      </c>
      <c r="BM41" s="10">
        <f t="shared" si="28"/>
        <v>0</v>
      </c>
      <c r="BN41" s="10">
        <f t="shared" si="28"/>
        <v>0</v>
      </c>
      <c r="BO41" s="10">
        <f t="shared" si="28"/>
        <v>0</v>
      </c>
      <c r="BP41" s="127">
        <f t="shared" si="29"/>
        <v>1</v>
      </c>
      <c r="BQ41" s="53">
        <f t="shared" si="44"/>
        <v>19</v>
      </c>
      <c r="BS41" s="113"/>
      <c r="BT41" s="15"/>
      <c r="BU41" s="85"/>
      <c r="BV41" s="15">
        <v>7</v>
      </c>
      <c r="BW41" s="85"/>
      <c r="BX41" s="85"/>
      <c r="BY41" s="85"/>
      <c r="BZ41" s="85"/>
      <c r="CA41" s="85"/>
      <c r="CB41" s="94"/>
      <c r="CC41" s="67">
        <f t="shared" si="45"/>
        <v>7</v>
      </c>
      <c r="CD41" s="86">
        <v>18</v>
      </c>
      <c r="CE41" s="86">
        <v>2</v>
      </c>
      <c r="CF41" s="86">
        <v>0</v>
      </c>
      <c r="CG41" s="86">
        <v>4</v>
      </c>
      <c r="CH41" s="68">
        <f t="shared" si="46"/>
        <v>24</v>
      </c>
      <c r="CI41" s="86">
        <v>3</v>
      </c>
      <c r="CJ41" s="109">
        <v>13</v>
      </c>
      <c r="CK41" s="86">
        <v>0</v>
      </c>
      <c r="CL41" s="86">
        <v>4</v>
      </c>
      <c r="CM41" s="69">
        <f t="shared" si="47"/>
        <v>20</v>
      </c>
      <c r="CN41" s="54">
        <f t="shared" si="48"/>
        <v>20</v>
      </c>
      <c r="CO41" s="53">
        <f t="shared" si="30"/>
        <v>13</v>
      </c>
      <c r="CP41" s="10">
        <f t="shared" si="49"/>
        <v>0</v>
      </c>
      <c r="CQ41" s="10">
        <f t="shared" si="31"/>
        <v>7</v>
      </c>
      <c r="CR41" s="10">
        <f t="shared" si="31"/>
        <v>0</v>
      </c>
      <c r="CS41" s="10">
        <f t="shared" si="31"/>
        <v>0</v>
      </c>
      <c r="CT41" s="10">
        <f t="shared" si="31"/>
        <v>0</v>
      </c>
      <c r="CU41" s="10">
        <f t="shared" si="31"/>
        <v>0</v>
      </c>
      <c r="CV41" s="10">
        <f t="shared" si="31"/>
        <v>0</v>
      </c>
      <c r="CW41" s="10">
        <f t="shared" si="31"/>
        <v>0</v>
      </c>
      <c r="CX41" s="49">
        <f t="shared" si="32"/>
        <v>7</v>
      </c>
      <c r="CY41" s="48">
        <f t="shared" si="50"/>
        <v>13</v>
      </c>
    </row>
    <row r="42" spans="2:103" s="13" customFormat="1" ht="25.5" customHeight="1" thickBot="1" x14ac:dyDescent="0.3">
      <c r="B42" s="44" t="s">
        <v>65</v>
      </c>
      <c r="C42" s="113"/>
      <c r="D42" s="115"/>
      <c r="E42" s="115"/>
      <c r="F42" s="15">
        <v>8</v>
      </c>
      <c r="G42" s="116"/>
      <c r="H42" s="9"/>
      <c r="I42" s="52"/>
      <c r="J42" s="9"/>
      <c r="K42" s="9"/>
      <c r="L42" s="94"/>
      <c r="M42" s="67">
        <f t="shared" si="33"/>
        <v>8</v>
      </c>
      <c r="N42" s="86">
        <v>1</v>
      </c>
      <c r="O42" s="86">
        <v>5</v>
      </c>
      <c r="P42" s="86">
        <v>2</v>
      </c>
      <c r="Q42" s="86">
        <v>0</v>
      </c>
      <c r="R42" s="68">
        <f t="shared" si="34"/>
        <v>8</v>
      </c>
      <c r="S42" s="86">
        <v>2</v>
      </c>
      <c r="T42" s="109">
        <v>5</v>
      </c>
      <c r="U42" s="86">
        <v>2</v>
      </c>
      <c r="V42" s="86">
        <v>0</v>
      </c>
      <c r="W42" s="69">
        <f t="shared" si="35"/>
        <v>9</v>
      </c>
      <c r="X42" s="47">
        <f t="shared" si="36"/>
        <v>8</v>
      </c>
      <c r="Y42" s="53">
        <f t="shared" si="24"/>
        <v>0</v>
      </c>
      <c r="Z42" s="10">
        <f t="shared" si="37"/>
        <v>0</v>
      </c>
      <c r="AA42" s="10">
        <f t="shared" si="25"/>
        <v>8</v>
      </c>
      <c r="AB42" s="10">
        <f t="shared" si="25"/>
        <v>0</v>
      </c>
      <c r="AC42" s="10">
        <f t="shared" si="25"/>
        <v>0</v>
      </c>
      <c r="AD42" s="10">
        <f t="shared" si="25"/>
        <v>0</v>
      </c>
      <c r="AE42" s="10">
        <f t="shared" si="25"/>
        <v>0</v>
      </c>
      <c r="AF42" s="10">
        <f t="shared" si="25"/>
        <v>0</v>
      </c>
      <c r="AG42" s="10">
        <f t="shared" si="25"/>
        <v>0</v>
      </c>
      <c r="AH42" s="127">
        <f t="shared" si="26"/>
        <v>8</v>
      </c>
      <c r="AI42" s="75">
        <f t="shared" si="38"/>
        <v>0</v>
      </c>
      <c r="AJ42" s="21"/>
      <c r="AK42" s="113"/>
      <c r="AL42" s="85"/>
      <c r="AM42" s="93"/>
      <c r="AN42" s="16">
        <v>4</v>
      </c>
      <c r="AO42" s="85"/>
      <c r="AP42" s="85"/>
      <c r="AQ42" s="85"/>
      <c r="AR42" s="85"/>
      <c r="AS42" s="85"/>
      <c r="AT42" s="94"/>
      <c r="AU42" s="67">
        <f t="shared" si="39"/>
        <v>4</v>
      </c>
      <c r="AV42" s="86">
        <v>1</v>
      </c>
      <c r="AW42" s="86">
        <v>5</v>
      </c>
      <c r="AX42" s="86">
        <v>2</v>
      </c>
      <c r="AY42" s="86">
        <v>0</v>
      </c>
      <c r="AZ42" s="68">
        <f t="shared" si="40"/>
        <v>8</v>
      </c>
      <c r="BA42" s="86">
        <v>2</v>
      </c>
      <c r="BB42" s="109">
        <v>5</v>
      </c>
      <c r="BC42" s="86">
        <v>2</v>
      </c>
      <c r="BD42" s="86">
        <v>0</v>
      </c>
      <c r="BE42" s="69">
        <f t="shared" si="41"/>
        <v>9</v>
      </c>
      <c r="BF42" s="54">
        <f t="shared" si="42"/>
        <v>8</v>
      </c>
      <c r="BG42" s="53">
        <f t="shared" si="27"/>
        <v>4</v>
      </c>
      <c r="BH42" s="10">
        <f t="shared" si="43"/>
        <v>0</v>
      </c>
      <c r="BI42" s="10">
        <f t="shared" si="28"/>
        <v>4</v>
      </c>
      <c r="BJ42" s="10">
        <f t="shared" si="28"/>
        <v>0</v>
      </c>
      <c r="BK42" s="10">
        <f t="shared" si="28"/>
        <v>0</v>
      </c>
      <c r="BL42" s="10">
        <f t="shared" si="28"/>
        <v>0</v>
      </c>
      <c r="BM42" s="10">
        <f t="shared" si="28"/>
        <v>0</v>
      </c>
      <c r="BN42" s="10">
        <f t="shared" si="28"/>
        <v>0</v>
      </c>
      <c r="BO42" s="10">
        <f t="shared" si="28"/>
        <v>0</v>
      </c>
      <c r="BP42" s="127">
        <f t="shared" si="29"/>
        <v>4</v>
      </c>
      <c r="BQ42" s="53">
        <f t="shared" si="44"/>
        <v>4</v>
      </c>
      <c r="BS42" s="113"/>
      <c r="BT42" s="15"/>
      <c r="BU42" s="85"/>
      <c r="BV42" s="15">
        <v>6</v>
      </c>
      <c r="BW42" s="85"/>
      <c r="BX42" s="85"/>
      <c r="BY42" s="85"/>
      <c r="BZ42" s="85"/>
      <c r="CA42" s="85"/>
      <c r="CB42" s="94"/>
      <c r="CC42" s="67">
        <f t="shared" si="45"/>
        <v>6</v>
      </c>
      <c r="CD42" s="86">
        <v>1</v>
      </c>
      <c r="CE42" s="86">
        <v>5</v>
      </c>
      <c r="CF42" s="86">
        <v>2</v>
      </c>
      <c r="CG42" s="86">
        <v>0</v>
      </c>
      <c r="CH42" s="68">
        <f t="shared" si="46"/>
        <v>8</v>
      </c>
      <c r="CI42" s="86">
        <v>1</v>
      </c>
      <c r="CJ42" s="109">
        <v>5</v>
      </c>
      <c r="CK42" s="86">
        <v>2</v>
      </c>
      <c r="CL42" s="86">
        <v>0</v>
      </c>
      <c r="CM42" s="69">
        <f t="shared" si="47"/>
        <v>8</v>
      </c>
      <c r="CN42" s="54">
        <f t="shared" si="48"/>
        <v>8</v>
      </c>
      <c r="CO42" s="53">
        <f t="shared" si="30"/>
        <v>2</v>
      </c>
      <c r="CP42" s="10">
        <f t="shared" si="49"/>
        <v>0</v>
      </c>
      <c r="CQ42" s="10">
        <f t="shared" si="31"/>
        <v>6</v>
      </c>
      <c r="CR42" s="10">
        <f t="shared" si="31"/>
        <v>0</v>
      </c>
      <c r="CS42" s="10">
        <f t="shared" si="31"/>
        <v>0</v>
      </c>
      <c r="CT42" s="10">
        <f t="shared" si="31"/>
        <v>0</v>
      </c>
      <c r="CU42" s="10">
        <f t="shared" si="31"/>
        <v>0</v>
      </c>
      <c r="CV42" s="10">
        <f t="shared" si="31"/>
        <v>0</v>
      </c>
      <c r="CW42" s="10">
        <f t="shared" si="31"/>
        <v>0</v>
      </c>
      <c r="CX42" s="49">
        <f t="shared" si="32"/>
        <v>6</v>
      </c>
      <c r="CY42" s="48">
        <f t="shared" si="50"/>
        <v>2</v>
      </c>
    </row>
    <row r="43" spans="2:103" s="13" customFormat="1" ht="25.5" customHeight="1" thickBot="1" x14ac:dyDescent="0.3">
      <c r="B43" s="44" t="s">
        <v>66</v>
      </c>
      <c r="C43" s="113"/>
      <c r="D43" s="115"/>
      <c r="E43" s="115"/>
      <c r="F43" s="85"/>
      <c r="G43" s="9"/>
      <c r="H43" s="9"/>
      <c r="I43" s="52"/>
      <c r="J43" s="9"/>
      <c r="K43" s="9"/>
      <c r="L43" s="94"/>
      <c r="M43" s="67">
        <f t="shared" si="33"/>
        <v>0</v>
      </c>
      <c r="N43" s="86">
        <v>2</v>
      </c>
      <c r="O43" s="86">
        <v>0</v>
      </c>
      <c r="P43" s="86">
        <v>0</v>
      </c>
      <c r="Q43" s="86">
        <v>0</v>
      </c>
      <c r="R43" s="68">
        <f t="shared" si="34"/>
        <v>2</v>
      </c>
      <c r="S43" s="86">
        <v>1</v>
      </c>
      <c r="T43" s="109">
        <v>0</v>
      </c>
      <c r="U43" s="86">
        <v>0</v>
      </c>
      <c r="V43" s="86">
        <v>0</v>
      </c>
      <c r="W43" s="69">
        <f t="shared" si="35"/>
        <v>1</v>
      </c>
      <c r="X43" s="47">
        <f t="shared" si="36"/>
        <v>1</v>
      </c>
      <c r="Y43" s="53">
        <f t="shared" si="24"/>
        <v>1</v>
      </c>
      <c r="Z43" s="10">
        <f t="shared" si="37"/>
        <v>0</v>
      </c>
      <c r="AA43" s="10">
        <f t="shared" si="25"/>
        <v>0</v>
      </c>
      <c r="AB43" s="10">
        <f t="shared" si="25"/>
        <v>0</v>
      </c>
      <c r="AC43" s="10">
        <f t="shared" si="25"/>
        <v>0</v>
      </c>
      <c r="AD43" s="10">
        <f t="shared" si="25"/>
        <v>0</v>
      </c>
      <c r="AE43" s="10">
        <f t="shared" si="25"/>
        <v>0</v>
      </c>
      <c r="AF43" s="10">
        <f t="shared" si="25"/>
        <v>0</v>
      </c>
      <c r="AG43" s="10">
        <f t="shared" si="25"/>
        <v>0</v>
      </c>
      <c r="AH43" s="127">
        <f t="shared" si="26"/>
        <v>0</v>
      </c>
      <c r="AI43" s="75">
        <f t="shared" si="38"/>
        <v>1</v>
      </c>
      <c r="AJ43" s="21"/>
      <c r="AK43" s="113"/>
      <c r="AL43" s="93"/>
      <c r="AM43" s="93"/>
      <c r="AN43" s="16"/>
      <c r="AO43" s="85"/>
      <c r="AP43" s="85"/>
      <c r="AQ43" s="85"/>
      <c r="AR43" s="85"/>
      <c r="AS43" s="85"/>
      <c r="AT43" s="94"/>
      <c r="AU43" s="67">
        <f t="shared" si="39"/>
        <v>0</v>
      </c>
      <c r="AV43" s="86">
        <v>2</v>
      </c>
      <c r="AW43" s="86">
        <v>0</v>
      </c>
      <c r="AX43" s="86">
        <v>0</v>
      </c>
      <c r="AY43" s="86">
        <v>0</v>
      </c>
      <c r="AZ43" s="68">
        <f t="shared" si="40"/>
        <v>2</v>
      </c>
      <c r="BA43" s="86">
        <v>1</v>
      </c>
      <c r="BB43" s="109">
        <v>0</v>
      </c>
      <c r="BC43" s="86">
        <v>0</v>
      </c>
      <c r="BD43" s="86">
        <v>0</v>
      </c>
      <c r="BE43" s="69">
        <f t="shared" si="41"/>
        <v>1</v>
      </c>
      <c r="BF43" s="54">
        <f t="shared" si="42"/>
        <v>1</v>
      </c>
      <c r="BG43" s="53">
        <f t="shared" si="27"/>
        <v>1</v>
      </c>
      <c r="BH43" s="10">
        <f t="shared" si="43"/>
        <v>0</v>
      </c>
      <c r="BI43" s="10">
        <f t="shared" si="28"/>
        <v>0</v>
      </c>
      <c r="BJ43" s="10">
        <f t="shared" si="28"/>
        <v>0</v>
      </c>
      <c r="BK43" s="10">
        <f t="shared" si="28"/>
        <v>0</v>
      </c>
      <c r="BL43" s="10">
        <f t="shared" si="28"/>
        <v>0</v>
      </c>
      <c r="BM43" s="10">
        <f t="shared" si="28"/>
        <v>0</v>
      </c>
      <c r="BN43" s="10">
        <f t="shared" si="28"/>
        <v>0</v>
      </c>
      <c r="BO43" s="10">
        <f t="shared" si="28"/>
        <v>0</v>
      </c>
      <c r="BP43" s="127">
        <f t="shared" si="29"/>
        <v>0</v>
      </c>
      <c r="BQ43" s="53">
        <f t="shared" si="44"/>
        <v>1</v>
      </c>
      <c r="BS43" s="113"/>
      <c r="BT43" s="15"/>
      <c r="BU43" s="85"/>
      <c r="BV43" s="16"/>
      <c r="BW43" s="85"/>
      <c r="BX43" s="85"/>
      <c r="BY43" s="85"/>
      <c r="BZ43" s="85"/>
      <c r="CA43" s="85"/>
      <c r="CB43" s="94"/>
      <c r="CC43" s="67">
        <f t="shared" si="45"/>
        <v>0</v>
      </c>
      <c r="CD43" s="86">
        <v>2</v>
      </c>
      <c r="CE43" s="86">
        <v>0</v>
      </c>
      <c r="CF43" s="86">
        <v>0</v>
      </c>
      <c r="CG43" s="86">
        <v>0</v>
      </c>
      <c r="CH43" s="68">
        <f t="shared" si="46"/>
        <v>2</v>
      </c>
      <c r="CI43" s="86">
        <v>1</v>
      </c>
      <c r="CJ43" s="109">
        <v>0</v>
      </c>
      <c r="CK43" s="86">
        <v>0</v>
      </c>
      <c r="CL43" s="86">
        <v>0</v>
      </c>
      <c r="CM43" s="69">
        <f t="shared" si="47"/>
        <v>1</v>
      </c>
      <c r="CN43" s="54">
        <f t="shared" si="48"/>
        <v>1</v>
      </c>
      <c r="CO43" s="53">
        <f t="shared" si="30"/>
        <v>1</v>
      </c>
      <c r="CP43" s="10">
        <f t="shared" si="49"/>
        <v>0</v>
      </c>
      <c r="CQ43" s="10">
        <f t="shared" si="31"/>
        <v>0</v>
      </c>
      <c r="CR43" s="10">
        <f t="shared" si="31"/>
        <v>0</v>
      </c>
      <c r="CS43" s="10">
        <f t="shared" si="31"/>
        <v>0</v>
      </c>
      <c r="CT43" s="10">
        <f t="shared" si="31"/>
        <v>0</v>
      </c>
      <c r="CU43" s="10">
        <f t="shared" si="31"/>
        <v>0</v>
      </c>
      <c r="CV43" s="10">
        <f t="shared" si="31"/>
        <v>0</v>
      </c>
      <c r="CW43" s="10">
        <f t="shared" si="31"/>
        <v>0</v>
      </c>
      <c r="CX43" s="49">
        <f t="shared" si="32"/>
        <v>0</v>
      </c>
      <c r="CY43" s="48">
        <f t="shared" si="50"/>
        <v>1</v>
      </c>
    </row>
    <row r="44" spans="2:103" s="13" customFormat="1" ht="25.5" customHeight="1" thickBot="1" x14ac:dyDescent="0.3">
      <c r="B44" s="44" t="s">
        <v>67</v>
      </c>
      <c r="C44" s="113">
        <v>1</v>
      </c>
      <c r="D44" s="115"/>
      <c r="E44" s="115"/>
      <c r="F44" s="9"/>
      <c r="G44" s="9"/>
      <c r="H44" s="9"/>
      <c r="I44" s="52"/>
      <c r="J44" s="9">
        <v>1</v>
      </c>
      <c r="K44" s="9"/>
      <c r="L44" s="94"/>
      <c r="M44" s="67">
        <f t="shared" si="33"/>
        <v>2</v>
      </c>
      <c r="N44" s="86">
        <v>0</v>
      </c>
      <c r="O44" s="86">
        <v>5</v>
      </c>
      <c r="P44" s="86">
        <v>0</v>
      </c>
      <c r="Q44" s="86">
        <v>1</v>
      </c>
      <c r="R44" s="68">
        <f t="shared" si="34"/>
        <v>6</v>
      </c>
      <c r="S44" s="86"/>
      <c r="T44" s="109">
        <v>2</v>
      </c>
      <c r="U44" s="86">
        <v>0</v>
      </c>
      <c r="V44" s="86">
        <v>0</v>
      </c>
      <c r="W44" s="69">
        <f t="shared" si="35"/>
        <v>2</v>
      </c>
      <c r="X44" s="47">
        <f t="shared" si="36"/>
        <v>2</v>
      </c>
      <c r="Y44" s="53">
        <f t="shared" si="24"/>
        <v>0</v>
      </c>
      <c r="Z44" s="10">
        <f t="shared" si="37"/>
        <v>1</v>
      </c>
      <c r="AA44" s="10">
        <f t="shared" si="25"/>
        <v>0</v>
      </c>
      <c r="AB44" s="10">
        <f t="shared" si="25"/>
        <v>0</v>
      </c>
      <c r="AC44" s="10">
        <f t="shared" si="25"/>
        <v>0</v>
      </c>
      <c r="AD44" s="10">
        <f t="shared" si="25"/>
        <v>0</v>
      </c>
      <c r="AE44" s="10">
        <f t="shared" si="25"/>
        <v>1</v>
      </c>
      <c r="AF44" s="10">
        <f t="shared" si="25"/>
        <v>0</v>
      </c>
      <c r="AG44" s="10">
        <f t="shared" si="25"/>
        <v>0</v>
      </c>
      <c r="AH44" s="127">
        <f t="shared" si="26"/>
        <v>2</v>
      </c>
      <c r="AI44" s="75">
        <f t="shared" si="38"/>
        <v>0</v>
      </c>
      <c r="AJ44" s="21"/>
      <c r="AK44" s="113">
        <v>1</v>
      </c>
      <c r="AL44" s="93"/>
      <c r="AM44" s="93"/>
      <c r="AN44" s="85"/>
      <c r="AO44" s="85"/>
      <c r="AP44" s="85"/>
      <c r="AQ44" s="85"/>
      <c r="AR44" s="85">
        <v>2</v>
      </c>
      <c r="AS44" s="85"/>
      <c r="AT44" s="94"/>
      <c r="AU44" s="67">
        <f t="shared" si="39"/>
        <v>3</v>
      </c>
      <c r="AV44" s="86">
        <v>0</v>
      </c>
      <c r="AW44" s="86">
        <v>5</v>
      </c>
      <c r="AX44" s="86">
        <v>0</v>
      </c>
      <c r="AY44" s="86">
        <v>1</v>
      </c>
      <c r="AZ44" s="68">
        <f t="shared" si="40"/>
        <v>6</v>
      </c>
      <c r="BA44" s="86"/>
      <c r="BB44" s="109">
        <v>3</v>
      </c>
      <c r="BC44" s="86">
        <v>0</v>
      </c>
      <c r="BD44" s="86">
        <v>0</v>
      </c>
      <c r="BE44" s="69">
        <f t="shared" si="41"/>
        <v>3</v>
      </c>
      <c r="BF44" s="54">
        <f t="shared" si="42"/>
        <v>3</v>
      </c>
      <c r="BG44" s="53">
        <f t="shared" si="27"/>
        <v>0</v>
      </c>
      <c r="BH44" s="10">
        <f t="shared" si="43"/>
        <v>1</v>
      </c>
      <c r="BI44" s="10">
        <f t="shared" si="28"/>
        <v>0</v>
      </c>
      <c r="BJ44" s="10">
        <f t="shared" si="28"/>
        <v>0</v>
      </c>
      <c r="BK44" s="10">
        <f t="shared" si="28"/>
        <v>0</v>
      </c>
      <c r="BL44" s="10">
        <f t="shared" si="28"/>
        <v>0</v>
      </c>
      <c r="BM44" s="10">
        <f t="shared" si="28"/>
        <v>2</v>
      </c>
      <c r="BN44" s="10">
        <f t="shared" si="28"/>
        <v>0</v>
      </c>
      <c r="BO44" s="10">
        <f t="shared" si="28"/>
        <v>0</v>
      </c>
      <c r="BP44" s="127">
        <f t="shared" si="29"/>
        <v>3</v>
      </c>
      <c r="BQ44" s="53">
        <f t="shared" si="44"/>
        <v>0</v>
      </c>
      <c r="BS44" s="113">
        <v>1</v>
      </c>
      <c r="BT44" s="15"/>
      <c r="BU44" s="85"/>
      <c r="BV44" s="85"/>
      <c r="BW44" s="85"/>
      <c r="BX44" s="85"/>
      <c r="BY44" s="85"/>
      <c r="BZ44" s="85">
        <v>2</v>
      </c>
      <c r="CA44" s="85"/>
      <c r="CB44" s="94"/>
      <c r="CC44" s="67">
        <f t="shared" si="45"/>
        <v>3</v>
      </c>
      <c r="CD44" s="86">
        <v>0</v>
      </c>
      <c r="CE44" s="86">
        <v>5</v>
      </c>
      <c r="CF44" s="86">
        <v>0</v>
      </c>
      <c r="CG44" s="86">
        <v>1</v>
      </c>
      <c r="CH44" s="68">
        <f t="shared" si="46"/>
        <v>6</v>
      </c>
      <c r="CI44" s="86"/>
      <c r="CJ44" s="109">
        <v>3</v>
      </c>
      <c r="CK44" s="86">
        <v>0</v>
      </c>
      <c r="CL44" s="86">
        <v>0</v>
      </c>
      <c r="CM44" s="69">
        <f t="shared" si="47"/>
        <v>3</v>
      </c>
      <c r="CN44" s="54">
        <f t="shared" si="48"/>
        <v>3</v>
      </c>
      <c r="CO44" s="53">
        <f t="shared" si="30"/>
        <v>0</v>
      </c>
      <c r="CP44" s="10">
        <f t="shared" si="49"/>
        <v>1</v>
      </c>
      <c r="CQ44" s="10">
        <f t="shared" si="31"/>
        <v>0</v>
      </c>
      <c r="CR44" s="10">
        <f t="shared" si="31"/>
        <v>0</v>
      </c>
      <c r="CS44" s="10">
        <f t="shared" si="31"/>
        <v>0</v>
      </c>
      <c r="CT44" s="10">
        <f t="shared" si="31"/>
        <v>0</v>
      </c>
      <c r="CU44" s="10">
        <f t="shared" si="31"/>
        <v>2</v>
      </c>
      <c r="CV44" s="10">
        <f t="shared" si="31"/>
        <v>0</v>
      </c>
      <c r="CW44" s="10">
        <f t="shared" si="31"/>
        <v>0</v>
      </c>
      <c r="CX44" s="49">
        <f t="shared" si="32"/>
        <v>3</v>
      </c>
      <c r="CY44" s="48">
        <f t="shared" si="50"/>
        <v>0</v>
      </c>
    </row>
    <row r="45" spans="2:103" s="13" customFormat="1" ht="25.5" customHeight="1" thickBot="1" x14ac:dyDescent="0.3">
      <c r="B45" s="44" t="s">
        <v>68</v>
      </c>
      <c r="C45" s="113"/>
      <c r="D45" s="115"/>
      <c r="E45" s="115"/>
      <c r="F45" s="9"/>
      <c r="G45" s="9"/>
      <c r="H45" s="9"/>
      <c r="I45" s="52"/>
      <c r="J45" s="9"/>
      <c r="K45" s="9"/>
      <c r="L45" s="94"/>
      <c r="M45" s="67">
        <f t="shared" si="33"/>
        <v>0</v>
      </c>
      <c r="N45" s="86">
        <v>1</v>
      </c>
      <c r="O45" s="86">
        <v>0</v>
      </c>
      <c r="P45" s="86">
        <v>0</v>
      </c>
      <c r="Q45" s="86">
        <v>0</v>
      </c>
      <c r="R45" s="68">
        <f t="shared" si="34"/>
        <v>1</v>
      </c>
      <c r="S45" s="86"/>
      <c r="T45" s="109">
        <v>0</v>
      </c>
      <c r="U45" s="86">
        <v>0</v>
      </c>
      <c r="V45" s="86">
        <v>0</v>
      </c>
      <c r="W45" s="69">
        <f t="shared" si="35"/>
        <v>0</v>
      </c>
      <c r="X45" s="47">
        <f t="shared" si="36"/>
        <v>0</v>
      </c>
      <c r="Y45" s="53">
        <f t="shared" si="24"/>
        <v>0</v>
      </c>
      <c r="Z45" s="10">
        <f t="shared" si="37"/>
        <v>0</v>
      </c>
      <c r="AA45" s="10">
        <f t="shared" si="25"/>
        <v>0</v>
      </c>
      <c r="AB45" s="10">
        <f t="shared" si="25"/>
        <v>0</v>
      </c>
      <c r="AC45" s="10">
        <f t="shared" si="25"/>
        <v>0</v>
      </c>
      <c r="AD45" s="10">
        <f t="shared" si="25"/>
        <v>0</v>
      </c>
      <c r="AE45" s="10">
        <f t="shared" si="25"/>
        <v>0</v>
      </c>
      <c r="AF45" s="10">
        <f t="shared" si="25"/>
        <v>0</v>
      </c>
      <c r="AG45" s="10">
        <f t="shared" si="25"/>
        <v>0</v>
      </c>
      <c r="AH45" s="127">
        <f t="shared" si="26"/>
        <v>0</v>
      </c>
      <c r="AI45" s="75">
        <f t="shared" si="38"/>
        <v>0</v>
      </c>
      <c r="AJ45" s="21"/>
      <c r="AK45" s="113"/>
      <c r="AL45" s="93"/>
      <c r="AM45" s="93"/>
      <c r="AN45" s="85"/>
      <c r="AO45" s="85"/>
      <c r="AP45" s="85"/>
      <c r="AQ45" s="85"/>
      <c r="AR45" s="85"/>
      <c r="AS45" s="85"/>
      <c r="AT45" s="94"/>
      <c r="AU45" s="67">
        <f t="shared" si="39"/>
        <v>0</v>
      </c>
      <c r="AV45" s="86">
        <v>1</v>
      </c>
      <c r="AW45" s="86">
        <v>0</v>
      </c>
      <c r="AX45" s="86">
        <v>0</v>
      </c>
      <c r="AY45" s="86">
        <v>0</v>
      </c>
      <c r="AZ45" s="68">
        <f t="shared" si="40"/>
        <v>1</v>
      </c>
      <c r="BA45" s="86"/>
      <c r="BB45" s="109">
        <v>0</v>
      </c>
      <c r="BC45" s="86">
        <v>0</v>
      </c>
      <c r="BD45" s="86">
        <v>0</v>
      </c>
      <c r="BE45" s="69">
        <f t="shared" si="41"/>
        <v>0</v>
      </c>
      <c r="BF45" s="54">
        <f t="shared" si="42"/>
        <v>0</v>
      </c>
      <c r="BG45" s="53">
        <f t="shared" si="27"/>
        <v>0</v>
      </c>
      <c r="BH45" s="10">
        <f t="shared" si="43"/>
        <v>0</v>
      </c>
      <c r="BI45" s="10">
        <f t="shared" si="28"/>
        <v>0</v>
      </c>
      <c r="BJ45" s="10">
        <f t="shared" si="28"/>
        <v>0</v>
      </c>
      <c r="BK45" s="10">
        <f t="shared" si="28"/>
        <v>0</v>
      </c>
      <c r="BL45" s="10">
        <f t="shared" si="28"/>
        <v>0</v>
      </c>
      <c r="BM45" s="10">
        <f t="shared" si="28"/>
        <v>0</v>
      </c>
      <c r="BN45" s="10">
        <f t="shared" si="28"/>
        <v>0</v>
      </c>
      <c r="BO45" s="10">
        <f t="shared" si="28"/>
        <v>0</v>
      </c>
      <c r="BP45" s="127">
        <f t="shared" si="29"/>
        <v>0</v>
      </c>
      <c r="BQ45" s="53">
        <f t="shared" si="44"/>
        <v>0</v>
      </c>
      <c r="BS45" s="113"/>
      <c r="BT45" s="15"/>
      <c r="BU45" s="85"/>
      <c r="BV45" s="85"/>
      <c r="BW45" s="85"/>
      <c r="BX45" s="85"/>
      <c r="BY45" s="85"/>
      <c r="BZ45" s="85"/>
      <c r="CA45" s="85"/>
      <c r="CB45" s="94"/>
      <c r="CC45" s="67">
        <f t="shared" si="45"/>
        <v>0</v>
      </c>
      <c r="CD45" s="86">
        <v>1</v>
      </c>
      <c r="CE45" s="86">
        <v>0</v>
      </c>
      <c r="CF45" s="86">
        <v>0</v>
      </c>
      <c r="CG45" s="86">
        <v>0</v>
      </c>
      <c r="CH45" s="68">
        <f t="shared" si="46"/>
        <v>1</v>
      </c>
      <c r="CI45" s="86"/>
      <c r="CJ45" s="109">
        <v>0</v>
      </c>
      <c r="CK45" s="86">
        <v>0</v>
      </c>
      <c r="CL45" s="86">
        <v>0</v>
      </c>
      <c r="CM45" s="69">
        <f t="shared" si="47"/>
        <v>0</v>
      </c>
      <c r="CN45" s="54">
        <f t="shared" si="48"/>
        <v>0</v>
      </c>
      <c r="CO45" s="53">
        <f t="shared" si="30"/>
        <v>0</v>
      </c>
      <c r="CP45" s="10">
        <f t="shared" si="49"/>
        <v>0</v>
      </c>
      <c r="CQ45" s="10">
        <f t="shared" si="31"/>
        <v>0</v>
      </c>
      <c r="CR45" s="10">
        <f t="shared" si="31"/>
        <v>0</v>
      </c>
      <c r="CS45" s="10">
        <f t="shared" si="31"/>
        <v>0</v>
      </c>
      <c r="CT45" s="10">
        <f t="shared" si="31"/>
        <v>0</v>
      </c>
      <c r="CU45" s="10">
        <f t="shared" si="31"/>
        <v>0</v>
      </c>
      <c r="CV45" s="10">
        <f t="shared" si="31"/>
        <v>0</v>
      </c>
      <c r="CW45" s="10">
        <f t="shared" si="31"/>
        <v>0</v>
      </c>
      <c r="CX45" s="49">
        <f t="shared" si="32"/>
        <v>0</v>
      </c>
      <c r="CY45" s="48">
        <f t="shared" si="50"/>
        <v>0</v>
      </c>
    </row>
    <row r="46" spans="2:103" s="13" customFormat="1" ht="25.5" customHeight="1" thickBot="1" x14ac:dyDescent="0.3">
      <c r="B46" s="44" t="s">
        <v>69</v>
      </c>
      <c r="C46" s="113"/>
      <c r="D46" s="115"/>
      <c r="E46" s="115"/>
      <c r="F46" s="9"/>
      <c r="G46" s="9"/>
      <c r="H46" s="9"/>
      <c r="I46" s="52"/>
      <c r="J46" s="9"/>
      <c r="K46" s="9"/>
      <c r="L46" s="94"/>
      <c r="M46" s="67">
        <f t="shared" si="33"/>
        <v>0</v>
      </c>
      <c r="N46" s="86">
        <v>0</v>
      </c>
      <c r="O46" s="86">
        <v>1</v>
      </c>
      <c r="P46" s="86">
        <v>0</v>
      </c>
      <c r="Q46" s="86">
        <v>0</v>
      </c>
      <c r="R46" s="68">
        <f t="shared" si="34"/>
        <v>1</v>
      </c>
      <c r="S46" s="86"/>
      <c r="T46" s="109">
        <v>1</v>
      </c>
      <c r="U46" s="86">
        <v>0</v>
      </c>
      <c r="V46" s="86">
        <v>0</v>
      </c>
      <c r="W46" s="69">
        <f t="shared" si="35"/>
        <v>1</v>
      </c>
      <c r="X46" s="47">
        <f t="shared" si="36"/>
        <v>1</v>
      </c>
      <c r="Y46" s="53">
        <f t="shared" si="24"/>
        <v>1</v>
      </c>
      <c r="Z46" s="10">
        <f t="shared" si="37"/>
        <v>0</v>
      </c>
      <c r="AA46" s="10">
        <f t="shared" si="25"/>
        <v>0</v>
      </c>
      <c r="AB46" s="10">
        <f t="shared" si="25"/>
        <v>0</v>
      </c>
      <c r="AC46" s="10">
        <f t="shared" si="25"/>
        <v>0</v>
      </c>
      <c r="AD46" s="10">
        <f t="shared" si="25"/>
        <v>0</v>
      </c>
      <c r="AE46" s="10">
        <f t="shared" si="25"/>
        <v>0</v>
      </c>
      <c r="AF46" s="10">
        <f t="shared" si="25"/>
        <v>0</v>
      </c>
      <c r="AG46" s="10">
        <f t="shared" si="25"/>
        <v>0</v>
      </c>
      <c r="AH46" s="127">
        <f t="shared" si="26"/>
        <v>0</v>
      </c>
      <c r="AI46" s="75">
        <f t="shared" si="38"/>
        <v>1</v>
      </c>
      <c r="AJ46" s="21"/>
      <c r="AK46" s="113"/>
      <c r="AL46" s="93"/>
      <c r="AM46" s="93"/>
      <c r="AN46" s="85"/>
      <c r="AO46" s="85"/>
      <c r="AP46" s="85"/>
      <c r="AQ46" s="85"/>
      <c r="AR46" s="85"/>
      <c r="AS46" s="85"/>
      <c r="AT46" s="94"/>
      <c r="AU46" s="67">
        <f t="shared" si="39"/>
        <v>0</v>
      </c>
      <c r="AV46" s="86">
        <v>0</v>
      </c>
      <c r="AW46" s="86">
        <v>1</v>
      </c>
      <c r="AX46" s="86">
        <v>0</v>
      </c>
      <c r="AY46" s="86">
        <v>0</v>
      </c>
      <c r="AZ46" s="68">
        <f t="shared" si="40"/>
        <v>1</v>
      </c>
      <c r="BA46" s="86"/>
      <c r="BB46" s="109">
        <v>1</v>
      </c>
      <c r="BC46" s="86">
        <v>0</v>
      </c>
      <c r="BD46" s="86">
        <v>0</v>
      </c>
      <c r="BE46" s="69">
        <f t="shared" si="41"/>
        <v>1</v>
      </c>
      <c r="BF46" s="54">
        <f t="shared" si="42"/>
        <v>1</v>
      </c>
      <c r="BG46" s="53">
        <f t="shared" si="27"/>
        <v>1</v>
      </c>
      <c r="BH46" s="10">
        <f t="shared" si="43"/>
        <v>0</v>
      </c>
      <c r="BI46" s="10">
        <f t="shared" si="28"/>
        <v>0</v>
      </c>
      <c r="BJ46" s="10">
        <f t="shared" si="28"/>
        <v>0</v>
      </c>
      <c r="BK46" s="10">
        <f t="shared" si="28"/>
        <v>0</v>
      </c>
      <c r="BL46" s="10">
        <f t="shared" si="28"/>
        <v>0</v>
      </c>
      <c r="BM46" s="10">
        <f t="shared" si="28"/>
        <v>0</v>
      </c>
      <c r="BN46" s="10">
        <f t="shared" si="28"/>
        <v>0</v>
      </c>
      <c r="BO46" s="10">
        <f t="shared" si="28"/>
        <v>0</v>
      </c>
      <c r="BP46" s="127">
        <f t="shared" si="29"/>
        <v>0</v>
      </c>
      <c r="BQ46" s="53">
        <f t="shared" si="44"/>
        <v>1</v>
      </c>
      <c r="BS46" s="113"/>
      <c r="BT46" s="15"/>
      <c r="BU46" s="85"/>
      <c r="BV46" s="85"/>
      <c r="BW46" s="85"/>
      <c r="BX46" s="85"/>
      <c r="BY46" s="85"/>
      <c r="BZ46" s="85"/>
      <c r="CA46" s="85"/>
      <c r="CB46" s="94"/>
      <c r="CC46" s="67">
        <f t="shared" si="45"/>
        <v>0</v>
      </c>
      <c r="CD46" s="86">
        <v>0</v>
      </c>
      <c r="CE46" s="86">
        <v>1</v>
      </c>
      <c r="CF46" s="86">
        <v>0</v>
      </c>
      <c r="CG46" s="86">
        <v>0</v>
      </c>
      <c r="CH46" s="68">
        <f t="shared" si="46"/>
        <v>1</v>
      </c>
      <c r="CI46" s="86"/>
      <c r="CJ46" s="109">
        <v>1</v>
      </c>
      <c r="CK46" s="86">
        <v>0</v>
      </c>
      <c r="CL46" s="86">
        <v>0</v>
      </c>
      <c r="CM46" s="69">
        <f t="shared" si="47"/>
        <v>1</v>
      </c>
      <c r="CN46" s="54">
        <f t="shared" si="48"/>
        <v>1</v>
      </c>
      <c r="CO46" s="53">
        <f t="shared" si="30"/>
        <v>1</v>
      </c>
      <c r="CP46" s="10">
        <f t="shared" si="49"/>
        <v>0</v>
      </c>
      <c r="CQ46" s="10">
        <f t="shared" si="31"/>
        <v>0</v>
      </c>
      <c r="CR46" s="10">
        <f t="shared" si="31"/>
        <v>0</v>
      </c>
      <c r="CS46" s="10">
        <f t="shared" si="31"/>
        <v>0</v>
      </c>
      <c r="CT46" s="10">
        <f t="shared" si="31"/>
        <v>0</v>
      </c>
      <c r="CU46" s="10">
        <f t="shared" si="31"/>
        <v>0</v>
      </c>
      <c r="CV46" s="10">
        <f t="shared" si="31"/>
        <v>0</v>
      </c>
      <c r="CW46" s="10">
        <f t="shared" si="31"/>
        <v>0</v>
      </c>
      <c r="CX46" s="49">
        <f t="shared" si="32"/>
        <v>0</v>
      </c>
      <c r="CY46" s="48">
        <f t="shared" si="50"/>
        <v>1</v>
      </c>
    </row>
    <row r="47" spans="2:103" s="13" customFormat="1" ht="25.5" customHeight="1" thickBot="1" x14ac:dyDescent="0.3">
      <c r="B47" s="44" t="s">
        <v>70</v>
      </c>
      <c r="C47" s="113">
        <v>1</v>
      </c>
      <c r="D47" s="115"/>
      <c r="E47" s="115"/>
      <c r="F47" s="9"/>
      <c r="G47" s="9"/>
      <c r="H47" s="9"/>
      <c r="I47" s="52"/>
      <c r="J47" s="9">
        <v>1</v>
      </c>
      <c r="K47" s="9"/>
      <c r="L47" s="94"/>
      <c r="M47" s="67">
        <f t="shared" si="33"/>
        <v>2</v>
      </c>
      <c r="N47" s="86">
        <v>0</v>
      </c>
      <c r="O47" s="86">
        <v>2</v>
      </c>
      <c r="P47" s="86">
        <v>0</v>
      </c>
      <c r="Q47" s="86">
        <v>1</v>
      </c>
      <c r="R47" s="68">
        <f t="shared" si="34"/>
        <v>3</v>
      </c>
      <c r="S47" s="86"/>
      <c r="T47" s="109">
        <v>2</v>
      </c>
      <c r="U47" s="86">
        <v>0</v>
      </c>
      <c r="V47" s="86">
        <v>0</v>
      </c>
      <c r="W47" s="69">
        <f t="shared" si="35"/>
        <v>2</v>
      </c>
      <c r="X47" s="47">
        <f t="shared" si="36"/>
        <v>2</v>
      </c>
      <c r="Y47" s="53">
        <f t="shared" si="24"/>
        <v>0</v>
      </c>
      <c r="Z47" s="10">
        <f t="shared" si="37"/>
        <v>1</v>
      </c>
      <c r="AA47" s="10">
        <f t="shared" si="25"/>
        <v>0</v>
      </c>
      <c r="AB47" s="10">
        <f t="shared" si="25"/>
        <v>0</v>
      </c>
      <c r="AC47" s="10">
        <f t="shared" si="25"/>
        <v>0</v>
      </c>
      <c r="AD47" s="10">
        <f t="shared" si="25"/>
        <v>0</v>
      </c>
      <c r="AE47" s="10">
        <f t="shared" si="25"/>
        <v>1</v>
      </c>
      <c r="AF47" s="10">
        <f t="shared" si="25"/>
        <v>0</v>
      </c>
      <c r="AG47" s="10">
        <f t="shared" si="25"/>
        <v>0</v>
      </c>
      <c r="AH47" s="127">
        <f t="shared" si="26"/>
        <v>2</v>
      </c>
      <c r="AI47" s="75">
        <f t="shared" si="38"/>
        <v>0</v>
      </c>
      <c r="AJ47" s="21"/>
      <c r="AK47" s="113"/>
      <c r="AL47" s="93"/>
      <c r="AM47" s="93"/>
      <c r="AN47" s="85"/>
      <c r="AO47" s="85"/>
      <c r="AP47" s="85"/>
      <c r="AQ47" s="85"/>
      <c r="AR47" s="85">
        <v>1</v>
      </c>
      <c r="AS47" s="85"/>
      <c r="AT47" s="94"/>
      <c r="AU47" s="67">
        <f t="shared" si="39"/>
        <v>1</v>
      </c>
      <c r="AV47" s="86">
        <v>0</v>
      </c>
      <c r="AW47" s="86">
        <v>2</v>
      </c>
      <c r="AX47" s="86">
        <v>0</v>
      </c>
      <c r="AY47" s="86">
        <v>1</v>
      </c>
      <c r="AZ47" s="68">
        <f t="shared" si="40"/>
        <v>3</v>
      </c>
      <c r="BA47" s="86"/>
      <c r="BB47" s="109">
        <v>2</v>
      </c>
      <c r="BC47" s="86">
        <v>0</v>
      </c>
      <c r="BD47" s="86">
        <v>0</v>
      </c>
      <c r="BE47" s="69">
        <f t="shared" si="41"/>
        <v>2</v>
      </c>
      <c r="BF47" s="54">
        <f t="shared" si="42"/>
        <v>2</v>
      </c>
      <c r="BG47" s="53">
        <f t="shared" si="27"/>
        <v>1</v>
      </c>
      <c r="BH47" s="10">
        <f t="shared" si="43"/>
        <v>0</v>
      </c>
      <c r="BI47" s="10">
        <f t="shared" si="28"/>
        <v>0</v>
      </c>
      <c r="BJ47" s="10">
        <f t="shared" si="28"/>
        <v>0</v>
      </c>
      <c r="BK47" s="10">
        <f t="shared" si="28"/>
        <v>0</v>
      </c>
      <c r="BL47" s="10">
        <f t="shared" si="28"/>
        <v>0</v>
      </c>
      <c r="BM47" s="10">
        <f t="shared" si="28"/>
        <v>1</v>
      </c>
      <c r="BN47" s="10">
        <f t="shared" si="28"/>
        <v>0</v>
      </c>
      <c r="BO47" s="10">
        <f t="shared" si="28"/>
        <v>0</v>
      </c>
      <c r="BP47" s="127">
        <f t="shared" si="29"/>
        <v>1</v>
      </c>
      <c r="BQ47" s="53">
        <f t="shared" si="44"/>
        <v>1</v>
      </c>
      <c r="BS47" s="113"/>
      <c r="BT47" s="15"/>
      <c r="BU47" s="85"/>
      <c r="BV47" s="85"/>
      <c r="BW47" s="85"/>
      <c r="BX47" s="85"/>
      <c r="BY47" s="85"/>
      <c r="BZ47" s="85">
        <v>1</v>
      </c>
      <c r="CA47" s="85"/>
      <c r="CB47" s="94"/>
      <c r="CC47" s="67">
        <f t="shared" si="45"/>
        <v>1</v>
      </c>
      <c r="CD47" s="86">
        <v>0</v>
      </c>
      <c r="CE47" s="86">
        <v>2</v>
      </c>
      <c r="CF47" s="86">
        <v>0</v>
      </c>
      <c r="CG47" s="86">
        <v>1</v>
      </c>
      <c r="CH47" s="68">
        <f t="shared" si="46"/>
        <v>3</v>
      </c>
      <c r="CI47" s="86"/>
      <c r="CJ47" s="109">
        <v>2</v>
      </c>
      <c r="CK47" s="86">
        <v>0</v>
      </c>
      <c r="CL47" s="86">
        <v>0</v>
      </c>
      <c r="CM47" s="69">
        <f t="shared" si="47"/>
        <v>2</v>
      </c>
      <c r="CN47" s="54">
        <f t="shared" si="48"/>
        <v>2</v>
      </c>
      <c r="CO47" s="53">
        <f t="shared" si="30"/>
        <v>1</v>
      </c>
      <c r="CP47" s="10">
        <f t="shared" si="49"/>
        <v>0</v>
      </c>
      <c r="CQ47" s="10">
        <f t="shared" si="31"/>
        <v>0</v>
      </c>
      <c r="CR47" s="10">
        <f t="shared" si="31"/>
        <v>0</v>
      </c>
      <c r="CS47" s="10">
        <f t="shared" si="31"/>
        <v>0</v>
      </c>
      <c r="CT47" s="10">
        <f t="shared" si="31"/>
        <v>0</v>
      </c>
      <c r="CU47" s="10">
        <f t="shared" si="31"/>
        <v>1</v>
      </c>
      <c r="CV47" s="10">
        <f t="shared" si="31"/>
        <v>0</v>
      </c>
      <c r="CW47" s="10">
        <f t="shared" si="31"/>
        <v>0</v>
      </c>
      <c r="CX47" s="49">
        <f t="shared" si="32"/>
        <v>1</v>
      </c>
      <c r="CY47" s="48">
        <f t="shared" si="50"/>
        <v>1</v>
      </c>
    </row>
    <row r="48" spans="2:103" s="13" customFormat="1" ht="25.5" customHeight="1" thickBot="1" x14ac:dyDescent="0.3">
      <c r="B48" s="44" t="s">
        <v>71</v>
      </c>
      <c r="C48" s="113"/>
      <c r="D48" s="115"/>
      <c r="E48" s="115"/>
      <c r="F48" s="9"/>
      <c r="G48" s="9"/>
      <c r="H48" s="9"/>
      <c r="I48" s="52"/>
      <c r="J48" s="9"/>
      <c r="K48" s="9"/>
      <c r="L48" s="94"/>
      <c r="M48" s="67">
        <f t="shared" si="33"/>
        <v>0</v>
      </c>
      <c r="N48" s="86">
        <v>0</v>
      </c>
      <c r="O48" s="86">
        <v>0</v>
      </c>
      <c r="P48" s="86">
        <v>0</v>
      </c>
      <c r="Q48" s="86">
        <v>5</v>
      </c>
      <c r="R48" s="68">
        <f t="shared" si="34"/>
        <v>5</v>
      </c>
      <c r="S48" s="86"/>
      <c r="T48" s="109">
        <v>0</v>
      </c>
      <c r="U48" s="86">
        <v>0</v>
      </c>
      <c r="V48" s="86">
        <v>5</v>
      </c>
      <c r="W48" s="69">
        <f t="shared" si="35"/>
        <v>5</v>
      </c>
      <c r="X48" s="47">
        <f t="shared" si="36"/>
        <v>5</v>
      </c>
      <c r="Y48" s="53">
        <f t="shared" si="24"/>
        <v>5</v>
      </c>
      <c r="Z48" s="10">
        <f t="shared" si="37"/>
        <v>0</v>
      </c>
      <c r="AA48" s="10">
        <f t="shared" si="25"/>
        <v>0</v>
      </c>
      <c r="AB48" s="10">
        <f t="shared" si="25"/>
        <v>0</v>
      </c>
      <c r="AC48" s="10">
        <f t="shared" si="25"/>
        <v>0</v>
      </c>
      <c r="AD48" s="10">
        <f t="shared" si="25"/>
        <v>0</v>
      </c>
      <c r="AE48" s="10">
        <f t="shared" si="25"/>
        <v>0</v>
      </c>
      <c r="AF48" s="10">
        <f t="shared" si="25"/>
        <v>0</v>
      </c>
      <c r="AG48" s="10">
        <f t="shared" si="25"/>
        <v>0</v>
      </c>
      <c r="AH48" s="127">
        <f t="shared" si="26"/>
        <v>0</v>
      </c>
      <c r="AI48" s="75">
        <f t="shared" si="38"/>
        <v>5</v>
      </c>
      <c r="AJ48" s="21"/>
      <c r="AK48" s="92"/>
      <c r="AL48" s="93"/>
      <c r="AM48" s="93"/>
      <c r="AN48" s="85"/>
      <c r="AO48" s="85"/>
      <c r="AP48" s="85"/>
      <c r="AQ48" s="85"/>
      <c r="AR48" s="85">
        <v>4</v>
      </c>
      <c r="AS48" s="85"/>
      <c r="AT48" s="94"/>
      <c r="AU48" s="67">
        <f t="shared" si="39"/>
        <v>4</v>
      </c>
      <c r="AV48" s="86">
        <v>0</v>
      </c>
      <c r="AW48" s="86">
        <v>0</v>
      </c>
      <c r="AX48" s="86">
        <v>0</v>
      </c>
      <c r="AY48" s="86">
        <v>5</v>
      </c>
      <c r="AZ48" s="68">
        <f t="shared" si="40"/>
        <v>5</v>
      </c>
      <c r="BA48" s="86"/>
      <c r="BB48" s="109">
        <v>0</v>
      </c>
      <c r="BC48" s="86">
        <v>0</v>
      </c>
      <c r="BD48" s="86">
        <v>5</v>
      </c>
      <c r="BE48" s="69">
        <f t="shared" si="41"/>
        <v>5</v>
      </c>
      <c r="BF48" s="54">
        <f t="shared" si="42"/>
        <v>5</v>
      </c>
      <c r="BG48" s="53">
        <f t="shared" si="27"/>
        <v>1</v>
      </c>
      <c r="BH48" s="10">
        <f t="shared" si="43"/>
        <v>0</v>
      </c>
      <c r="BI48" s="10">
        <f t="shared" si="28"/>
        <v>0</v>
      </c>
      <c r="BJ48" s="10">
        <f t="shared" si="28"/>
        <v>0</v>
      </c>
      <c r="BK48" s="10">
        <f t="shared" si="28"/>
        <v>0</v>
      </c>
      <c r="BL48" s="10">
        <f t="shared" si="28"/>
        <v>0</v>
      </c>
      <c r="BM48" s="10">
        <f t="shared" si="28"/>
        <v>4</v>
      </c>
      <c r="BN48" s="10">
        <f t="shared" si="28"/>
        <v>0</v>
      </c>
      <c r="BO48" s="10">
        <f t="shared" si="28"/>
        <v>0</v>
      </c>
      <c r="BP48" s="127">
        <f t="shared" si="29"/>
        <v>4</v>
      </c>
      <c r="BQ48" s="53">
        <f t="shared" si="44"/>
        <v>1</v>
      </c>
      <c r="BS48" s="113"/>
      <c r="BT48" s="15"/>
      <c r="BU48" s="85"/>
      <c r="BV48" s="85"/>
      <c r="BW48" s="85"/>
      <c r="BX48" s="85"/>
      <c r="BY48" s="85"/>
      <c r="BZ48" s="85">
        <v>4</v>
      </c>
      <c r="CA48" s="85"/>
      <c r="CB48" s="94"/>
      <c r="CC48" s="67">
        <f t="shared" si="45"/>
        <v>4</v>
      </c>
      <c r="CD48" s="86">
        <v>0</v>
      </c>
      <c r="CE48" s="86">
        <v>0</v>
      </c>
      <c r="CF48" s="86">
        <v>0</v>
      </c>
      <c r="CG48" s="86">
        <v>5</v>
      </c>
      <c r="CH48" s="68">
        <f t="shared" si="46"/>
        <v>5</v>
      </c>
      <c r="CI48" s="86"/>
      <c r="CJ48" s="109">
        <v>0</v>
      </c>
      <c r="CK48" s="86">
        <v>0</v>
      </c>
      <c r="CL48" s="86">
        <v>5</v>
      </c>
      <c r="CM48" s="69">
        <f t="shared" si="47"/>
        <v>5</v>
      </c>
      <c r="CN48" s="54">
        <f t="shared" si="48"/>
        <v>5</v>
      </c>
      <c r="CO48" s="53">
        <f t="shared" si="30"/>
        <v>1</v>
      </c>
      <c r="CP48" s="10">
        <f t="shared" si="49"/>
        <v>0</v>
      </c>
      <c r="CQ48" s="10">
        <f t="shared" si="31"/>
        <v>0</v>
      </c>
      <c r="CR48" s="10">
        <f t="shared" si="31"/>
        <v>0</v>
      </c>
      <c r="CS48" s="10">
        <f t="shared" si="31"/>
        <v>0</v>
      </c>
      <c r="CT48" s="10">
        <f t="shared" si="31"/>
        <v>0</v>
      </c>
      <c r="CU48" s="10">
        <f t="shared" si="31"/>
        <v>4</v>
      </c>
      <c r="CV48" s="10">
        <f t="shared" si="31"/>
        <v>0</v>
      </c>
      <c r="CW48" s="10">
        <f t="shared" si="31"/>
        <v>0</v>
      </c>
      <c r="CX48" s="49">
        <f t="shared" si="32"/>
        <v>4</v>
      </c>
      <c r="CY48" s="48">
        <f t="shared" si="50"/>
        <v>1</v>
      </c>
    </row>
    <row r="49" spans="2:103" s="13" customFormat="1" ht="25.5" customHeight="1" thickBot="1" x14ac:dyDescent="0.3">
      <c r="B49" s="44" t="s">
        <v>72</v>
      </c>
      <c r="C49" s="51"/>
      <c r="D49" s="52"/>
      <c r="E49" s="52"/>
      <c r="F49" s="9"/>
      <c r="G49" s="9"/>
      <c r="H49" s="9"/>
      <c r="I49" s="52"/>
      <c r="J49" s="9"/>
      <c r="K49" s="9"/>
      <c r="L49" s="94"/>
      <c r="M49" s="67">
        <f t="shared" si="33"/>
        <v>0</v>
      </c>
      <c r="N49" s="86">
        <v>0</v>
      </c>
      <c r="O49" s="86">
        <v>0</v>
      </c>
      <c r="P49" s="86">
        <v>0</v>
      </c>
      <c r="Q49" s="86">
        <v>5</v>
      </c>
      <c r="R49" s="68">
        <f t="shared" si="34"/>
        <v>5</v>
      </c>
      <c r="S49" s="86"/>
      <c r="T49" s="109">
        <v>0</v>
      </c>
      <c r="U49" s="86">
        <v>0</v>
      </c>
      <c r="V49" s="86">
        <v>5</v>
      </c>
      <c r="W49" s="69">
        <f t="shared" si="35"/>
        <v>5</v>
      </c>
      <c r="X49" s="47">
        <f t="shared" si="36"/>
        <v>5</v>
      </c>
      <c r="Y49" s="53">
        <f t="shared" si="24"/>
        <v>5</v>
      </c>
      <c r="Z49" s="10">
        <f t="shared" si="37"/>
        <v>0</v>
      </c>
      <c r="AA49" s="10"/>
      <c r="AB49" s="10"/>
      <c r="AC49" s="10"/>
      <c r="AD49" s="10"/>
      <c r="AE49" s="10"/>
      <c r="AF49" s="10"/>
      <c r="AG49" s="10"/>
      <c r="AH49" s="127">
        <f t="shared" si="26"/>
        <v>0</v>
      </c>
      <c r="AI49" s="75">
        <f t="shared" si="38"/>
        <v>5</v>
      </c>
      <c r="AJ49" s="21"/>
      <c r="AK49" s="92"/>
      <c r="AL49" s="93"/>
      <c r="AM49" s="93"/>
      <c r="AN49" s="85"/>
      <c r="AO49" s="85"/>
      <c r="AP49" s="85"/>
      <c r="AQ49" s="85"/>
      <c r="AR49" s="85"/>
      <c r="AS49" s="85"/>
      <c r="AT49" s="94"/>
      <c r="AU49" s="67">
        <f t="shared" si="39"/>
        <v>0</v>
      </c>
      <c r="AV49" s="86">
        <v>0</v>
      </c>
      <c r="AW49" s="86">
        <v>0</v>
      </c>
      <c r="AX49" s="86">
        <v>0</v>
      </c>
      <c r="AY49" s="86">
        <v>5</v>
      </c>
      <c r="AZ49" s="68">
        <f t="shared" si="40"/>
        <v>5</v>
      </c>
      <c r="BA49" s="86"/>
      <c r="BB49" s="109">
        <v>0</v>
      </c>
      <c r="BC49" s="86">
        <v>0</v>
      </c>
      <c r="BD49" s="86">
        <v>5</v>
      </c>
      <c r="BE49" s="69">
        <f t="shared" si="41"/>
        <v>5</v>
      </c>
      <c r="BF49" s="54">
        <f t="shared" si="42"/>
        <v>5</v>
      </c>
      <c r="BG49" s="53">
        <f t="shared" si="27"/>
        <v>5</v>
      </c>
      <c r="BH49" s="77">
        <f t="shared" si="43"/>
        <v>0</v>
      </c>
      <c r="BI49" s="10">
        <f t="shared" si="28"/>
        <v>0</v>
      </c>
      <c r="BJ49" s="10">
        <f t="shared" si="28"/>
        <v>0</v>
      </c>
      <c r="BK49" s="10">
        <f t="shared" si="28"/>
        <v>0</v>
      </c>
      <c r="BL49" s="10">
        <f t="shared" si="28"/>
        <v>0</v>
      </c>
      <c r="BM49" s="10">
        <f t="shared" si="28"/>
        <v>0</v>
      </c>
      <c r="BN49" s="10">
        <f t="shared" si="28"/>
        <v>0</v>
      </c>
      <c r="BO49" s="10">
        <f t="shared" si="28"/>
        <v>0</v>
      </c>
      <c r="BP49" s="127">
        <f t="shared" si="29"/>
        <v>0</v>
      </c>
      <c r="BQ49" s="53">
        <f t="shared" si="44"/>
        <v>5</v>
      </c>
      <c r="BS49" s="113"/>
      <c r="BT49" s="15"/>
      <c r="BU49" s="85"/>
      <c r="BV49" s="85"/>
      <c r="BW49" s="85"/>
      <c r="BX49" s="85"/>
      <c r="BY49" s="85"/>
      <c r="BZ49" s="85"/>
      <c r="CA49" s="85"/>
      <c r="CB49" s="94"/>
      <c r="CC49" s="67">
        <f t="shared" si="45"/>
        <v>0</v>
      </c>
      <c r="CD49" s="86">
        <v>0</v>
      </c>
      <c r="CE49" s="86">
        <v>0</v>
      </c>
      <c r="CF49" s="86">
        <v>0</v>
      </c>
      <c r="CG49" s="86">
        <v>5</v>
      </c>
      <c r="CH49" s="68">
        <f t="shared" si="46"/>
        <v>5</v>
      </c>
      <c r="CI49" s="86"/>
      <c r="CJ49" s="109">
        <v>0</v>
      </c>
      <c r="CK49" s="86">
        <v>0</v>
      </c>
      <c r="CL49" s="86">
        <v>5</v>
      </c>
      <c r="CM49" s="69">
        <f t="shared" si="47"/>
        <v>5</v>
      </c>
      <c r="CN49" s="54">
        <f t="shared" si="48"/>
        <v>5</v>
      </c>
      <c r="CO49" s="53">
        <f t="shared" si="30"/>
        <v>5</v>
      </c>
      <c r="CP49" s="10">
        <f t="shared" si="49"/>
        <v>0</v>
      </c>
      <c r="CQ49" s="10">
        <f t="shared" si="31"/>
        <v>0</v>
      </c>
      <c r="CR49" s="10">
        <f t="shared" si="31"/>
        <v>0</v>
      </c>
      <c r="CS49" s="10">
        <f t="shared" si="31"/>
        <v>0</v>
      </c>
      <c r="CT49" s="10">
        <f t="shared" si="31"/>
        <v>0</v>
      </c>
      <c r="CU49" s="10">
        <f t="shared" si="31"/>
        <v>0</v>
      </c>
      <c r="CV49" s="10">
        <f t="shared" si="31"/>
        <v>0</v>
      </c>
      <c r="CW49" s="10">
        <f t="shared" si="31"/>
        <v>0</v>
      </c>
      <c r="CX49" s="55">
        <f t="shared" si="32"/>
        <v>0</v>
      </c>
      <c r="CY49" s="48">
        <f t="shared" si="50"/>
        <v>5</v>
      </c>
    </row>
    <row r="50" spans="2:103" s="13" customFormat="1" ht="25.5" customHeight="1" thickBot="1" x14ac:dyDescent="0.3">
      <c r="B50" s="44" t="s">
        <v>76</v>
      </c>
      <c r="C50" s="60"/>
      <c r="D50" s="61"/>
      <c r="E50" s="61"/>
      <c r="F50" s="62"/>
      <c r="G50" s="62"/>
      <c r="H50" s="62"/>
      <c r="I50" s="61"/>
      <c r="J50" s="62"/>
      <c r="K50" s="62"/>
      <c r="L50" s="98"/>
      <c r="M50" s="63">
        <f t="shared" ref="M50" si="51">SUM(C50:L50)</f>
        <v>0</v>
      </c>
      <c r="N50" s="86">
        <v>0</v>
      </c>
      <c r="O50" s="86">
        <v>0</v>
      </c>
      <c r="P50" s="86">
        <v>0</v>
      </c>
      <c r="Q50" s="86">
        <v>0</v>
      </c>
      <c r="R50" s="64">
        <f t="shared" ref="R50" si="52">SUM(N50:Q50)</f>
        <v>0</v>
      </c>
      <c r="S50" s="86"/>
      <c r="T50" s="109">
        <v>0</v>
      </c>
      <c r="U50" s="86">
        <v>0</v>
      </c>
      <c r="V50" s="86">
        <v>0</v>
      </c>
      <c r="W50" s="70">
        <f t="shared" ref="W50" si="53">SUM(S50:V50)</f>
        <v>0</v>
      </c>
      <c r="X50" s="65">
        <f t="shared" si="36"/>
        <v>0</v>
      </c>
      <c r="Y50" s="66">
        <f t="shared" si="24"/>
        <v>0</v>
      </c>
      <c r="Z50" s="71">
        <f t="shared" si="37"/>
        <v>0</v>
      </c>
      <c r="AA50" s="72"/>
      <c r="AB50" s="72"/>
      <c r="AC50" s="72"/>
      <c r="AD50" s="72"/>
      <c r="AE50" s="72"/>
      <c r="AF50" s="72"/>
      <c r="AG50" s="72"/>
      <c r="AH50" s="124">
        <f t="shared" ref="AH50" si="54">SUM(Z50:AG50)</f>
        <v>0</v>
      </c>
      <c r="AI50" s="73">
        <f t="shared" si="38"/>
        <v>0</v>
      </c>
      <c r="AJ50" s="21"/>
      <c r="AK50" s="95"/>
      <c r="AL50" s="96"/>
      <c r="AM50" s="96"/>
      <c r="AN50" s="97"/>
      <c r="AO50" s="97"/>
      <c r="AP50" s="97"/>
      <c r="AQ50" s="97"/>
      <c r="AR50" s="97"/>
      <c r="AS50" s="97"/>
      <c r="AT50" s="98"/>
      <c r="AU50" s="63">
        <f t="shared" ref="AU50" si="55">SUM(AK50:AT50)</f>
        <v>0</v>
      </c>
      <c r="AV50" s="86">
        <v>0</v>
      </c>
      <c r="AW50" s="86">
        <v>0</v>
      </c>
      <c r="AX50" s="86">
        <v>0</v>
      </c>
      <c r="AY50" s="86">
        <v>0</v>
      </c>
      <c r="AZ50" s="64">
        <f t="shared" si="40"/>
        <v>0</v>
      </c>
      <c r="BA50" s="86"/>
      <c r="BB50" s="109">
        <v>0</v>
      </c>
      <c r="BC50" s="86">
        <v>0</v>
      </c>
      <c r="BD50" s="86">
        <v>0</v>
      </c>
      <c r="BE50" s="70">
        <f t="shared" si="41"/>
        <v>0</v>
      </c>
      <c r="BF50" s="125">
        <f t="shared" si="42"/>
        <v>0</v>
      </c>
      <c r="BG50" s="66">
        <f t="shared" si="27"/>
        <v>0</v>
      </c>
      <c r="BH50" s="71">
        <f t="shared" si="43"/>
        <v>0</v>
      </c>
      <c r="BI50" s="72">
        <f t="shared" si="28"/>
        <v>0</v>
      </c>
      <c r="BJ50" s="72">
        <f t="shared" si="28"/>
        <v>0</v>
      </c>
      <c r="BK50" s="72">
        <f t="shared" si="28"/>
        <v>0</v>
      </c>
      <c r="BL50" s="72">
        <f t="shared" si="28"/>
        <v>0</v>
      </c>
      <c r="BM50" s="72">
        <f t="shared" si="28"/>
        <v>0</v>
      </c>
      <c r="BN50" s="72">
        <f t="shared" si="28"/>
        <v>0</v>
      </c>
      <c r="BO50" s="72">
        <f t="shared" si="28"/>
        <v>0</v>
      </c>
      <c r="BP50" s="79">
        <f t="shared" ref="BP50" si="56">SUM(BH50:BO50)</f>
        <v>0</v>
      </c>
      <c r="BQ50" s="66">
        <f t="shared" si="44"/>
        <v>0</v>
      </c>
      <c r="BS50" s="99"/>
      <c r="BT50" s="100"/>
      <c r="BU50" s="100"/>
      <c r="BV50" s="100"/>
      <c r="BW50" s="100"/>
      <c r="BX50" s="100"/>
      <c r="BY50" s="100"/>
      <c r="BZ50" s="100"/>
      <c r="CA50" s="100"/>
      <c r="CB50" s="101"/>
      <c r="CC50" s="63">
        <f t="shared" ref="CC50" si="57">SUM(BS50:CB50)</f>
        <v>0</v>
      </c>
      <c r="CD50" s="86">
        <v>0</v>
      </c>
      <c r="CE50" s="86">
        <v>0</v>
      </c>
      <c r="CF50" s="86">
        <v>0</v>
      </c>
      <c r="CG50" s="86">
        <v>0</v>
      </c>
      <c r="CH50" s="64">
        <f t="shared" si="46"/>
        <v>0</v>
      </c>
      <c r="CI50" s="86"/>
      <c r="CJ50" s="109">
        <v>0</v>
      </c>
      <c r="CK50" s="86">
        <v>0</v>
      </c>
      <c r="CL50" s="86">
        <v>0</v>
      </c>
      <c r="CM50" s="82">
        <f t="shared" si="47"/>
        <v>0</v>
      </c>
      <c r="CN50" s="125">
        <f t="shared" si="48"/>
        <v>0</v>
      </c>
      <c r="CO50" s="66">
        <f t="shared" si="30"/>
        <v>0</v>
      </c>
      <c r="CP50" s="10">
        <f t="shared" si="49"/>
        <v>0</v>
      </c>
      <c r="CQ50" s="10">
        <f t="shared" si="31"/>
        <v>0</v>
      </c>
      <c r="CR50" s="10">
        <f t="shared" si="31"/>
        <v>0</v>
      </c>
      <c r="CS50" s="10">
        <f t="shared" si="31"/>
        <v>0</v>
      </c>
      <c r="CT50" s="10">
        <f t="shared" si="31"/>
        <v>0</v>
      </c>
      <c r="CU50" s="10">
        <f t="shared" si="31"/>
        <v>0</v>
      </c>
      <c r="CV50" s="10">
        <f t="shared" si="31"/>
        <v>0</v>
      </c>
      <c r="CW50" s="10">
        <f t="shared" si="31"/>
        <v>0</v>
      </c>
      <c r="CX50" s="55">
        <f t="shared" ref="CX50" si="58">SUM(CP50:CW50)</f>
        <v>0</v>
      </c>
      <c r="CY50" s="48">
        <f t="shared" si="50"/>
        <v>0</v>
      </c>
    </row>
    <row r="52" spans="2:103" ht="23.25" x14ac:dyDescent="0.35">
      <c r="R52" s="56"/>
    </row>
  </sheetData>
  <dataConsolidate/>
  <customSheetViews>
    <customSheetView guid="{013FC5BE-8998-4BAB-B2D6-808553E6E165}" scale="60" showGridLines="0" fitToPage="1">
      <pane xSplit="2" topLeftCell="C1" activePane="topRight" state="frozen"/>
      <selection pane="topRight" activeCell="H43" sqref="H43"/>
      <pageMargins left="0.70866141732283472" right="0.70866141732283472" top="0.74803149606299213" bottom="0.74803149606299213" header="0.31496062992125984" footer="0.31496062992125984"/>
      <pageSetup scale="15" orientation="landscape" r:id="rId1"/>
    </customSheetView>
    <customSheetView guid="{D6539CD0-810B-44D3-8EA4-FBCF2044962B}" scale="60" showGridLines="0" fitToPage="1">
      <pane xSplit="2" topLeftCell="BD1" activePane="topRight" state="frozen"/>
      <selection pane="topRight" activeCell="BW35" sqref="BW35"/>
      <pageMargins left="0.70866141732283472" right="0.70866141732283472" top="0.74803149606299213" bottom="0.74803149606299213" header="0.31496062992125984" footer="0.31496062992125984"/>
      <pageSetup scale="15" orientation="landscape" r:id="rId2"/>
    </customSheetView>
    <customSheetView guid="{7F3D3A2D-0CE0-4F33-B333-84DAF097117A}" scale="60" showGridLines="0" fitToPage="1" topLeftCell="A10">
      <pane xSplit="2" topLeftCell="C1" activePane="topRight" state="frozen"/>
      <selection pane="topRight" activeCell="AD32" sqref="AD32:AE32"/>
      <pageMargins left="0.70866141732283472" right="0.70866141732283472" top="0.74803149606299213" bottom="0.74803149606299213" header="0.31496062992125984" footer="0.31496062992125984"/>
      <pageSetup scale="15" orientation="landscape" r:id="rId3"/>
    </customSheetView>
    <customSheetView guid="{F816E341-9737-437F-B96D-52CAE3FC838B}" scale="60" showGridLines="0" fitToPage="1">
      <pane xSplit="2" topLeftCell="C1" activePane="topRight" state="frozen"/>
      <selection pane="topRight" activeCell="H43" sqref="H43"/>
      <pageMargins left="0.70866141732283472" right="0.70866141732283472" top="0.74803149606299213" bottom="0.74803149606299213" header="0.31496062992125984" footer="0.31496062992125984"/>
      <pageSetup scale="15" orientation="landscape" r:id="rId4"/>
    </customSheetView>
    <customSheetView guid="{EE9991B3-09E8-436E-8B36-3DBE21BEC5CF}" scale="60" showGridLines="0" fitToPage="1">
      <pane xSplit="2" topLeftCell="C1" activePane="topRight" state="frozen"/>
      <selection pane="topRight" activeCell="H43" sqref="H43"/>
      <pageMargins left="0.70866141732283472" right="0.70866141732283472" top="0.74803149606299213" bottom="0.74803149606299213" header="0.31496062992125984" footer="0.31496062992125984"/>
      <pageSetup scale="15" orientation="landscape" r:id="rId5"/>
    </customSheetView>
    <customSheetView guid="{EAD09679-51F3-453C-A7CB-AB0ADB4A5B5B}" scale="60" showGridLines="0" fitToPage="1" topLeftCell="A12">
      <pane xSplit="2" topLeftCell="C1" activePane="topRight" state="frozen"/>
      <selection pane="topRight" activeCell="BT24" sqref="BT24"/>
      <pageMargins left="0.70866141732283472" right="0.70866141732283472" top="0.74803149606299213" bottom="0.74803149606299213" header="0.31496062992125984" footer="0.31496062992125984"/>
      <pageSetup scale="15" orientation="landscape" r:id="rId6"/>
    </customSheetView>
    <customSheetView guid="{32E67C8B-6B78-4A52-9624-8062F7EFB102}" scale="60" showGridLines="0" fitToPage="1" topLeftCell="A16">
      <pane xSplit="2" topLeftCell="C1" activePane="topRight" state="frozen"/>
      <selection pane="topRight" activeCell="N39" sqref="N39:Q50"/>
      <pageMargins left="0.70866141732283472" right="0.70866141732283472" top="0.74803149606299213" bottom="0.74803149606299213" header="0.31496062992125984" footer="0.31496062992125984"/>
      <pageSetup scale="15" orientation="landscape" r:id="rId7"/>
    </customSheetView>
    <customSheetView guid="{AB17A608-015D-4CEA-AEE6-DB031FC73548}" scale="60" showGridLines="0" fitToPage="1">
      <pane xSplit="2" topLeftCell="C1" activePane="topRight" state="frozen"/>
      <selection pane="topRight" activeCell="H43" sqref="H43"/>
      <pageMargins left="0.70866141732283472" right="0.70866141732283472" top="0.74803149606299213" bottom="0.74803149606299213" header="0.31496062992125984" footer="0.31496062992125984"/>
      <pageSetup scale="15" orientation="landscape" r:id="rId8"/>
    </customSheetView>
    <customSheetView guid="{843ED3A6-9A02-4F23-930D-B05636A35AC9}" scale="60" showGridLines="0" fitToPage="1">
      <pane xSplit="2" topLeftCell="C1" activePane="topRight" state="frozen"/>
      <selection pane="topRight" activeCell="H43" sqref="H43"/>
      <pageMargins left="0.70866141732283472" right="0.70866141732283472" top="0.74803149606299213" bottom="0.74803149606299213" header="0.31496062992125984" footer="0.31496062992125984"/>
      <pageSetup scale="15" orientation="landscape" r:id="rId9"/>
    </customSheetView>
    <customSheetView guid="{F290E89E-736E-4582-B067-7CCE755CDB0C}" scale="60" showGridLines="0" fitToPage="1">
      <pane xSplit="2" topLeftCell="C1" activePane="topRight" state="frozen"/>
      <selection pane="topRight" activeCell="H43" sqref="H43"/>
      <pageMargins left="0.70866141732283472" right="0.70866141732283472" top="0.74803149606299213" bottom="0.74803149606299213" header="0.31496062992125984" footer="0.31496062992125984"/>
      <pageSetup scale="15" orientation="landscape" r:id="rId10"/>
    </customSheetView>
    <customSheetView guid="{1566EB90-2779-4263-BF8C-F850B3BA208F}" scale="60" showGridLines="0" fitToPage="1">
      <pane xSplit="2" topLeftCell="Z1" activePane="topRight" state="frozen"/>
      <selection pane="topRight" activeCell="Z30" sqref="Z30"/>
      <pageMargins left="0.70866141732283472" right="0.70866141732283472" top="0.74803149606299213" bottom="0.74803149606299213" header="0.31496062992125984" footer="0.31496062992125984"/>
      <pageSetup scale="15" orientation="landscape" r:id="rId11"/>
    </customSheetView>
    <customSheetView guid="{A869E309-95A0-4C52-810C-9D105C9EB8C3}" scale="60" showGridLines="0" fitToPage="1" topLeftCell="A22">
      <pane xSplit="2" topLeftCell="C1" activePane="topRight" state="frozen"/>
      <selection pane="topRight" activeCell="AF57" sqref="AF57"/>
      <pageMargins left="0.70866141732283472" right="0.70866141732283472" top="0.74803149606299213" bottom="0.74803149606299213" header="0.31496062992125984" footer="0.31496062992125984"/>
      <pageSetup scale="15" orientation="landscape" r:id="rId12"/>
    </customSheetView>
    <customSheetView guid="{FF19A097-93CA-4521-AA22-5DB280252F57}" scale="60" showGridLines="0" fitToPage="1">
      <pane xSplit="2" topLeftCell="BD1" activePane="topRight" state="frozen"/>
      <selection pane="topRight" activeCell="BW35" sqref="BW35"/>
      <pageMargins left="0.70866141732283472" right="0.70866141732283472" top="0.74803149606299213" bottom="0.74803149606299213" header="0.31496062992125984" footer="0.31496062992125984"/>
      <pageSetup scale="15" orientation="landscape" r:id="rId13"/>
    </customSheetView>
    <customSheetView guid="{1F12CA8C-6968-4DBF-A7A0-446D30D27BE7}" scale="60" showGridLines="0" fitToPage="1">
      <pane xSplit="2" topLeftCell="C1" activePane="topRight" state="frozen"/>
      <selection pane="topRight" activeCell="H43" sqref="H43"/>
      <pageMargins left="0.70866141732283472" right="0.70866141732283472" top="0.74803149606299213" bottom="0.74803149606299213" header="0.31496062992125984" footer="0.31496062992125984"/>
      <pageSetup scale="15" orientation="landscape" r:id="rId14"/>
    </customSheetView>
    <customSheetView guid="{F3C09ED1-CF9D-4DDF-AE05-36EE90A8FDBE}" scale="60" showGridLines="0" fitToPage="1">
      <pane xSplit="2" topLeftCell="C1" activePane="topRight" state="frozen"/>
      <selection pane="topRight" activeCell="H43" sqref="H43"/>
      <pageMargins left="0.70866141732283472" right="0.70866141732283472" top="0.74803149606299213" bottom="0.74803149606299213" header="0.31496062992125984" footer="0.31496062992125984"/>
      <pageSetup scale="15" orientation="landscape" r:id="rId15"/>
    </customSheetView>
    <customSheetView guid="{04C9D232-DF8F-4A38-A146-69DCDF4E8310}" scale="60" showGridLines="0" fitToPage="1" topLeftCell="A12">
      <pane xSplit="2" topLeftCell="C1" activePane="topRight" state="frozen"/>
      <selection pane="topRight" activeCell="AL32" sqref="AL32"/>
      <pageMargins left="0.70866141732283472" right="0.70866141732283472" top="0.74803149606299213" bottom="0.74803149606299213" header="0.31496062992125984" footer="0.31496062992125984"/>
      <pageSetup scale="15" orientation="landscape" r:id="rId16"/>
    </customSheetView>
    <customSheetView guid="{0BFB17B4-C418-4767-85DC-ADC20EF81A72}" scale="60" showGridLines="0" fitToPage="1">
      <pane xSplit="2" topLeftCell="C1" activePane="topRight" state="frozen"/>
      <selection pane="topRight" activeCell="H43" sqref="H43"/>
      <pageMargins left="0.70866141732283472" right="0.70866141732283472" top="0.74803149606299213" bottom="0.74803149606299213" header="0.31496062992125984" footer="0.31496062992125984"/>
      <pageSetup scale="15" orientation="landscape" r:id="rId17"/>
    </customSheetView>
  </customSheetViews>
  <mergeCells count="160">
    <mergeCell ref="BF37:BF38"/>
    <mergeCell ref="BG37:BG38"/>
    <mergeCell ref="B37:B38"/>
    <mergeCell ref="C37:M37"/>
    <mergeCell ref="N37:R37"/>
    <mergeCell ref="S37:W37"/>
    <mergeCell ref="X37:X38"/>
    <mergeCell ref="Y37:Y38"/>
    <mergeCell ref="CV35:CY35"/>
    <mergeCell ref="AD36:AE36"/>
    <mergeCell ref="AF36:AI36"/>
    <mergeCell ref="BL36:BM36"/>
    <mergeCell ref="BN36:BQ36"/>
    <mergeCell ref="CT36:CU36"/>
    <mergeCell ref="CV36:CY36"/>
    <mergeCell ref="CP37:CY37"/>
    <mergeCell ref="BH37:BQ37"/>
    <mergeCell ref="BS37:CC37"/>
    <mergeCell ref="CD37:CH37"/>
    <mergeCell ref="CI37:CM37"/>
    <mergeCell ref="CN37:CN38"/>
    <mergeCell ref="CO37:CO38"/>
    <mergeCell ref="Z37:AI37"/>
    <mergeCell ref="AK37:AU37"/>
    <mergeCell ref="AV37:AZ37"/>
    <mergeCell ref="BA37:BE37"/>
    <mergeCell ref="CV34:CY34"/>
    <mergeCell ref="AB35:AB36"/>
    <mergeCell ref="AD35:AE35"/>
    <mergeCell ref="AF35:AI35"/>
    <mergeCell ref="BJ35:BJ36"/>
    <mergeCell ref="BL35:BM35"/>
    <mergeCell ref="BN35:BQ35"/>
    <mergeCell ref="CR35:CR36"/>
    <mergeCell ref="CT35:CU35"/>
    <mergeCell ref="CR32:CR34"/>
    <mergeCell ref="CV32:CY32"/>
    <mergeCell ref="AD33:AE33"/>
    <mergeCell ref="AF33:AI33"/>
    <mergeCell ref="BL33:BM33"/>
    <mergeCell ref="BN33:BQ33"/>
    <mergeCell ref="CT33:CU33"/>
    <mergeCell ref="CV33:CY33"/>
    <mergeCell ref="AD34:AE34"/>
    <mergeCell ref="AF34:AI34"/>
    <mergeCell ref="AB32:AB34"/>
    <mergeCell ref="AD32:AE32"/>
    <mergeCell ref="AF32:AI32"/>
    <mergeCell ref="CT31:CU31"/>
    <mergeCell ref="CT34:CU34"/>
    <mergeCell ref="CV31:CY31"/>
    <mergeCell ref="AD30:AE30"/>
    <mergeCell ref="AF30:AI30"/>
    <mergeCell ref="BL30:BM30"/>
    <mergeCell ref="BN30:BQ30"/>
    <mergeCell ref="CT30:CU30"/>
    <mergeCell ref="CV30:CY30"/>
    <mergeCell ref="BJ32:BJ34"/>
    <mergeCell ref="BL32:BM32"/>
    <mergeCell ref="BN32:BQ32"/>
    <mergeCell ref="BL34:BM34"/>
    <mergeCell ref="BN34:BQ34"/>
    <mergeCell ref="AD31:AE31"/>
    <mergeCell ref="AF31:AI31"/>
    <mergeCell ref="BL31:BM31"/>
    <mergeCell ref="BN31:BQ31"/>
    <mergeCell ref="AD29:AE29"/>
    <mergeCell ref="AF29:AI29"/>
    <mergeCell ref="BL29:BM29"/>
    <mergeCell ref="BN29:BQ29"/>
    <mergeCell ref="CT29:CU29"/>
    <mergeCell ref="CV29:CY29"/>
    <mergeCell ref="AD28:AE28"/>
    <mergeCell ref="AF28:AI28"/>
    <mergeCell ref="BL28:BM28"/>
    <mergeCell ref="BN28:BQ28"/>
    <mergeCell ref="CT28:CU28"/>
    <mergeCell ref="CV28:CY28"/>
    <mergeCell ref="AD27:AE27"/>
    <mergeCell ref="AF27:AI27"/>
    <mergeCell ref="BL27:BM27"/>
    <mergeCell ref="BN27:BQ27"/>
    <mergeCell ref="CT27:CU27"/>
    <mergeCell ref="CV27:CY27"/>
    <mergeCell ref="CT22:CU23"/>
    <mergeCell ref="AV22:AX22"/>
    <mergeCell ref="AZ22:BH22"/>
    <mergeCell ref="BI22:BI23"/>
    <mergeCell ref="BJ22:BK23"/>
    <mergeCell ref="BL22:BM23"/>
    <mergeCell ref="BN22:BQ23"/>
    <mergeCell ref="AD26:AE26"/>
    <mergeCell ref="AF26:AI26"/>
    <mergeCell ref="BL26:BM26"/>
    <mergeCell ref="BN26:BQ26"/>
    <mergeCell ref="CT26:CU26"/>
    <mergeCell ref="AD25:AE25"/>
    <mergeCell ref="AF25:AI25"/>
    <mergeCell ref="BL25:BM25"/>
    <mergeCell ref="BN25:BQ25"/>
    <mergeCell ref="CT25:CU25"/>
    <mergeCell ref="AB24:AB26"/>
    <mergeCell ref="AD24:AE24"/>
    <mergeCell ref="AF24:AI24"/>
    <mergeCell ref="BJ24:BJ26"/>
    <mergeCell ref="BL24:BM24"/>
    <mergeCell ref="BN24:BQ24"/>
    <mergeCell ref="CR24:CR26"/>
    <mergeCell ref="CT24:CU24"/>
    <mergeCell ref="CV24:CY24"/>
    <mergeCell ref="CV26:CY26"/>
    <mergeCell ref="CV25:CY25"/>
    <mergeCell ref="CA21:CY21"/>
    <mergeCell ref="B22:B23"/>
    <mergeCell ref="C22:M22"/>
    <mergeCell ref="N22:P22"/>
    <mergeCell ref="R22:Z22"/>
    <mergeCell ref="AA22:AA23"/>
    <mergeCell ref="AB22:AC23"/>
    <mergeCell ref="AD22:AE23"/>
    <mergeCell ref="AF22:AI23"/>
    <mergeCell ref="AK22:AU22"/>
    <mergeCell ref="C17:G21"/>
    <mergeCell ref="H17:J21"/>
    <mergeCell ref="AK17:AO21"/>
    <mergeCell ref="AP17:AR21"/>
    <mergeCell ref="BS17:BW21"/>
    <mergeCell ref="BX17:BZ21"/>
    <mergeCell ref="K21:AI21"/>
    <mergeCell ref="AS21:BQ21"/>
    <mergeCell ref="CV22:CY23"/>
    <mergeCell ref="BS22:CC22"/>
    <mergeCell ref="CD22:CF22"/>
    <mergeCell ref="CH22:CP22"/>
    <mergeCell ref="CQ22:CQ23"/>
    <mergeCell ref="CR22:CS23"/>
    <mergeCell ref="C12:G16"/>
    <mergeCell ref="H12:J16"/>
    <mergeCell ref="AK12:AO16"/>
    <mergeCell ref="AP12:AR16"/>
    <mergeCell ref="BS12:BW16"/>
    <mergeCell ref="BX12:BZ16"/>
    <mergeCell ref="C7:G11"/>
    <mergeCell ref="H7:J11"/>
    <mergeCell ref="AK7:AO11"/>
    <mergeCell ref="AP7:AR11"/>
    <mergeCell ref="BS7:BW11"/>
    <mergeCell ref="BX7:BZ11"/>
    <mergeCell ref="CA1:CY1"/>
    <mergeCell ref="C2:G6"/>
    <mergeCell ref="H2:J6"/>
    <mergeCell ref="AK2:AO6"/>
    <mergeCell ref="AP2:AR6"/>
    <mergeCell ref="BS2:BW6"/>
    <mergeCell ref="BX2:BZ6"/>
    <mergeCell ref="C1:J1"/>
    <mergeCell ref="K1:AI1"/>
    <mergeCell ref="AK1:AR1"/>
    <mergeCell ref="AS1:BQ1"/>
    <mergeCell ref="BS1:BZ1"/>
  </mergeCells>
  <conditionalFormatting sqref="AY24:AY36 CG24:CG36 Q24:Q36 AA24:AA36 BI24:BI36 CQ24:CQ36">
    <cfRule type="cellIs" dxfId="17" priority="3" operator="lessThan">
      <formula>0</formula>
    </cfRule>
  </conditionalFormatting>
  <conditionalFormatting sqref="Y39:Y50 BG39:BG50 CO39:CO50 CY39:CY50 BQ39:BQ50 AI39:AI50">
    <cfRule type="cellIs" dxfId="16" priority="1" stopIfTrue="1" operator="lessThan">
      <formula>0</formula>
    </cfRule>
    <cfRule type="cellIs" dxfId="15" priority="2" stopIfTrue="1" operator="lessThan">
      <formula>0</formula>
    </cfRule>
  </conditionalFormatting>
  <pageMargins left="0.70866141732283472" right="0.70866141732283472" top="0.74803149606299213" bottom="0.74803149606299213" header="0.31496062992125984" footer="0.31496062992125984"/>
  <pageSetup scale="15" orientation="landscape" r:id="rId18"/>
  <drawing r:id="rId19"/>
  <legacyDrawing r:id="rId20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B1:CY52"/>
  <sheetViews>
    <sheetView showGridLines="0" zoomScale="55" zoomScaleNormal="60" zoomScalePageLayoutView="70" workbookViewId="0">
      <pane xSplit="2" topLeftCell="C1" activePane="topRight" state="frozen"/>
      <selection pane="topRight" activeCell="AR30" sqref="AR30"/>
    </sheetView>
  </sheetViews>
  <sheetFormatPr baseColWidth="10" defaultRowHeight="15" x14ac:dyDescent="0.25"/>
  <cols>
    <col min="1" max="1" width="3" customWidth="1"/>
    <col min="2" max="2" width="25.5703125" customWidth="1"/>
    <col min="3" max="3" width="7.5703125" customWidth="1"/>
    <col min="4" max="5" width="7.28515625" customWidth="1"/>
    <col min="6" max="10" width="5.7109375" customWidth="1"/>
    <col min="11" max="11" width="6.7109375" bestFit="1" customWidth="1"/>
    <col min="12" max="12" width="6.85546875" style="122" bestFit="1" customWidth="1"/>
    <col min="13" max="13" width="5.7109375" customWidth="1"/>
    <col min="14" max="14" width="5.85546875" customWidth="1"/>
    <col min="15" max="15" width="5.7109375" customWidth="1"/>
    <col min="16" max="16" width="7.85546875" customWidth="1"/>
    <col min="17" max="17" width="6.85546875" customWidth="1"/>
    <col min="18" max="18" width="7" customWidth="1"/>
    <col min="19" max="23" width="5.7109375" customWidth="1"/>
    <col min="24" max="24" width="7.5703125" customWidth="1"/>
    <col min="25" max="25" width="6.85546875" bestFit="1" customWidth="1"/>
    <col min="26" max="26" width="5.7109375" customWidth="1"/>
    <col min="27" max="27" width="6.5703125" customWidth="1"/>
    <col min="28" max="28" width="4.7109375" customWidth="1"/>
    <col min="29" max="29" width="15.7109375" customWidth="1"/>
    <col min="30" max="30" width="20.5703125" customWidth="1"/>
    <col min="31" max="31" width="9" customWidth="1"/>
    <col min="32" max="32" width="7.85546875" style="1" customWidth="1"/>
    <col min="33" max="33" width="7.28515625" style="1" bestFit="1" customWidth="1"/>
    <col min="34" max="34" width="4.5703125" style="1" bestFit="1" customWidth="1"/>
    <col min="35" max="35" width="7.28515625" style="1" bestFit="1" customWidth="1"/>
    <col min="36" max="36" width="3.42578125" style="1" customWidth="1"/>
    <col min="37" max="37" width="7.28515625" customWidth="1"/>
    <col min="38" max="38" width="6.7109375" customWidth="1"/>
    <col min="39" max="39" width="7" customWidth="1"/>
    <col min="40" max="44" width="5.7109375" customWidth="1"/>
    <col min="45" max="45" width="6.7109375" bestFit="1" customWidth="1"/>
    <col min="46" max="46" width="6.85546875" bestFit="1" customWidth="1"/>
    <col min="47" max="47" width="5.7109375" customWidth="1"/>
    <col min="48" max="48" width="5.85546875" customWidth="1"/>
    <col min="49" max="50" width="5.7109375" customWidth="1"/>
    <col min="51" max="51" width="7.5703125" customWidth="1"/>
    <col min="52" max="57" width="5.7109375" customWidth="1"/>
    <col min="58" max="58" width="7.28515625" bestFit="1" customWidth="1"/>
    <col min="59" max="59" width="6.85546875" bestFit="1" customWidth="1"/>
    <col min="60" max="60" width="6.5703125" customWidth="1"/>
    <col min="61" max="61" width="7.28515625" customWidth="1"/>
    <col min="62" max="62" width="11.5703125" bestFit="1" customWidth="1"/>
    <col min="63" max="63" width="25.7109375" customWidth="1"/>
    <col min="64" max="64" width="16.140625" customWidth="1"/>
    <col min="65" max="65" width="16.7109375" style="1" customWidth="1"/>
    <col min="66" max="66" width="10.140625" customWidth="1"/>
    <col min="67" max="67" width="9.28515625" bestFit="1" customWidth="1"/>
    <col min="68" max="68" width="4.85546875" bestFit="1" customWidth="1"/>
    <col min="69" max="69" width="8" customWidth="1"/>
    <col min="70" max="70" width="5.7109375" customWidth="1"/>
    <col min="71" max="73" width="7.28515625" customWidth="1"/>
    <col min="74" max="78" width="5.7109375" customWidth="1"/>
    <col min="79" max="79" width="6.7109375" bestFit="1" customWidth="1"/>
    <col min="80" max="80" width="6.85546875" bestFit="1" customWidth="1"/>
    <col min="81" max="83" width="5.7109375" customWidth="1"/>
    <col min="84" max="84" width="9.28515625" customWidth="1"/>
    <col min="85" max="85" width="6.42578125" customWidth="1"/>
    <col min="86" max="87" width="5.7109375" customWidth="1"/>
    <col min="88" max="88" width="5.85546875" customWidth="1"/>
    <col min="89" max="89" width="5.7109375" customWidth="1"/>
    <col min="90" max="90" width="4.7109375" customWidth="1"/>
    <col min="91" max="91" width="6.28515625" customWidth="1"/>
    <col min="92" max="92" width="7.28515625" customWidth="1"/>
    <col min="93" max="94" width="8.140625" customWidth="1"/>
    <col min="95" max="95" width="9.7109375" bestFit="1" customWidth="1"/>
    <col min="96" max="96" width="11.7109375" bestFit="1" customWidth="1"/>
    <col min="97" max="97" width="26.28515625" customWidth="1"/>
    <col min="98" max="98" width="17.42578125" customWidth="1"/>
    <col min="99" max="99" width="14" customWidth="1"/>
    <col min="101" max="101" width="7.28515625" customWidth="1"/>
    <col min="102" max="102" width="5" bestFit="1" customWidth="1"/>
    <col min="103" max="103" width="11.5703125" bestFit="1" customWidth="1"/>
  </cols>
  <sheetData>
    <row r="1" spans="3:103" x14ac:dyDescent="0.25">
      <c r="C1" s="159" t="s">
        <v>0</v>
      </c>
      <c r="D1" s="160"/>
      <c r="E1" s="160"/>
      <c r="F1" s="160"/>
      <c r="G1" s="160"/>
      <c r="H1" s="160"/>
      <c r="I1" s="160"/>
      <c r="J1" s="161"/>
      <c r="K1" s="138" t="s">
        <v>1</v>
      </c>
      <c r="L1" s="139"/>
      <c r="M1" s="139"/>
      <c r="N1" s="139"/>
      <c r="O1" s="139"/>
      <c r="P1" s="139"/>
      <c r="Q1" s="139"/>
      <c r="R1" s="139"/>
      <c r="S1" s="139"/>
      <c r="T1" s="139"/>
      <c r="U1" s="139"/>
      <c r="V1" s="139"/>
      <c r="W1" s="139"/>
      <c r="X1" s="139"/>
      <c r="Y1" s="139"/>
      <c r="Z1" s="139"/>
      <c r="AA1" s="139"/>
      <c r="AB1" s="139"/>
      <c r="AC1" s="139"/>
      <c r="AD1" s="139"/>
      <c r="AE1" s="139"/>
      <c r="AF1" s="139"/>
      <c r="AG1" s="139"/>
      <c r="AH1" s="139"/>
      <c r="AI1" s="140"/>
      <c r="AK1" s="159" t="s">
        <v>0</v>
      </c>
      <c r="AL1" s="160"/>
      <c r="AM1" s="160"/>
      <c r="AN1" s="160"/>
      <c r="AO1" s="160"/>
      <c r="AP1" s="160"/>
      <c r="AQ1" s="160"/>
      <c r="AR1" s="161"/>
      <c r="AS1" s="138" t="s">
        <v>1</v>
      </c>
      <c r="AT1" s="139"/>
      <c r="AU1" s="139"/>
      <c r="AV1" s="139"/>
      <c r="AW1" s="139"/>
      <c r="AX1" s="139"/>
      <c r="AY1" s="139"/>
      <c r="AZ1" s="139"/>
      <c r="BA1" s="139"/>
      <c r="BB1" s="139"/>
      <c r="BC1" s="139"/>
      <c r="BD1" s="139"/>
      <c r="BE1" s="139"/>
      <c r="BF1" s="139"/>
      <c r="BG1" s="139"/>
      <c r="BH1" s="139"/>
      <c r="BI1" s="139"/>
      <c r="BJ1" s="139"/>
      <c r="BK1" s="139"/>
      <c r="BL1" s="139"/>
      <c r="BM1" s="139"/>
      <c r="BN1" s="139"/>
      <c r="BO1" s="139"/>
      <c r="BP1" s="139"/>
      <c r="BQ1" s="140"/>
      <c r="BR1" s="1"/>
      <c r="BS1" s="159" t="s">
        <v>0</v>
      </c>
      <c r="BT1" s="160"/>
      <c r="BU1" s="160"/>
      <c r="BV1" s="160"/>
      <c r="BW1" s="160"/>
      <c r="BX1" s="160"/>
      <c r="BY1" s="160"/>
      <c r="BZ1" s="161"/>
      <c r="CA1" s="138" t="s">
        <v>1</v>
      </c>
      <c r="CB1" s="139"/>
      <c r="CC1" s="139"/>
      <c r="CD1" s="139"/>
      <c r="CE1" s="139"/>
      <c r="CF1" s="139"/>
      <c r="CG1" s="139"/>
      <c r="CH1" s="139"/>
      <c r="CI1" s="139"/>
      <c r="CJ1" s="139"/>
      <c r="CK1" s="139"/>
      <c r="CL1" s="139"/>
      <c r="CM1" s="139"/>
      <c r="CN1" s="139"/>
      <c r="CO1" s="139"/>
      <c r="CP1" s="139"/>
      <c r="CQ1" s="139"/>
      <c r="CR1" s="139"/>
      <c r="CS1" s="139"/>
      <c r="CT1" s="139"/>
      <c r="CU1" s="139"/>
      <c r="CV1" s="139"/>
      <c r="CW1" s="139"/>
      <c r="CX1" s="139"/>
      <c r="CY1" s="140"/>
    </row>
    <row r="2" spans="3:103" x14ac:dyDescent="0.25">
      <c r="C2" s="141" t="s">
        <v>2</v>
      </c>
      <c r="D2" s="142"/>
      <c r="E2" s="142"/>
      <c r="F2" s="142"/>
      <c r="G2" s="143"/>
      <c r="H2" s="150"/>
      <c r="I2" s="151"/>
      <c r="J2" s="152"/>
      <c r="AK2" s="141" t="s">
        <v>2</v>
      </c>
      <c r="AL2" s="142"/>
      <c r="AM2" s="142"/>
      <c r="AN2" s="142"/>
      <c r="AO2" s="143"/>
      <c r="AP2" s="150"/>
      <c r="AQ2" s="151"/>
      <c r="AR2" s="152"/>
      <c r="BN2" s="1"/>
      <c r="BO2" s="1"/>
      <c r="BP2" s="1"/>
      <c r="BQ2" s="1"/>
      <c r="BR2" s="1"/>
      <c r="BS2" s="141" t="s">
        <v>2</v>
      </c>
      <c r="BT2" s="142"/>
      <c r="BU2" s="142"/>
      <c r="BV2" s="142"/>
      <c r="BW2" s="143"/>
      <c r="BX2" s="150"/>
      <c r="BY2" s="151"/>
      <c r="BZ2" s="152"/>
    </row>
    <row r="3" spans="3:103" x14ac:dyDescent="0.25">
      <c r="C3" s="144"/>
      <c r="D3" s="145"/>
      <c r="E3" s="145"/>
      <c r="F3" s="145"/>
      <c r="G3" s="146"/>
      <c r="H3" s="153"/>
      <c r="I3" s="154"/>
      <c r="J3" s="155"/>
      <c r="AK3" s="144"/>
      <c r="AL3" s="145"/>
      <c r="AM3" s="145"/>
      <c r="AN3" s="145"/>
      <c r="AO3" s="146"/>
      <c r="AP3" s="153"/>
      <c r="AQ3" s="154"/>
      <c r="AR3" s="155"/>
      <c r="BN3" s="1"/>
      <c r="BO3" s="1"/>
      <c r="BP3" s="1"/>
      <c r="BQ3" s="1"/>
      <c r="BR3" s="1"/>
      <c r="BS3" s="144"/>
      <c r="BT3" s="145"/>
      <c r="BU3" s="145"/>
      <c r="BV3" s="145"/>
      <c r="BW3" s="146"/>
      <c r="BX3" s="153"/>
      <c r="BY3" s="154"/>
      <c r="BZ3" s="155"/>
    </row>
    <row r="4" spans="3:103" x14ac:dyDescent="0.25">
      <c r="C4" s="144"/>
      <c r="D4" s="145"/>
      <c r="E4" s="145"/>
      <c r="F4" s="145"/>
      <c r="G4" s="146"/>
      <c r="H4" s="153"/>
      <c r="I4" s="154"/>
      <c r="J4" s="155"/>
      <c r="AK4" s="144"/>
      <c r="AL4" s="145"/>
      <c r="AM4" s="145"/>
      <c r="AN4" s="145"/>
      <c r="AO4" s="146"/>
      <c r="AP4" s="153"/>
      <c r="AQ4" s="154"/>
      <c r="AR4" s="155"/>
      <c r="BN4" s="1"/>
      <c r="BO4" s="1"/>
      <c r="BP4" s="1"/>
      <c r="BQ4" s="1"/>
      <c r="BR4" s="1"/>
      <c r="BS4" s="144"/>
      <c r="BT4" s="145"/>
      <c r="BU4" s="145"/>
      <c r="BV4" s="145"/>
      <c r="BW4" s="146"/>
      <c r="BX4" s="153"/>
      <c r="BY4" s="154"/>
      <c r="BZ4" s="155"/>
    </row>
    <row r="5" spans="3:103" x14ac:dyDescent="0.25">
      <c r="C5" s="144"/>
      <c r="D5" s="145"/>
      <c r="E5" s="145"/>
      <c r="F5" s="145"/>
      <c r="G5" s="146"/>
      <c r="H5" s="153"/>
      <c r="I5" s="154"/>
      <c r="J5" s="155"/>
      <c r="AK5" s="144"/>
      <c r="AL5" s="145"/>
      <c r="AM5" s="145"/>
      <c r="AN5" s="145"/>
      <c r="AO5" s="146"/>
      <c r="AP5" s="153"/>
      <c r="AQ5" s="154"/>
      <c r="AR5" s="155"/>
      <c r="BN5" s="1"/>
      <c r="BO5" s="1"/>
      <c r="BP5" s="1"/>
      <c r="BQ5" s="1"/>
      <c r="BR5" s="1"/>
      <c r="BS5" s="144"/>
      <c r="BT5" s="145"/>
      <c r="BU5" s="145"/>
      <c r="BV5" s="145"/>
      <c r="BW5" s="146"/>
      <c r="BX5" s="153"/>
      <c r="BY5" s="154"/>
      <c r="BZ5" s="155"/>
    </row>
    <row r="6" spans="3:103" x14ac:dyDescent="0.25">
      <c r="C6" s="147"/>
      <c r="D6" s="148"/>
      <c r="E6" s="148"/>
      <c r="F6" s="148"/>
      <c r="G6" s="149"/>
      <c r="H6" s="156"/>
      <c r="I6" s="157"/>
      <c r="J6" s="158"/>
      <c r="AK6" s="147"/>
      <c r="AL6" s="148"/>
      <c r="AM6" s="148"/>
      <c r="AN6" s="148"/>
      <c r="AO6" s="149"/>
      <c r="AP6" s="156"/>
      <c r="AQ6" s="157"/>
      <c r="AR6" s="158"/>
      <c r="BN6" s="1"/>
      <c r="BO6" s="1"/>
      <c r="BP6" s="1"/>
      <c r="BQ6" s="1"/>
      <c r="BR6" s="1"/>
      <c r="BS6" s="147"/>
      <c r="BT6" s="148"/>
      <c r="BU6" s="148"/>
      <c r="BV6" s="148"/>
      <c r="BW6" s="149"/>
      <c r="BX6" s="156"/>
      <c r="BY6" s="157"/>
      <c r="BZ6" s="158"/>
    </row>
    <row r="7" spans="3:103" x14ac:dyDescent="0.25">
      <c r="C7" s="141" t="s">
        <v>3</v>
      </c>
      <c r="D7" s="142"/>
      <c r="E7" s="142"/>
      <c r="F7" s="142"/>
      <c r="G7" s="143"/>
      <c r="H7" s="150"/>
      <c r="I7" s="151"/>
      <c r="J7" s="152"/>
      <c r="AK7" s="141" t="s">
        <v>3</v>
      </c>
      <c r="AL7" s="142"/>
      <c r="AM7" s="142"/>
      <c r="AN7" s="142"/>
      <c r="AO7" s="143"/>
      <c r="AP7" s="150"/>
      <c r="AQ7" s="151"/>
      <c r="AR7" s="152"/>
      <c r="BN7" s="1"/>
      <c r="BO7" s="1"/>
      <c r="BP7" s="1"/>
      <c r="BQ7" s="1"/>
      <c r="BR7" s="1"/>
      <c r="BS7" s="141" t="s">
        <v>3</v>
      </c>
      <c r="BT7" s="142"/>
      <c r="BU7" s="142"/>
      <c r="BV7" s="142"/>
      <c r="BW7" s="143"/>
      <c r="BX7" s="150"/>
      <c r="BY7" s="151"/>
      <c r="BZ7" s="152"/>
    </row>
    <row r="8" spans="3:103" x14ac:dyDescent="0.25">
      <c r="C8" s="144"/>
      <c r="D8" s="145"/>
      <c r="E8" s="145"/>
      <c r="F8" s="145"/>
      <c r="G8" s="146"/>
      <c r="H8" s="153"/>
      <c r="I8" s="154"/>
      <c r="J8" s="155"/>
      <c r="AK8" s="144"/>
      <c r="AL8" s="145"/>
      <c r="AM8" s="145"/>
      <c r="AN8" s="145"/>
      <c r="AO8" s="146"/>
      <c r="AP8" s="153"/>
      <c r="AQ8" s="154"/>
      <c r="AR8" s="155"/>
      <c r="BN8" s="1"/>
      <c r="BO8" s="1"/>
      <c r="BP8" s="1"/>
      <c r="BQ8" s="1"/>
      <c r="BR8" s="1"/>
      <c r="BS8" s="144"/>
      <c r="BT8" s="145"/>
      <c r="BU8" s="145"/>
      <c r="BV8" s="145"/>
      <c r="BW8" s="146"/>
      <c r="BX8" s="153"/>
      <c r="BY8" s="154"/>
      <c r="BZ8" s="155"/>
    </row>
    <row r="9" spans="3:103" x14ac:dyDescent="0.25">
      <c r="C9" s="144"/>
      <c r="D9" s="145"/>
      <c r="E9" s="145"/>
      <c r="F9" s="145"/>
      <c r="G9" s="146"/>
      <c r="H9" s="153"/>
      <c r="I9" s="154"/>
      <c r="J9" s="155"/>
      <c r="AK9" s="144"/>
      <c r="AL9" s="145"/>
      <c r="AM9" s="145"/>
      <c r="AN9" s="145"/>
      <c r="AO9" s="146"/>
      <c r="AP9" s="153"/>
      <c r="AQ9" s="154"/>
      <c r="AR9" s="155"/>
      <c r="BN9" s="1"/>
      <c r="BO9" s="1"/>
      <c r="BP9" s="1"/>
      <c r="BQ9" s="1"/>
      <c r="BR9" s="1"/>
      <c r="BS9" s="144"/>
      <c r="BT9" s="145"/>
      <c r="BU9" s="145"/>
      <c r="BV9" s="145"/>
      <c r="BW9" s="146"/>
      <c r="BX9" s="153"/>
      <c r="BY9" s="154"/>
      <c r="BZ9" s="155"/>
    </row>
    <row r="10" spans="3:103" x14ac:dyDescent="0.25">
      <c r="C10" s="144"/>
      <c r="D10" s="145"/>
      <c r="E10" s="145"/>
      <c r="F10" s="145"/>
      <c r="G10" s="146"/>
      <c r="H10" s="153"/>
      <c r="I10" s="154"/>
      <c r="J10" s="155"/>
      <c r="AK10" s="144"/>
      <c r="AL10" s="145"/>
      <c r="AM10" s="145"/>
      <c r="AN10" s="145"/>
      <c r="AO10" s="146"/>
      <c r="AP10" s="153"/>
      <c r="AQ10" s="154"/>
      <c r="AR10" s="155"/>
      <c r="BN10" s="1"/>
      <c r="BO10" s="1"/>
      <c r="BP10" s="1"/>
      <c r="BQ10" s="1"/>
      <c r="BR10" s="1"/>
      <c r="BS10" s="144"/>
      <c r="BT10" s="145"/>
      <c r="BU10" s="145"/>
      <c r="BV10" s="145"/>
      <c r="BW10" s="146"/>
      <c r="BX10" s="153"/>
      <c r="BY10" s="154"/>
      <c r="BZ10" s="155"/>
    </row>
    <row r="11" spans="3:103" x14ac:dyDescent="0.25">
      <c r="C11" s="147"/>
      <c r="D11" s="148"/>
      <c r="E11" s="148"/>
      <c r="F11" s="148"/>
      <c r="G11" s="149"/>
      <c r="H11" s="156"/>
      <c r="I11" s="157"/>
      <c r="J11" s="158"/>
      <c r="AK11" s="147"/>
      <c r="AL11" s="148"/>
      <c r="AM11" s="148"/>
      <c r="AN11" s="148"/>
      <c r="AO11" s="149"/>
      <c r="AP11" s="156"/>
      <c r="AQ11" s="157"/>
      <c r="AR11" s="158"/>
      <c r="BN11" s="1"/>
      <c r="BO11" s="1"/>
      <c r="BP11" s="1"/>
      <c r="BQ11" s="1"/>
      <c r="BR11" s="1"/>
      <c r="BS11" s="147"/>
      <c r="BT11" s="148"/>
      <c r="BU11" s="148"/>
      <c r="BV11" s="148"/>
      <c r="BW11" s="149"/>
      <c r="BX11" s="156"/>
      <c r="BY11" s="157"/>
      <c r="BZ11" s="158"/>
    </row>
    <row r="12" spans="3:103" x14ac:dyDescent="0.25">
      <c r="C12" s="141" t="s">
        <v>4</v>
      </c>
      <c r="D12" s="142"/>
      <c r="E12" s="142"/>
      <c r="F12" s="142"/>
      <c r="G12" s="143"/>
      <c r="H12" s="150"/>
      <c r="I12" s="151"/>
      <c r="J12" s="152"/>
      <c r="AK12" s="141" t="s">
        <v>4</v>
      </c>
      <c r="AL12" s="142"/>
      <c r="AM12" s="142"/>
      <c r="AN12" s="142"/>
      <c r="AO12" s="143"/>
      <c r="AP12" s="150"/>
      <c r="AQ12" s="151"/>
      <c r="AR12" s="152"/>
      <c r="BN12" s="1"/>
      <c r="BO12" s="1"/>
      <c r="BP12" s="1"/>
      <c r="BQ12" s="1"/>
      <c r="BR12" s="1"/>
      <c r="BS12" s="141" t="s">
        <v>4</v>
      </c>
      <c r="BT12" s="142"/>
      <c r="BU12" s="142"/>
      <c r="BV12" s="142"/>
      <c r="BW12" s="143"/>
      <c r="BX12" s="150"/>
      <c r="BY12" s="151"/>
      <c r="BZ12" s="152"/>
    </row>
    <row r="13" spans="3:103" x14ac:dyDescent="0.25">
      <c r="C13" s="144"/>
      <c r="D13" s="145"/>
      <c r="E13" s="145"/>
      <c r="F13" s="145"/>
      <c r="G13" s="146"/>
      <c r="H13" s="153"/>
      <c r="I13" s="154"/>
      <c r="J13" s="155"/>
      <c r="AK13" s="144"/>
      <c r="AL13" s="145"/>
      <c r="AM13" s="145"/>
      <c r="AN13" s="145"/>
      <c r="AO13" s="146"/>
      <c r="AP13" s="153"/>
      <c r="AQ13" s="154"/>
      <c r="AR13" s="155"/>
      <c r="BN13" s="1"/>
      <c r="BO13" s="1"/>
      <c r="BP13" s="1"/>
      <c r="BQ13" s="1"/>
      <c r="BR13" s="1"/>
      <c r="BS13" s="144"/>
      <c r="BT13" s="145"/>
      <c r="BU13" s="145"/>
      <c r="BV13" s="145"/>
      <c r="BW13" s="146"/>
      <c r="BX13" s="153"/>
      <c r="BY13" s="154"/>
      <c r="BZ13" s="155"/>
    </row>
    <row r="14" spans="3:103" x14ac:dyDescent="0.25">
      <c r="C14" s="144"/>
      <c r="D14" s="145"/>
      <c r="E14" s="145"/>
      <c r="F14" s="145"/>
      <c r="G14" s="146"/>
      <c r="H14" s="153"/>
      <c r="I14" s="154"/>
      <c r="J14" s="155"/>
      <c r="AK14" s="144"/>
      <c r="AL14" s="145"/>
      <c r="AM14" s="145"/>
      <c r="AN14" s="145"/>
      <c r="AO14" s="146"/>
      <c r="AP14" s="153"/>
      <c r="AQ14" s="154"/>
      <c r="AR14" s="155"/>
      <c r="BN14" s="1"/>
      <c r="BO14" s="1"/>
      <c r="BP14" s="1"/>
      <c r="BQ14" s="1"/>
      <c r="BR14" s="1"/>
      <c r="BS14" s="144"/>
      <c r="BT14" s="145"/>
      <c r="BU14" s="145"/>
      <c r="BV14" s="145"/>
      <c r="BW14" s="146"/>
      <c r="BX14" s="153"/>
      <c r="BY14" s="154"/>
      <c r="BZ14" s="155"/>
    </row>
    <row r="15" spans="3:103" x14ac:dyDescent="0.25">
      <c r="C15" s="144"/>
      <c r="D15" s="145"/>
      <c r="E15" s="145"/>
      <c r="F15" s="145"/>
      <c r="G15" s="146"/>
      <c r="H15" s="153"/>
      <c r="I15" s="154"/>
      <c r="J15" s="155"/>
      <c r="AK15" s="144"/>
      <c r="AL15" s="145"/>
      <c r="AM15" s="145"/>
      <c r="AN15" s="145"/>
      <c r="AO15" s="146"/>
      <c r="AP15" s="153"/>
      <c r="AQ15" s="154"/>
      <c r="AR15" s="155"/>
      <c r="BN15" s="1"/>
      <c r="BO15" s="1"/>
      <c r="BP15" s="1"/>
      <c r="BQ15" s="1"/>
      <c r="BR15" s="1"/>
      <c r="BS15" s="144"/>
      <c r="BT15" s="145"/>
      <c r="BU15" s="145"/>
      <c r="BV15" s="145"/>
      <c r="BW15" s="146"/>
      <c r="BX15" s="153"/>
      <c r="BY15" s="154"/>
      <c r="BZ15" s="155"/>
    </row>
    <row r="16" spans="3:103" x14ac:dyDescent="0.25">
      <c r="C16" s="147"/>
      <c r="D16" s="148"/>
      <c r="E16" s="148"/>
      <c r="F16" s="148"/>
      <c r="G16" s="149"/>
      <c r="H16" s="156"/>
      <c r="I16" s="157"/>
      <c r="J16" s="158"/>
      <c r="AK16" s="147"/>
      <c r="AL16" s="148"/>
      <c r="AM16" s="148"/>
      <c r="AN16" s="148"/>
      <c r="AO16" s="149"/>
      <c r="AP16" s="156"/>
      <c r="AQ16" s="157"/>
      <c r="AR16" s="158"/>
      <c r="BN16" s="1"/>
      <c r="BO16" s="1"/>
      <c r="BP16" s="1"/>
      <c r="BQ16" s="1"/>
      <c r="BR16" s="1"/>
      <c r="BS16" s="147"/>
      <c r="BT16" s="148"/>
      <c r="BU16" s="148"/>
      <c r="BV16" s="148"/>
      <c r="BW16" s="149"/>
      <c r="BX16" s="156"/>
      <c r="BY16" s="157"/>
      <c r="BZ16" s="158"/>
    </row>
    <row r="17" spans="2:103" x14ac:dyDescent="0.25">
      <c r="C17" s="141"/>
      <c r="D17" s="142"/>
      <c r="E17" s="142"/>
      <c r="F17" s="142"/>
      <c r="G17" s="143"/>
      <c r="H17" s="150"/>
      <c r="I17" s="151"/>
      <c r="J17" s="152"/>
      <c r="AK17" s="141"/>
      <c r="AL17" s="142"/>
      <c r="AM17" s="142"/>
      <c r="AN17" s="142"/>
      <c r="AO17" s="143"/>
      <c r="AP17" s="150"/>
      <c r="AQ17" s="151"/>
      <c r="AR17" s="152"/>
      <c r="BN17" s="1"/>
      <c r="BO17" s="1"/>
      <c r="BP17" s="1"/>
      <c r="BQ17" s="1"/>
      <c r="BR17" s="1"/>
      <c r="BS17" s="141"/>
      <c r="BT17" s="142"/>
      <c r="BU17" s="142"/>
      <c r="BV17" s="142"/>
      <c r="BW17" s="143"/>
      <c r="BX17" s="150"/>
      <c r="BY17" s="151"/>
      <c r="BZ17" s="152"/>
    </row>
    <row r="18" spans="2:103" x14ac:dyDescent="0.25">
      <c r="C18" s="144"/>
      <c r="D18" s="145"/>
      <c r="E18" s="145"/>
      <c r="F18" s="145"/>
      <c r="G18" s="146"/>
      <c r="H18" s="153"/>
      <c r="I18" s="154"/>
      <c r="J18" s="155"/>
      <c r="AK18" s="144"/>
      <c r="AL18" s="145"/>
      <c r="AM18" s="145"/>
      <c r="AN18" s="145"/>
      <c r="AO18" s="146"/>
      <c r="AP18" s="153"/>
      <c r="AQ18" s="154"/>
      <c r="AR18" s="155"/>
      <c r="BN18" s="1"/>
      <c r="BO18" s="1"/>
      <c r="BP18" s="1"/>
      <c r="BQ18" s="1"/>
      <c r="BR18" s="1"/>
      <c r="BS18" s="144"/>
      <c r="BT18" s="145"/>
      <c r="BU18" s="145"/>
      <c r="BV18" s="145"/>
      <c r="BW18" s="146"/>
      <c r="BX18" s="153"/>
      <c r="BY18" s="154"/>
      <c r="BZ18" s="155"/>
    </row>
    <row r="19" spans="2:103" x14ac:dyDescent="0.25">
      <c r="C19" s="144"/>
      <c r="D19" s="145"/>
      <c r="E19" s="145"/>
      <c r="F19" s="145"/>
      <c r="G19" s="146"/>
      <c r="H19" s="153"/>
      <c r="I19" s="154"/>
      <c r="J19" s="155"/>
      <c r="AK19" s="144"/>
      <c r="AL19" s="145"/>
      <c r="AM19" s="145"/>
      <c r="AN19" s="145"/>
      <c r="AO19" s="146"/>
      <c r="AP19" s="153"/>
      <c r="AQ19" s="154"/>
      <c r="AR19" s="155"/>
      <c r="BN19" s="1"/>
      <c r="BO19" s="1"/>
      <c r="BP19" s="1"/>
      <c r="BQ19" s="1"/>
      <c r="BR19" s="1"/>
      <c r="BS19" s="144"/>
      <c r="BT19" s="145"/>
      <c r="BU19" s="145"/>
      <c r="BV19" s="145"/>
      <c r="BW19" s="146"/>
      <c r="BX19" s="153"/>
      <c r="BY19" s="154"/>
      <c r="BZ19" s="155"/>
    </row>
    <row r="20" spans="2:103" x14ac:dyDescent="0.25">
      <c r="C20" s="144"/>
      <c r="D20" s="145"/>
      <c r="E20" s="145"/>
      <c r="F20" s="145"/>
      <c r="G20" s="146"/>
      <c r="H20" s="153"/>
      <c r="I20" s="154"/>
      <c r="J20" s="155"/>
      <c r="AK20" s="144"/>
      <c r="AL20" s="145"/>
      <c r="AM20" s="145"/>
      <c r="AN20" s="145"/>
      <c r="AO20" s="146"/>
      <c r="AP20" s="153"/>
      <c r="AQ20" s="154"/>
      <c r="AR20" s="155"/>
      <c r="BN20" s="1"/>
      <c r="BO20" s="1"/>
      <c r="BP20" s="1"/>
      <c r="BQ20" s="1"/>
      <c r="BR20" s="1"/>
      <c r="BS20" s="144"/>
      <c r="BT20" s="145"/>
      <c r="BU20" s="145"/>
      <c r="BV20" s="145"/>
      <c r="BW20" s="146"/>
      <c r="BX20" s="153"/>
      <c r="BY20" s="154"/>
      <c r="BZ20" s="155"/>
    </row>
    <row r="21" spans="2:103" ht="26.25" x14ac:dyDescent="0.25">
      <c r="C21" s="147"/>
      <c r="D21" s="148"/>
      <c r="E21" s="148"/>
      <c r="F21" s="148"/>
      <c r="G21" s="149"/>
      <c r="H21" s="156"/>
      <c r="I21" s="157"/>
      <c r="J21" s="158"/>
      <c r="K21" s="162" t="s">
        <v>93</v>
      </c>
      <c r="L21" s="163"/>
      <c r="M21" s="163"/>
      <c r="N21" s="163"/>
      <c r="O21" s="163"/>
      <c r="P21" s="163"/>
      <c r="Q21" s="163"/>
      <c r="R21" s="163"/>
      <c r="S21" s="163"/>
      <c r="T21" s="163"/>
      <c r="U21" s="163"/>
      <c r="V21" s="163"/>
      <c r="W21" s="163"/>
      <c r="X21" s="163"/>
      <c r="Y21" s="163"/>
      <c r="Z21" s="163"/>
      <c r="AA21" s="163"/>
      <c r="AB21" s="163"/>
      <c r="AC21" s="163"/>
      <c r="AD21" s="163"/>
      <c r="AE21" s="163"/>
      <c r="AF21" s="163"/>
      <c r="AG21" s="163"/>
      <c r="AH21" s="163"/>
      <c r="AI21" s="163"/>
      <c r="AJ21" s="2"/>
      <c r="AK21" s="147"/>
      <c r="AL21" s="148"/>
      <c r="AM21" s="148"/>
      <c r="AN21" s="148"/>
      <c r="AO21" s="149"/>
      <c r="AP21" s="156"/>
      <c r="AQ21" s="157"/>
      <c r="AR21" s="158"/>
      <c r="AS21" s="162" t="s">
        <v>94</v>
      </c>
      <c r="AT21" s="163"/>
      <c r="AU21" s="163"/>
      <c r="AV21" s="163"/>
      <c r="AW21" s="163"/>
      <c r="AX21" s="163"/>
      <c r="AY21" s="163"/>
      <c r="AZ21" s="163"/>
      <c r="BA21" s="163"/>
      <c r="BB21" s="163"/>
      <c r="BC21" s="163"/>
      <c r="BD21" s="163"/>
      <c r="BE21" s="163"/>
      <c r="BF21" s="163"/>
      <c r="BG21" s="163"/>
      <c r="BH21" s="163"/>
      <c r="BI21" s="163"/>
      <c r="BJ21" s="163"/>
      <c r="BK21" s="163"/>
      <c r="BL21" s="163"/>
      <c r="BM21" s="163"/>
      <c r="BN21" s="163"/>
      <c r="BO21" s="163"/>
      <c r="BP21" s="163"/>
      <c r="BQ21" s="163"/>
      <c r="BR21" s="2"/>
      <c r="BS21" s="147"/>
      <c r="BT21" s="148"/>
      <c r="BU21" s="148"/>
      <c r="BV21" s="148"/>
      <c r="BW21" s="149"/>
      <c r="BX21" s="156"/>
      <c r="BY21" s="157"/>
      <c r="BZ21" s="158"/>
      <c r="CA21" s="162" t="s">
        <v>95</v>
      </c>
      <c r="CB21" s="163"/>
      <c r="CC21" s="163"/>
      <c r="CD21" s="163"/>
      <c r="CE21" s="163"/>
      <c r="CF21" s="163"/>
      <c r="CG21" s="163"/>
      <c r="CH21" s="163"/>
      <c r="CI21" s="163"/>
      <c r="CJ21" s="163"/>
      <c r="CK21" s="163"/>
      <c r="CL21" s="163"/>
      <c r="CM21" s="163"/>
      <c r="CN21" s="163"/>
      <c r="CO21" s="163"/>
      <c r="CP21" s="163"/>
      <c r="CQ21" s="163"/>
      <c r="CR21" s="163"/>
      <c r="CS21" s="163"/>
      <c r="CT21" s="163"/>
      <c r="CU21" s="163"/>
      <c r="CV21" s="163"/>
      <c r="CW21" s="163"/>
      <c r="CX21" s="163"/>
      <c r="CY21" s="163"/>
    </row>
    <row r="22" spans="2:103" ht="23.25" customHeight="1" x14ac:dyDescent="0.25">
      <c r="B22" s="164" t="s">
        <v>5</v>
      </c>
      <c r="C22" s="166" t="s">
        <v>6</v>
      </c>
      <c r="D22" s="166"/>
      <c r="E22" s="166"/>
      <c r="F22" s="166"/>
      <c r="G22" s="166"/>
      <c r="H22" s="166"/>
      <c r="I22" s="166"/>
      <c r="J22" s="166"/>
      <c r="K22" s="166"/>
      <c r="L22" s="166"/>
      <c r="M22" s="167"/>
      <c r="N22" s="168" t="s">
        <v>7</v>
      </c>
      <c r="O22" s="169"/>
      <c r="P22" s="170"/>
      <c r="Q22" s="3" t="s">
        <v>8</v>
      </c>
      <c r="R22" s="171" t="s">
        <v>9</v>
      </c>
      <c r="S22" s="172"/>
      <c r="T22" s="172"/>
      <c r="U22" s="172"/>
      <c r="V22" s="172"/>
      <c r="W22" s="172"/>
      <c r="X22" s="172"/>
      <c r="Y22" s="172"/>
      <c r="Z22" s="173"/>
      <c r="AA22" s="174" t="s">
        <v>8</v>
      </c>
      <c r="AB22" s="176" t="s">
        <v>10</v>
      </c>
      <c r="AC22" s="176"/>
      <c r="AD22" s="177" t="s">
        <v>11</v>
      </c>
      <c r="AE22" s="177"/>
      <c r="AF22" s="178" t="s">
        <v>12</v>
      </c>
      <c r="AG22" s="179"/>
      <c r="AH22" s="179"/>
      <c r="AI22" s="180"/>
      <c r="AJ22" s="4"/>
      <c r="AK22" s="166" t="s">
        <v>6</v>
      </c>
      <c r="AL22" s="166"/>
      <c r="AM22" s="166"/>
      <c r="AN22" s="166"/>
      <c r="AO22" s="166"/>
      <c r="AP22" s="166"/>
      <c r="AQ22" s="166"/>
      <c r="AR22" s="166"/>
      <c r="AS22" s="166"/>
      <c r="AT22" s="166"/>
      <c r="AU22" s="167"/>
      <c r="AV22" s="168" t="s">
        <v>7</v>
      </c>
      <c r="AW22" s="169"/>
      <c r="AX22" s="170"/>
      <c r="AY22" s="3" t="s">
        <v>8</v>
      </c>
      <c r="AZ22" s="171" t="s">
        <v>9</v>
      </c>
      <c r="BA22" s="172"/>
      <c r="BB22" s="172"/>
      <c r="BC22" s="172"/>
      <c r="BD22" s="172"/>
      <c r="BE22" s="172"/>
      <c r="BF22" s="172"/>
      <c r="BG22" s="172"/>
      <c r="BH22" s="173"/>
      <c r="BI22" s="174" t="s">
        <v>8</v>
      </c>
      <c r="BJ22" s="176" t="s">
        <v>10</v>
      </c>
      <c r="BK22" s="176"/>
      <c r="BL22" s="201" t="s">
        <v>11</v>
      </c>
      <c r="BM22" s="202"/>
      <c r="BN22" s="177" t="s">
        <v>12</v>
      </c>
      <c r="BO22" s="177"/>
      <c r="BP22" s="177"/>
      <c r="BQ22" s="177"/>
      <c r="BR22" s="4"/>
      <c r="BS22" s="166" t="s">
        <v>6</v>
      </c>
      <c r="BT22" s="166"/>
      <c r="BU22" s="166"/>
      <c r="BV22" s="166"/>
      <c r="BW22" s="166"/>
      <c r="BX22" s="166"/>
      <c r="BY22" s="166"/>
      <c r="BZ22" s="166"/>
      <c r="CA22" s="166"/>
      <c r="CB22" s="166"/>
      <c r="CC22" s="167"/>
      <c r="CD22" s="168" t="s">
        <v>7</v>
      </c>
      <c r="CE22" s="169"/>
      <c r="CF22" s="170"/>
      <c r="CG22" s="3" t="s">
        <v>8</v>
      </c>
      <c r="CH22" s="171" t="s">
        <v>9</v>
      </c>
      <c r="CI22" s="172"/>
      <c r="CJ22" s="172"/>
      <c r="CK22" s="172"/>
      <c r="CL22" s="172"/>
      <c r="CM22" s="172"/>
      <c r="CN22" s="172"/>
      <c r="CO22" s="172"/>
      <c r="CP22" s="173"/>
      <c r="CQ22" s="174" t="s">
        <v>8</v>
      </c>
      <c r="CR22" s="176" t="s">
        <v>10</v>
      </c>
      <c r="CS22" s="176"/>
      <c r="CT22" s="176" t="s">
        <v>11</v>
      </c>
      <c r="CU22" s="176"/>
      <c r="CV22" s="176" t="s">
        <v>12</v>
      </c>
      <c r="CW22" s="176"/>
      <c r="CX22" s="176"/>
      <c r="CY22" s="176"/>
    </row>
    <row r="23" spans="2:103" ht="40.5" customHeight="1" x14ac:dyDescent="0.25">
      <c r="B23" s="165"/>
      <c r="C23" s="5" t="s">
        <v>73</v>
      </c>
      <c r="D23" s="5" t="s">
        <v>74</v>
      </c>
      <c r="E23" s="5" t="s">
        <v>75</v>
      </c>
      <c r="F23" s="5" t="s">
        <v>13</v>
      </c>
      <c r="G23" s="5" t="s">
        <v>14</v>
      </c>
      <c r="H23" s="5" t="s">
        <v>15</v>
      </c>
      <c r="I23" s="5" t="s">
        <v>16</v>
      </c>
      <c r="J23" s="5" t="s">
        <v>17</v>
      </c>
      <c r="K23" s="5" t="s">
        <v>18</v>
      </c>
      <c r="L23" s="5" t="s">
        <v>19</v>
      </c>
      <c r="M23" s="5" t="s">
        <v>20</v>
      </c>
      <c r="N23" s="6" t="s">
        <v>21</v>
      </c>
      <c r="O23" s="6" t="s">
        <v>22</v>
      </c>
      <c r="P23" s="6" t="s">
        <v>20</v>
      </c>
      <c r="Q23" s="7" t="s">
        <v>23</v>
      </c>
      <c r="R23" s="121" t="s">
        <v>2</v>
      </c>
      <c r="S23" s="121" t="s">
        <v>3</v>
      </c>
      <c r="T23" s="121" t="s">
        <v>14</v>
      </c>
      <c r="U23" s="121" t="s">
        <v>15</v>
      </c>
      <c r="V23" s="121" t="s">
        <v>24</v>
      </c>
      <c r="W23" s="121" t="s">
        <v>17</v>
      </c>
      <c r="X23" s="121" t="s">
        <v>18</v>
      </c>
      <c r="Y23" s="121" t="s">
        <v>19</v>
      </c>
      <c r="Z23" s="121" t="s">
        <v>20</v>
      </c>
      <c r="AA23" s="175"/>
      <c r="AB23" s="176"/>
      <c r="AC23" s="176"/>
      <c r="AD23" s="177"/>
      <c r="AE23" s="177"/>
      <c r="AF23" s="181"/>
      <c r="AG23" s="182"/>
      <c r="AH23" s="182"/>
      <c r="AI23" s="183"/>
      <c r="AJ23" s="4"/>
      <c r="AK23" s="5" t="s">
        <v>73</v>
      </c>
      <c r="AL23" s="5" t="s">
        <v>74</v>
      </c>
      <c r="AM23" s="5" t="s">
        <v>75</v>
      </c>
      <c r="AN23" s="5" t="s">
        <v>13</v>
      </c>
      <c r="AO23" s="5" t="s">
        <v>14</v>
      </c>
      <c r="AP23" s="5" t="s">
        <v>15</v>
      </c>
      <c r="AQ23" s="5" t="s">
        <v>16</v>
      </c>
      <c r="AR23" s="5" t="s">
        <v>17</v>
      </c>
      <c r="AS23" s="5" t="s">
        <v>18</v>
      </c>
      <c r="AT23" s="5" t="s">
        <v>19</v>
      </c>
      <c r="AU23" s="5" t="s">
        <v>20</v>
      </c>
      <c r="AV23" s="6" t="s">
        <v>21</v>
      </c>
      <c r="AW23" s="6" t="s">
        <v>22</v>
      </c>
      <c r="AX23" s="6" t="s">
        <v>20</v>
      </c>
      <c r="AY23" s="7" t="s">
        <v>23</v>
      </c>
      <c r="AZ23" s="121" t="s">
        <v>2</v>
      </c>
      <c r="BA23" s="121" t="s">
        <v>3</v>
      </c>
      <c r="BB23" s="121" t="s">
        <v>14</v>
      </c>
      <c r="BC23" s="121" t="s">
        <v>15</v>
      </c>
      <c r="BD23" s="121" t="s">
        <v>24</v>
      </c>
      <c r="BE23" s="121" t="s">
        <v>17</v>
      </c>
      <c r="BF23" s="121" t="s">
        <v>18</v>
      </c>
      <c r="BG23" s="121" t="s">
        <v>19</v>
      </c>
      <c r="BH23" s="121" t="s">
        <v>20</v>
      </c>
      <c r="BI23" s="175"/>
      <c r="BJ23" s="176"/>
      <c r="BK23" s="176"/>
      <c r="BL23" s="203"/>
      <c r="BM23" s="204"/>
      <c r="BN23" s="177"/>
      <c r="BO23" s="177"/>
      <c r="BP23" s="177"/>
      <c r="BQ23" s="177"/>
      <c r="BR23" s="4"/>
      <c r="BS23" s="5" t="s">
        <v>73</v>
      </c>
      <c r="BT23" s="5" t="s">
        <v>74</v>
      </c>
      <c r="BU23" s="5" t="s">
        <v>75</v>
      </c>
      <c r="BV23" s="5" t="s">
        <v>13</v>
      </c>
      <c r="BW23" s="5" t="s">
        <v>14</v>
      </c>
      <c r="BX23" s="5" t="s">
        <v>15</v>
      </c>
      <c r="BY23" s="5" t="s">
        <v>16</v>
      </c>
      <c r="BZ23" s="5" t="s">
        <v>17</v>
      </c>
      <c r="CA23" s="5" t="s">
        <v>18</v>
      </c>
      <c r="CB23" s="5" t="s">
        <v>19</v>
      </c>
      <c r="CC23" s="5" t="s">
        <v>20</v>
      </c>
      <c r="CD23" s="6" t="s">
        <v>21</v>
      </c>
      <c r="CE23" s="6" t="s">
        <v>22</v>
      </c>
      <c r="CF23" s="6" t="s">
        <v>20</v>
      </c>
      <c r="CG23" s="7" t="s">
        <v>23</v>
      </c>
      <c r="CH23" s="121" t="s">
        <v>2</v>
      </c>
      <c r="CI23" s="121" t="s">
        <v>3</v>
      </c>
      <c r="CJ23" s="121" t="s">
        <v>14</v>
      </c>
      <c r="CK23" s="121" t="s">
        <v>15</v>
      </c>
      <c r="CL23" s="121" t="s">
        <v>24</v>
      </c>
      <c r="CM23" s="121" t="s">
        <v>17</v>
      </c>
      <c r="CN23" s="121" t="s">
        <v>18</v>
      </c>
      <c r="CO23" s="121" t="s">
        <v>19</v>
      </c>
      <c r="CP23" s="121" t="s">
        <v>20</v>
      </c>
      <c r="CQ23" s="175"/>
      <c r="CR23" s="176"/>
      <c r="CS23" s="176"/>
      <c r="CT23" s="176"/>
      <c r="CU23" s="176"/>
      <c r="CV23" s="176"/>
      <c r="CW23" s="176"/>
      <c r="CX23" s="176"/>
      <c r="CY23" s="176"/>
    </row>
    <row r="24" spans="2:103" s="13" customFormat="1" ht="33.75" customHeight="1" x14ac:dyDescent="0.25">
      <c r="B24" s="8" t="s">
        <v>25</v>
      </c>
      <c r="C24" s="15">
        <v>2</v>
      </c>
      <c r="D24" s="15">
        <v>8</v>
      </c>
      <c r="E24" s="15"/>
      <c r="F24" s="9"/>
      <c r="G24" s="116">
        <v>11</v>
      </c>
      <c r="H24" s="85">
        <v>12</v>
      </c>
      <c r="I24" s="85">
        <v>0</v>
      </c>
      <c r="J24" s="9">
        <v>2</v>
      </c>
      <c r="K24" s="15">
        <v>3</v>
      </c>
      <c r="L24" s="85">
        <v>22</v>
      </c>
      <c r="M24" s="5">
        <f t="shared" ref="M24:M36" si="0">SUM(C24:L24)</f>
        <v>60</v>
      </c>
      <c r="N24" s="9"/>
      <c r="O24" s="9">
        <v>72</v>
      </c>
      <c r="P24" s="6">
        <f>SUM(N24+O24)</f>
        <v>72</v>
      </c>
      <c r="Q24" s="7">
        <f>P24-M24</f>
        <v>12</v>
      </c>
      <c r="R24" s="10">
        <f t="shared" ref="R24:R36" si="1">SUM(C24:E24)</f>
        <v>10</v>
      </c>
      <c r="S24" s="10">
        <f t="shared" ref="S24:S36" si="2">+F24</f>
        <v>0</v>
      </c>
      <c r="T24" s="10">
        <f t="shared" ref="T24:Y36" si="3">G24</f>
        <v>11</v>
      </c>
      <c r="U24" s="10">
        <f t="shared" si="3"/>
        <v>12</v>
      </c>
      <c r="V24" s="10">
        <f t="shared" si="3"/>
        <v>0</v>
      </c>
      <c r="W24" s="10">
        <f t="shared" si="3"/>
        <v>2</v>
      </c>
      <c r="X24" s="10">
        <f t="shared" si="3"/>
        <v>3</v>
      </c>
      <c r="Y24" s="10">
        <f t="shared" si="3"/>
        <v>22</v>
      </c>
      <c r="Z24" s="121">
        <f t="shared" ref="Z24:Z36" si="4">SUM(R24:Y24)</f>
        <v>60</v>
      </c>
      <c r="AA24" s="7">
        <f>P24-Z24</f>
        <v>12</v>
      </c>
      <c r="AB24" s="184" t="s">
        <v>2</v>
      </c>
      <c r="AC24" s="11" t="s">
        <v>26</v>
      </c>
      <c r="AD24" s="185"/>
      <c r="AE24" s="186"/>
      <c r="AF24" s="187"/>
      <c r="AG24" s="188"/>
      <c r="AH24" s="188"/>
      <c r="AI24" s="189"/>
      <c r="AJ24" s="12"/>
      <c r="AK24" s="15">
        <v>2</v>
      </c>
      <c r="AL24" s="15">
        <v>14</v>
      </c>
      <c r="AM24" s="85"/>
      <c r="AN24" s="85"/>
      <c r="AO24" s="85"/>
      <c r="AP24" s="116">
        <v>1</v>
      </c>
      <c r="AQ24" s="116">
        <v>1</v>
      </c>
      <c r="AR24" s="85">
        <v>2</v>
      </c>
      <c r="AS24" s="15">
        <v>3</v>
      </c>
      <c r="AT24" s="85">
        <v>20</v>
      </c>
      <c r="AU24" s="5">
        <f t="shared" ref="AU24:AU36" si="5">SUM(AK24:AT24)</f>
        <v>43</v>
      </c>
      <c r="AV24" s="85"/>
      <c r="AW24" s="85">
        <v>75</v>
      </c>
      <c r="AX24" s="6">
        <f>SUM(AV24+AW24)</f>
        <v>75</v>
      </c>
      <c r="AY24" s="7">
        <f>AX24-AU24</f>
        <v>32</v>
      </c>
      <c r="AZ24" s="10">
        <f t="shared" ref="AZ24:AZ36" si="6">SUM(AK24:AM24)</f>
        <v>16</v>
      </c>
      <c r="BA24" s="10">
        <f t="shared" ref="BA24:BA36" si="7">+AN24</f>
        <v>0</v>
      </c>
      <c r="BB24" s="10">
        <f t="shared" ref="BB24:BG36" si="8">AO24</f>
        <v>0</v>
      </c>
      <c r="BC24" s="10">
        <f t="shared" si="8"/>
        <v>1</v>
      </c>
      <c r="BD24" s="10">
        <f t="shared" si="8"/>
        <v>1</v>
      </c>
      <c r="BE24" s="10">
        <f t="shared" si="8"/>
        <v>2</v>
      </c>
      <c r="BF24" s="10">
        <f t="shared" si="8"/>
        <v>3</v>
      </c>
      <c r="BG24" s="10">
        <f t="shared" si="8"/>
        <v>20</v>
      </c>
      <c r="BH24" s="121">
        <f t="shared" ref="BH24:BH36" si="9">SUM(AZ24:BG24)</f>
        <v>43</v>
      </c>
      <c r="BI24" s="7">
        <f>AX24-BH24</f>
        <v>32</v>
      </c>
      <c r="BJ24" s="184" t="s">
        <v>2</v>
      </c>
      <c r="BK24" s="11" t="s">
        <v>26</v>
      </c>
      <c r="BL24" s="185"/>
      <c r="BM24" s="186"/>
      <c r="BN24" s="190"/>
      <c r="BO24" s="191"/>
      <c r="BP24" s="191"/>
      <c r="BQ24" s="192"/>
      <c r="BR24" s="12"/>
      <c r="BS24" s="15"/>
      <c r="BT24" s="15">
        <v>14</v>
      </c>
      <c r="BU24" s="15">
        <v>18</v>
      </c>
      <c r="BV24" s="86"/>
      <c r="BW24" s="86"/>
      <c r="BX24" s="116"/>
      <c r="BY24" s="116"/>
      <c r="BZ24" s="85"/>
      <c r="CA24" s="86"/>
      <c r="CB24" s="85"/>
      <c r="CC24" s="5">
        <f t="shared" ref="CC24:CC36" si="10">SUM(BS24:CB24)</f>
        <v>32</v>
      </c>
      <c r="CD24" s="9"/>
      <c r="CE24" s="9">
        <v>74</v>
      </c>
      <c r="CF24" s="6">
        <f>SUM(CD24+CE24)</f>
        <v>74</v>
      </c>
      <c r="CG24" s="7">
        <f>CF24-CC24</f>
        <v>42</v>
      </c>
      <c r="CH24" s="10"/>
      <c r="CI24" s="10"/>
      <c r="CJ24" s="10"/>
      <c r="CK24" s="10">
        <f t="shared" ref="CJ24:CO36" si="11">BX24</f>
        <v>0</v>
      </c>
      <c r="CL24" s="10">
        <f t="shared" si="11"/>
        <v>0</v>
      </c>
      <c r="CM24" s="10">
        <f t="shared" si="11"/>
        <v>0</v>
      </c>
      <c r="CN24" s="10">
        <f t="shared" si="11"/>
        <v>0</v>
      </c>
      <c r="CO24" s="10">
        <f t="shared" si="11"/>
        <v>0</v>
      </c>
      <c r="CP24" s="121">
        <f t="shared" ref="CP24:CP36" si="12">SUM(CH24:CO24)</f>
        <v>0</v>
      </c>
      <c r="CQ24" s="7">
        <f>CF24-CP24</f>
        <v>74</v>
      </c>
      <c r="CR24" s="184" t="s">
        <v>2</v>
      </c>
      <c r="CS24" s="11" t="s">
        <v>26</v>
      </c>
      <c r="CT24" s="185"/>
      <c r="CU24" s="186"/>
      <c r="CV24" s="193"/>
      <c r="CW24" s="193"/>
      <c r="CX24" s="193"/>
      <c r="CY24" s="193"/>
    </row>
    <row r="25" spans="2:103" s="13" customFormat="1" ht="45" customHeight="1" x14ac:dyDescent="0.25">
      <c r="B25" s="8" t="s">
        <v>27</v>
      </c>
      <c r="C25" s="15"/>
      <c r="D25" s="15">
        <v>2</v>
      </c>
      <c r="E25" s="15"/>
      <c r="F25" s="9"/>
      <c r="G25" s="116"/>
      <c r="H25" s="85">
        <v>0</v>
      </c>
      <c r="I25" s="85">
        <v>0</v>
      </c>
      <c r="J25" s="9"/>
      <c r="K25" s="15">
        <v>1</v>
      </c>
      <c r="L25" s="85">
        <v>2</v>
      </c>
      <c r="M25" s="5">
        <f t="shared" si="0"/>
        <v>5</v>
      </c>
      <c r="N25" s="9"/>
      <c r="O25" s="9">
        <v>10</v>
      </c>
      <c r="P25" s="6">
        <f t="shared" ref="P25:P36" si="13">SUM(N25+O25)</f>
        <v>10</v>
      </c>
      <c r="Q25" s="7">
        <f t="shared" ref="Q25:Q36" si="14">P25-M25</f>
        <v>5</v>
      </c>
      <c r="R25" s="10">
        <f t="shared" si="1"/>
        <v>2</v>
      </c>
      <c r="S25" s="10">
        <f t="shared" si="2"/>
        <v>0</v>
      </c>
      <c r="T25" s="10">
        <f t="shared" si="3"/>
        <v>0</v>
      </c>
      <c r="U25" s="10">
        <f t="shared" si="3"/>
        <v>0</v>
      </c>
      <c r="V25" s="10">
        <f t="shared" si="3"/>
        <v>0</v>
      </c>
      <c r="W25" s="10">
        <f t="shared" si="3"/>
        <v>0</v>
      </c>
      <c r="X25" s="10">
        <f t="shared" si="3"/>
        <v>1</v>
      </c>
      <c r="Y25" s="10">
        <f t="shared" si="3"/>
        <v>2</v>
      </c>
      <c r="Z25" s="121">
        <f t="shared" si="4"/>
        <v>5</v>
      </c>
      <c r="AA25" s="7">
        <f t="shared" ref="AA25:AA36" si="15">P25-Z25</f>
        <v>5</v>
      </c>
      <c r="AB25" s="184"/>
      <c r="AC25" s="83" t="s">
        <v>78</v>
      </c>
      <c r="AD25" s="185" t="s">
        <v>123</v>
      </c>
      <c r="AE25" s="186"/>
      <c r="AF25" s="205"/>
      <c r="AG25" s="188"/>
      <c r="AH25" s="188"/>
      <c r="AI25" s="189"/>
      <c r="AJ25" s="12"/>
      <c r="AK25" s="15"/>
      <c r="AL25" s="15">
        <v>3</v>
      </c>
      <c r="AM25" s="85"/>
      <c r="AN25" s="85"/>
      <c r="AO25" s="85"/>
      <c r="AP25" s="116"/>
      <c r="AQ25" s="116"/>
      <c r="AR25" s="85"/>
      <c r="AS25" s="85"/>
      <c r="AT25" s="85">
        <v>1</v>
      </c>
      <c r="AU25" s="5">
        <f t="shared" si="5"/>
        <v>4</v>
      </c>
      <c r="AV25" s="85"/>
      <c r="AW25" s="85">
        <v>11</v>
      </c>
      <c r="AX25" s="6">
        <f t="shared" ref="AX25:AX36" si="16">SUM(AV25+AW25)</f>
        <v>11</v>
      </c>
      <c r="AY25" s="7">
        <f t="shared" ref="AY25:AY36" si="17">AX25-AU25</f>
        <v>7</v>
      </c>
      <c r="AZ25" s="10">
        <f t="shared" si="6"/>
        <v>3</v>
      </c>
      <c r="BA25" s="10">
        <f t="shared" si="7"/>
        <v>0</v>
      </c>
      <c r="BB25" s="10">
        <f t="shared" si="8"/>
        <v>0</v>
      </c>
      <c r="BC25" s="10">
        <f t="shared" si="8"/>
        <v>0</v>
      </c>
      <c r="BD25" s="10">
        <f t="shared" si="8"/>
        <v>0</v>
      </c>
      <c r="BE25" s="10">
        <f t="shared" si="8"/>
        <v>0</v>
      </c>
      <c r="BF25" s="10">
        <f t="shared" si="8"/>
        <v>0</v>
      </c>
      <c r="BG25" s="10">
        <f t="shared" si="8"/>
        <v>1</v>
      </c>
      <c r="BH25" s="121">
        <f t="shared" si="9"/>
        <v>4</v>
      </c>
      <c r="BI25" s="7">
        <f t="shared" ref="BI25:BI36" si="18">AX25-BH25</f>
        <v>7</v>
      </c>
      <c r="BJ25" s="184"/>
      <c r="BK25" s="135" t="s">
        <v>78</v>
      </c>
      <c r="BL25" s="185" t="s">
        <v>123</v>
      </c>
      <c r="BM25" s="186"/>
      <c r="BN25" s="210"/>
      <c r="BO25" s="210"/>
      <c r="BP25" s="210"/>
      <c r="BQ25" s="210"/>
      <c r="BR25" s="12"/>
      <c r="BS25" s="15"/>
      <c r="BT25" s="15">
        <v>3</v>
      </c>
      <c r="BU25" s="15">
        <v>5</v>
      </c>
      <c r="BV25" s="86"/>
      <c r="BW25" s="86"/>
      <c r="BX25" s="116"/>
      <c r="BY25" s="116"/>
      <c r="BZ25" s="85"/>
      <c r="CA25" s="86"/>
      <c r="CB25" s="85"/>
      <c r="CC25" s="5">
        <f t="shared" si="10"/>
        <v>8</v>
      </c>
      <c r="CD25" s="9"/>
      <c r="CE25" s="9">
        <v>10</v>
      </c>
      <c r="CF25" s="6">
        <f t="shared" ref="CF25:CF36" si="19">SUM(CD25+CE25)</f>
        <v>10</v>
      </c>
      <c r="CG25" s="7">
        <f t="shared" ref="CG25:CG36" si="20">CF25-CC25</f>
        <v>2</v>
      </c>
      <c r="CH25" s="10"/>
      <c r="CI25" s="10"/>
      <c r="CJ25" s="10"/>
      <c r="CK25" s="10">
        <f t="shared" si="11"/>
        <v>0</v>
      </c>
      <c r="CL25" s="10">
        <f t="shared" si="11"/>
        <v>0</v>
      </c>
      <c r="CM25" s="10">
        <f>BZ25</f>
        <v>0</v>
      </c>
      <c r="CN25" s="10">
        <f t="shared" si="11"/>
        <v>0</v>
      </c>
      <c r="CO25" s="10">
        <f t="shared" si="11"/>
        <v>0</v>
      </c>
      <c r="CP25" s="121">
        <f t="shared" si="12"/>
        <v>0</v>
      </c>
      <c r="CQ25" s="7">
        <f t="shared" ref="CQ25:CQ36" si="21">CF25-CP25</f>
        <v>10</v>
      </c>
      <c r="CR25" s="184"/>
      <c r="CS25" s="135" t="s">
        <v>28</v>
      </c>
      <c r="CT25" s="185" t="s">
        <v>125</v>
      </c>
      <c r="CU25" s="186"/>
      <c r="CV25" s="194"/>
      <c r="CW25" s="193"/>
      <c r="CX25" s="193"/>
      <c r="CY25" s="193"/>
    </row>
    <row r="26" spans="2:103" s="13" customFormat="1" ht="48" customHeight="1" x14ac:dyDescent="0.25">
      <c r="B26" s="14" t="s">
        <v>29</v>
      </c>
      <c r="C26" s="15"/>
      <c r="D26" s="15">
        <v>1</v>
      </c>
      <c r="E26" s="15"/>
      <c r="F26" s="15">
        <v>1</v>
      </c>
      <c r="G26" s="116"/>
      <c r="H26" s="85">
        <v>1</v>
      </c>
      <c r="I26" s="85">
        <v>0</v>
      </c>
      <c r="J26" s="9"/>
      <c r="K26" s="9"/>
      <c r="L26" s="85">
        <v>2</v>
      </c>
      <c r="M26" s="5">
        <f t="shared" si="0"/>
        <v>5</v>
      </c>
      <c r="N26" s="9"/>
      <c r="O26" s="9">
        <v>8</v>
      </c>
      <c r="P26" s="6">
        <f t="shared" si="13"/>
        <v>8</v>
      </c>
      <c r="Q26" s="7">
        <f t="shared" si="14"/>
        <v>3</v>
      </c>
      <c r="R26" s="10">
        <f t="shared" si="1"/>
        <v>1</v>
      </c>
      <c r="S26" s="10">
        <f t="shared" si="2"/>
        <v>1</v>
      </c>
      <c r="T26" s="10">
        <f t="shared" si="3"/>
        <v>0</v>
      </c>
      <c r="U26" s="10">
        <f t="shared" si="3"/>
        <v>1</v>
      </c>
      <c r="V26" s="10">
        <f t="shared" si="3"/>
        <v>0</v>
      </c>
      <c r="W26" s="10">
        <f t="shared" si="3"/>
        <v>0</v>
      </c>
      <c r="X26" s="10">
        <f t="shared" si="3"/>
        <v>0</v>
      </c>
      <c r="Y26" s="10">
        <f t="shared" si="3"/>
        <v>2</v>
      </c>
      <c r="Z26" s="121">
        <f t="shared" si="4"/>
        <v>5</v>
      </c>
      <c r="AA26" s="7">
        <f t="shared" si="15"/>
        <v>3</v>
      </c>
      <c r="AB26" s="184"/>
      <c r="AC26" s="84" t="s">
        <v>80</v>
      </c>
      <c r="AD26" s="185"/>
      <c r="AE26" s="186"/>
      <c r="AF26" s="205"/>
      <c r="AG26" s="206"/>
      <c r="AH26" s="206"/>
      <c r="AI26" s="207"/>
      <c r="AJ26" s="12"/>
      <c r="AK26" s="15"/>
      <c r="AL26" s="15">
        <v>1</v>
      </c>
      <c r="AM26" s="85"/>
      <c r="AN26" s="15">
        <v>1</v>
      </c>
      <c r="AO26" s="85"/>
      <c r="AP26" s="116">
        <v>1</v>
      </c>
      <c r="AQ26" s="116">
        <v>1</v>
      </c>
      <c r="AR26" s="85">
        <v>0</v>
      </c>
      <c r="AS26" s="85"/>
      <c r="AT26" s="85">
        <v>1</v>
      </c>
      <c r="AU26" s="5">
        <f t="shared" si="5"/>
        <v>5</v>
      </c>
      <c r="AV26" s="85"/>
      <c r="AW26" s="85">
        <v>8</v>
      </c>
      <c r="AX26" s="6">
        <f t="shared" si="16"/>
        <v>8</v>
      </c>
      <c r="AY26" s="7">
        <f t="shared" si="17"/>
        <v>3</v>
      </c>
      <c r="AZ26" s="10">
        <f t="shared" si="6"/>
        <v>1</v>
      </c>
      <c r="BA26" s="10">
        <f t="shared" si="7"/>
        <v>1</v>
      </c>
      <c r="BB26" s="10">
        <f t="shared" si="8"/>
        <v>0</v>
      </c>
      <c r="BC26" s="10">
        <f t="shared" si="8"/>
        <v>1</v>
      </c>
      <c r="BD26" s="10">
        <f t="shared" si="8"/>
        <v>1</v>
      </c>
      <c r="BE26" s="10">
        <f t="shared" si="8"/>
        <v>0</v>
      </c>
      <c r="BF26" s="10">
        <f t="shared" si="8"/>
        <v>0</v>
      </c>
      <c r="BG26" s="10">
        <f t="shared" si="8"/>
        <v>1</v>
      </c>
      <c r="BH26" s="121">
        <f t="shared" si="9"/>
        <v>5</v>
      </c>
      <c r="BI26" s="7">
        <f t="shared" si="18"/>
        <v>3</v>
      </c>
      <c r="BJ26" s="184"/>
      <c r="BK26" s="84" t="s">
        <v>30</v>
      </c>
      <c r="BL26" s="185" t="s">
        <v>124</v>
      </c>
      <c r="BM26" s="186"/>
      <c r="BN26" s="208"/>
      <c r="BO26" s="209"/>
      <c r="BP26" s="209"/>
      <c r="BQ26" s="209"/>
      <c r="BR26" s="12"/>
      <c r="BS26" s="15"/>
      <c r="BT26" s="15">
        <v>1</v>
      </c>
      <c r="BU26" s="15">
        <v>3</v>
      </c>
      <c r="BV26" s="16"/>
      <c r="BW26" s="86"/>
      <c r="BX26" s="116"/>
      <c r="BY26" s="116"/>
      <c r="BZ26" s="85"/>
      <c r="CA26" s="86"/>
      <c r="CB26" s="85"/>
      <c r="CC26" s="5">
        <f t="shared" si="10"/>
        <v>4</v>
      </c>
      <c r="CD26" s="9"/>
      <c r="CE26" s="9">
        <v>8</v>
      </c>
      <c r="CF26" s="6">
        <f t="shared" si="19"/>
        <v>8</v>
      </c>
      <c r="CG26" s="7">
        <f t="shared" si="20"/>
        <v>4</v>
      </c>
      <c r="CH26" s="10"/>
      <c r="CI26" s="10"/>
      <c r="CJ26" s="10"/>
      <c r="CK26" s="10">
        <f t="shared" si="11"/>
        <v>0</v>
      </c>
      <c r="CL26" s="10">
        <f t="shared" si="11"/>
        <v>0</v>
      </c>
      <c r="CM26" s="10">
        <f t="shared" si="11"/>
        <v>0</v>
      </c>
      <c r="CN26" s="10">
        <f t="shared" si="11"/>
        <v>0</v>
      </c>
      <c r="CO26" s="10">
        <f t="shared" si="11"/>
        <v>0</v>
      </c>
      <c r="CP26" s="121">
        <f t="shared" si="12"/>
        <v>0</v>
      </c>
      <c r="CQ26" s="7">
        <f t="shared" si="21"/>
        <v>8</v>
      </c>
      <c r="CR26" s="184"/>
      <c r="CS26" s="110" t="s">
        <v>30</v>
      </c>
      <c r="CT26" s="185" t="s">
        <v>124</v>
      </c>
      <c r="CU26" s="186"/>
      <c r="CV26" s="193"/>
      <c r="CW26" s="193"/>
      <c r="CX26" s="193"/>
      <c r="CY26" s="193"/>
    </row>
    <row r="27" spans="2:103" s="13" customFormat="1" ht="30.75" customHeight="1" x14ac:dyDescent="0.25">
      <c r="B27" s="14" t="s">
        <v>31</v>
      </c>
      <c r="C27" s="15"/>
      <c r="D27" s="15"/>
      <c r="E27" s="15"/>
      <c r="F27" s="15">
        <v>6</v>
      </c>
      <c r="G27" s="9"/>
      <c r="H27" s="9"/>
      <c r="I27" s="9"/>
      <c r="J27" s="9"/>
      <c r="K27" s="9"/>
      <c r="L27" s="85"/>
      <c r="M27" s="5">
        <f t="shared" si="0"/>
        <v>6</v>
      </c>
      <c r="N27" s="15"/>
      <c r="O27" s="9">
        <v>7</v>
      </c>
      <c r="P27" s="6">
        <f t="shared" si="13"/>
        <v>7</v>
      </c>
      <c r="Q27" s="7">
        <f t="shared" si="14"/>
        <v>1</v>
      </c>
      <c r="R27" s="10">
        <f t="shared" si="1"/>
        <v>0</v>
      </c>
      <c r="S27" s="10">
        <f t="shared" si="2"/>
        <v>6</v>
      </c>
      <c r="T27" s="10">
        <f t="shared" si="3"/>
        <v>0</v>
      </c>
      <c r="U27" s="10">
        <f t="shared" si="3"/>
        <v>0</v>
      </c>
      <c r="V27" s="10">
        <f t="shared" si="3"/>
        <v>0</v>
      </c>
      <c r="W27" s="10">
        <f t="shared" si="3"/>
        <v>0</v>
      </c>
      <c r="X27" s="10">
        <f t="shared" si="3"/>
        <v>0</v>
      </c>
      <c r="Y27" s="10">
        <f t="shared" si="3"/>
        <v>0</v>
      </c>
      <c r="Z27" s="121">
        <f t="shared" si="4"/>
        <v>6</v>
      </c>
      <c r="AA27" s="7">
        <f t="shared" si="15"/>
        <v>1</v>
      </c>
      <c r="AB27" s="17" t="s">
        <v>3</v>
      </c>
      <c r="AC27" s="11" t="s">
        <v>32</v>
      </c>
      <c r="AD27" s="185" t="s">
        <v>127</v>
      </c>
      <c r="AE27" s="186"/>
      <c r="AF27" s="195"/>
      <c r="AG27" s="196"/>
      <c r="AH27" s="196"/>
      <c r="AI27" s="197"/>
      <c r="AJ27" s="12"/>
      <c r="AK27" s="15"/>
      <c r="AL27" s="15"/>
      <c r="AM27" s="85"/>
      <c r="AN27" s="15">
        <v>2</v>
      </c>
      <c r="AO27" s="85"/>
      <c r="AP27" s="85"/>
      <c r="AQ27" s="85"/>
      <c r="AR27" s="85"/>
      <c r="AS27" s="85"/>
      <c r="AT27" s="85"/>
      <c r="AU27" s="5">
        <f t="shared" si="5"/>
        <v>2</v>
      </c>
      <c r="AV27" s="16"/>
      <c r="AW27" s="85">
        <v>7</v>
      </c>
      <c r="AX27" s="6">
        <f t="shared" si="16"/>
        <v>7</v>
      </c>
      <c r="AY27" s="7">
        <f t="shared" si="17"/>
        <v>5</v>
      </c>
      <c r="AZ27" s="10">
        <f t="shared" si="6"/>
        <v>0</v>
      </c>
      <c r="BA27" s="10">
        <f t="shared" si="7"/>
        <v>2</v>
      </c>
      <c r="BB27" s="10">
        <f t="shared" si="8"/>
        <v>0</v>
      </c>
      <c r="BC27" s="10">
        <f t="shared" si="8"/>
        <v>0</v>
      </c>
      <c r="BD27" s="10">
        <f t="shared" si="8"/>
        <v>0</v>
      </c>
      <c r="BE27" s="10">
        <f t="shared" si="8"/>
        <v>0</v>
      </c>
      <c r="BF27" s="10">
        <f t="shared" si="8"/>
        <v>0</v>
      </c>
      <c r="BG27" s="10">
        <f t="shared" si="8"/>
        <v>0</v>
      </c>
      <c r="BH27" s="121">
        <f t="shared" si="9"/>
        <v>2</v>
      </c>
      <c r="BI27" s="7">
        <f t="shared" si="18"/>
        <v>5</v>
      </c>
      <c r="BJ27" s="17" t="s">
        <v>3</v>
      </c>
      <c r="BK27" s="11" t="s">
        <v>32</v>
      </c>
      <c r="BL27" s="198" t="s">
        <v>97</v>
      </c>
      <c r="BM27" s="199"/>
      <c r="BN27" s="190"/>
      <c r="BO27" s="191"/>
      <c r="BP27" s="191"/>
      <c r="BQ27" s="192"/>
      <c r="BR27" s="12"/>
      <c r="BS27" s="15"/>
      <c r="BT27" s="15"/>
      <c r="BU27" s="15"/>
      <c r="BV27" s="15">
        <v>7</v>
      </c>
      <c r="BW27" s="86"/>
      <c r="BX27" s="86"/>
      <c r="BY27" s="86"/>
      <c r="BZ27" s="85"/>
      <c r="CA27" s="86"/>
      <c r="CB27" s="85"/>
      <c r="CC27" s="5">
        <f t="shared" si="10"/>
        <v>7</v>
      </c>
      <c r="CD27" s="16"/>
      <c r="CE27" s="9">
        <v>7</v>
      </c>
      <c r="CF27" s="6">
        <f t="shared" si="19"/>
        <v>7</v>
      </c>
      <c r="CG27" s="7">
        <f t="shared" si="20"/>
        <v>0</v>
      </c>
      <c r="CH27" s="10"/>
      <c r="CI27" s="10"/>
      <c r="CJ27" s="10"/>
      <c r="CK27" s="10">
        <f t="shared" si="11"/>
        <v>0</v>
      </c>
      <c r="CL27" s="10">
        <f t="shared" si="11"/>
        <v>0</v>
      </c>
      <c r="CM27" s="10">
        <f t="shared" si="11"/>
        <v>0</v>
      </c>
      <c r="CN27" s="10">
        <f t="shared" si="11"/>
        <v>0</v>
      </c>
      <c r="CO27" s="10">
        <f t="shared" si="11"/>
        <v>0</v>
      </c>
      <c r="CP27" s="121">
        <f t="shared" si="12"/>
        <v>0</v>
      </c>
      <c r="CQ27" s="7">
        <f t="shared" si="21"/>
        <v>7</v>
      </c>
      <c r="CR27" s="17" t="s">
        <v>3</v>
      </c>
      <c r="CS27" s="11" t="s">
        <v>32</v>
      </c>
      <c r="CT27" s="198" t="s">
        <v>128</v>
      </c>
      <c r="CU27" s="199"/>
      <c r="CV27" s="200"/>
      <c r="CW27" s="200"/>
      <c r="CX27" s="200"/>
      <c r="CY27" s="200"/>
    </row>
    <row r="28" spans="2:103" s="13" customFormat="1" ht="30" customHeight="1" x14ac:dyDescent="0.25">
      <c r="B28" s="14" t="s">
        <v>33</v>
      </c>
      <c r="C28" s="15">
        <v>1</v>
      </c>
      <c r="D28" s="15">
        <v>1</v>
      </c>
      <c r="E28" s="15"/>
      <c r="F28" s="9"/>
      <c r="G28" s="9"/>
      <c r="H28" s="9"/>
      <c r="I28" s="9"/>
      <c r="J28" s="9"/>
      <c r="K28" s="9"/>
      <c r="L28" s="85"/>
      <c r="M28" s="5">
        <f t="shared" si="0"/>
        <v>2</v>
      </c>
      <c r="N28" s="9"/>
      <c r="O28" s="9">
        <v>2</v>
      </c>
      <c r="P28" s="6">
        <f t="shared" si="13"/>
        <v>2</v>
      </c>
      <c r="Q28" s="7">
        <f t="shared" si="14"/>
        <v>0</v>
      </c>
      <c r="R28" s="10">
        <f t="shared" si="1"/>
        <v>2</v>
      </c>
      <c r="S28" s="10">
        <f t="shared" si="2"/>
        <v>0</v>
      </c>
      <c r="T28" s="10">
        <f t="shared" si="3"/>
        <v>0</v>
      </c>
      <c r="U28" s="10">
        <f t="shared" si="3"/>
        <v>0</v>
      </c>
      <c r="V28" s="10">
        <f t="shared" si="3"/>
        <v>0</v>
      </c>
      <c r="W28" s="10">
        <f t="shared" si="3"/>
        <v>0</v>
      </c>
      <c r="X28" s="10">
        <f t="shared" si="3"/>
        <v>0</v>
      </c>
      <c r="Y28" s="10">
        <f t="shared" si="3"/>
        <v>0</v>
      </c>
      <c r="Z28" s="121">
        <f t="shared" si="4"/>
        <v>2</v>
      </c>
      <c r="AA28" s="7">
        <f t="shared" si="15"/>
        <v>0</v>
      </c>
      <c r="AB28" s="18" t="s">
        <v>14</v>
      </c>
      <c r="AC28" s="11" t="s">
        <v>34</v>
      </c>
      <c r="AD28" s="185"/>
      <c r="AE28" s="186"/>
      <c r="AF28" s="211"/>
      <c r="AG28" s="188"/>
      <c r="AH28" s="188"/>
      <c r="AI28" s="189"/>
      <c r="AJ28" s="12"/>
      <c r="AK28" s="15">
        <v>1</v>
      </c>
      <c r="AL28" s="15">
        <v>1</v>
      </c>
      <c r="AM28" s="85"/>
      <c r="AN28" s="85"/>
      <c r="AO28" s="85"/>
      <c r="AP28" s="85"/>
      <c r="AQ28" s="85"/>
      <c r="AR28" s="85"/>
      <c r="AS28" s="85"/>
      <c r="AT28" s="85"/>
      <c r="AU28" s="5">
        <f t="shared" si="5"/>
        <v>2</v>
      </c>
      <c r="AV28" s="85"/>
      <c r="AW28" s="85">
        <v>2</v>
      </c>
      <c r="AX28" s="6">
        <f t="shared" si="16"/>
        <v>2</v>
      </c>
      <c r="AY28" s="7">
        <f t="shared" si="17"/>
        <v>0</v>
      </c>
      <c r="AZ28" s="10">
        <f t="shared" si="6"/>
        <v>2</v>
      </c>
      <c r="BA28" s="10">
        <f t="shared" si="7"/>
        <v>0</v>
      </c>
      <c r="BB28" s="10">
        <f t="shared" si="8"/>
        <v>0</v>
      </c>
      <c r="BC28" s="10">
        <f t="shared" si="8"/>
        <v>0</v>
      </c>
      <c r="BD28" s="10">
        <f t="shared" si="8"/>
        <v>0</v>
      </c>
      <c r="BE28" s="10">
        <f t="shared" si="8"/>
        <v>0</v>
      </c>
      <c r="BF28" s="10">
        <f t="shared" si="8"/>
        <v>0</v>
      </c>
      <c r="BG28" s="10">
        <f t="shared" si="8"/>
        <v>0</v>
      </c>
      <c r="BH28" s="121">
        <f t="shared" si="9"/>
        <v>2</v>
      </c>
      <c r="BI28" s="7">
        <f t="shared" si="18"/>
        <v>0</v>
      </c>
      <c r="BJ28" s="18" t="s">
        <v>14</v>
      </c>
      <c r="BK28" s="11" t="s">
        <v>34</v>
      </c>
      <c r="BL28" s="212"/>
      <c r="BM28" s="213"/>
      <c r="BN28" s="210"/>
      <c r="BO28" s="210"/>
      <c r="BP28" s="210"/>
      <c r="BQ28" s="210"/>
      <c r="BR28" s="12"/>
      <c r="BS28" s="15"/>
      <c r="BT28" s="15">
        <v>1</v>
      </c>
      <c r="BU28" s="15">
        <v>1</v>
      </c>
      <c r="BV28" s="86"/>
      <c r="BW28" s="86"/>
      <c r="BX28" s="86"/>
      <c r="BY28" s="86"/>
      <c r="BZ28" s="85"/>
      <c r="CA28" s="86"/>
      <c r="CB28" s="85"/>
      <c r="CC28" s="5">
        <f t="shared" si="10"/>
        <v>2</v>
      </c>
      <c r="CD28" s="9"/>
      <c r="CE28" s="9">
        <v>2</v>
      </c>
      <c r="CF28" s="6">
        <f t="shared" si="19"/>
        <v>2</v>
      </c>
      <c r="CG28" s="7">
        <f t="shared" si="20"/>
        <v>0</v>
      </c>
      <c r="CH28" s="10"/>
      <c r="CI28" s="10"/>
      <c r="CJ28" s="10"/>
      <c r="CK28" s="10">
        <f t="shared" si="11"/>
        <v>0</v>
      </c>
      <c r="CL28" s="10">
        <f t="shared" si="11"/>
        <v>0</v>
      </c>
      <c r="CM28" s="10">
        <f t="shared" si="11"/>
        <v>0</v>
      </c>
      <c r="CN28" s="10">
        <f t="shared" si="11"/>
        <v>0</v>
      </c>
      <c r="CO28" s="10">
        <f t="shared" si="11"/>
        <v>0</v>
      </c>
      <c r="CP28" s="121">
        <f t="shared" si="12"/>
        <v>0</v>
      </c>
      <c r="CQ28" s="7">
        <f t="shared" si="21"/>
        <v>2</v>
      </c>
      <c r="CR28" s="18" t="s">
        <v>14</v>
      </c>
      <c r="CS28" s="11" t="s">
        <v>34</v>
      </c>
      <c r="CT28" s="214"/>
      <c r="CU28" s="213"/>
      <c r="CV28" s="193"/>
      <c r="CW28" s="193"/>
      <c r="CX28" s="193"/>
      <c r="CY28" s="193"/>
    </row>
    <row r="29" spans="2:103" s="13" customFormat="1" ht="30" customHeight="1" x14ac:dyDescent="0.25">
      <c r="B29" s="14" t="s">
        <v>35</v>
      </c>
      <c r="C29" s="15"/>
      <c r="D29" s="15"/>
      <c r="E29" s="15"/>
      <c r="F29" s="85"/>
      <c r="G29" s="9"/>
      <c r="H29" s="9"/>
      <c r="I29" s="9"/>
      <c r="J29" s="9"/>
      <c r="K29" s="9"/>
      <c r="L29" s="85"/>
      <c r="M29" s="5">
        <f t="shared" si="0"/>
        <v>0</v>
      </c>
      <c r="N29" s="9"/>
      <c r="O29" s="9"/>
      <c r="P29" s="6">
        <f t="shared" si="13"/>
        <v>0</v>
      </c>
      <c r="Q29" s="7">
        <f t="shared" si="14"/>
        <v>0</v>
      </c>
      <c r="R29" s="10">
        <f t="shared" si="1"/>
        <v>0</v>
      </c>
      <c r="S29" s="10">
        <f t="shared" si="2"/>
        <v>0</v>
      </c>
      <c r="T29" s="10">
        <f t="shared" si="3"/>
        <v>0</v>
      </c>
      <c r="U29" s="10">
        <f t="shared" si="3"/>
        <v>0</v>
      </c>
      <c r="V29" s="10">
        <f t="shared" si="3"/>
        <v>0</v>
      </c>
      <c r="W29" s="10">
        <f t="shared" si="3"/>
        <v>0</v>
      </c>
      <c r="X29" s="10">
        <f t="shared" si="3"/>
        <v>0</v>
      </c>
      <c r="Y29" s="10">
        <f t="shared" si="3"/>
        <v>0</v>
      </c>
      <c r="Z29" s="121">
        <f t="shared" si="4"/>
        <v>0</v>
      </c>
      <c r="AA29" s="7">
        <f t="shared" si="15"/>
        <v>0</v>
      </c>
      <c r="AB29" s="120" t="s">
        <v>36</v>
      </c>
      <c r="AC29" s="83" t="s">
        <v>79</v>
      </c>
      <c r="AD29" s="185" t="s">
        <v>129</v>
      </c>
      <c r="AE29" s="186"/>
      <c r="AF29" s="211"/>
      <c r="AG29" s="188"/>
      <c r="AH29" s="188"/>
      <c r="AI29" s="189"/>
      <c r="AJ29" s="12"/>
      <c r="AK29" s="15"/>
      <c r="AL29" s="15"/>
      <c r="AM29" s="85"/>
      <c r="AN29" s="85"/>
      <c r="AO29" s="85"/>
      <c r="AP29" s="85"/>
      <c r="AQ29" s="85"/>
      <c r="AR29" s="85"/>
      <c r="AS29" s="85"/>
      <c r="AT29" s="85"/>
      <c r="AU29" s="5">
        <f t="shared" si="5"/>
        <v>0</v>
      </c>
      <c r="AV29" s="85"/>
      <c r="AW29" s="85"/>
      <c r="AX29" s="6">
        <f t="shared" si="16"/>
        <v>0</v>
      </c>
      <c r="AY29" s="7">
        <f t="shared" si="17"/>
        <v>0</v>
      </c>
      <c r="AZ29" s="10">
        <f t="shared" si="6"/>
        <v>0</v>
      </c>
      <c r="BA29" s="10">
        <f t="shared" si="7"/>
        <v>0</v>
      </c>
      <c r="BB29" s="10">
        <f t="shared" si="8"/>
        <v>0</v>
      </c>
      <c r="BC29" s="10">
        <f t="shared" si="8"/>
        <v>0</v>
      </c>
      <c r="BD29" s="10">
        <f t="shared" si="8"/>
        <v>0</v>
      </c>
      <c r="BE29" s="10">
        <f t="shared" si="8"/>
        <v>0</v>
      </c>
      <c r="BF29" s="10">
        <f t="shared" si="8"/>
        <v>0</v>
      </c>
      <c r="BG29" s="10">
        <f t="shared" si="8"/>
        <v>0</v>
      </c>
      <c r="BH29" s="121">
        <f t="shared" si="9"/>
        <v>0</v>
      </c>
      <c r="BI29" s="7">
        <f t="shared" si="18"/>
        <v>0</v>
      </c>
      <c r="BJ29" s="120" t="s">
        <v>15</v>
      </c>
      <c r="BK29" s="83" t="s">
        <v>77</v>
      </c>
      <c r="BL29" s="185"/>
      <c r="BM29" s="186"/>
      <c r="BN29" s="210"/>
      <c r="BO29" s="210"/>
      <c r="BP29" s="210"/>
      <c r="BQ29" s="210"/>
      <c r="BR29" s="12"/>
      <c r="BS29" s="15"/>
      <c r="BT29" s="15"/>
      <c r="BU29" s="15"/>
      <c r="BV29" s="86"/>
      <c r="BW29" s="86"/>
      <c r="BX29" s="86"/>
      <c r="BY29" s="86"/>
      <c r="BZ29" s="85"/>
      <c r="CA29" s="86"/>
      <c r="CB29" s="85"/>
      <c r="CC29" s="5">
        <f t="shared" si="10"/>
        <v>0</v>
      </c>
      <c r="CD29" s="9"/>
      <c r="CE29" s="9"/>
      <c r="CF29" s="6">
        <f t="shared" si="19"/>
        <v>0</v>
      </c>
      <c r="CG29" s="7">
        <f>CF29-CC29</f>
        <v>0</v>
      </c>
      <c r="CH29" s="10">
        <f t="shared" ref="CH29:CH36" si="22">SUM(BS29:BU29)</f>
        <v>0</v>
      </c>
      <c r="CI29" s="10">
        <f t="shared" ref="CI29:CI36" si="23">+BV29</f>
        <v>0</v>
      </c>
      <c r="CJ29" s="10">
        <f t="shared" si="11"/>
        <v>0</v>
      </c>
      <c r="CK29" s="10">
        <f t="shared" si="11"/>
        <v>0</v>
      </c>
      <c r="CL29" s="10">
        <f t="shared" si="11"/>
        <v>0</v>
      </c>
      <c r="CM29" s="10">
        <f t="shared" si="11"/>
        <v>0</v>
      </c>
      <c r="CN29" s="10">
        <f t="shared" si="11"/>
        <v>0</v>
      </c>
      <c r="CO29" s="10">
        <f t="shared" si="11"/>
        <v>0</v>
      </c>
      <c r="CP29" s="121">
        <f t="shared" si="12"/>
        <v>0</v>
      </c>
      <c r="CQ29" s="7">
        <f t="shared" si="21"/>
        <v>0</v>
      </c>
      <c r="CR29" s="120" t="s">
        <v>36</v>
      </c>
      <c r="CS29" s="11" t="s">
        <v>37</v>
      </c>
      <c r="CT29" s="185"/>
      <c r="CU29" s="186"/>
      <c r="CV29" s="193"/>
      <c r="CW29" s="193"/>
      <c r="CX29" s="193"/>
      <c r="CY29" s="193"/>
    </row>
    <row r="30" spans="2:103" s="13" customFormat="1" ht="30" customHeight="1" x14ac:dyDescent="0.25">
      <c r="B30" s="14" t="s">
        <v>38</v>
      </c>
      <c r="C30" s="15"/>
      <c r="D30" s="15"/>
      <c r="E30" s="15"/>
      <c r="F30" s="9"/>
      <c r="G30" s="9"/>
      <c r="H30" s="9"/>
      <c r="I30" s="9"/>
      <c r="J30" s="9"/>
      <c r="K30" s="9"/>
      <c r="L30" s="85"/>
      <c r="M30" s="5">
        <f t="shared" si="0"/>
        <v>0</v>
      </c>
      <c r="N30" s="9"/>
      <c r="O30" s="9"/>
      <c r="P30" s="6">
        <f t="shared" si="13"/>
        <v>0</v>
      </c>
      <c r="Q30" s="7">
        <f t="shared" si="14"/>
        <v>0</v>
      </c>
      <c r="R30" s="10">
        <f t="shared" si="1"/>
        <v>0</v>
      </c>
      <c r="S30" s="10">
        <f t="shared" si="2"/>
        <v>0</v>
      </c>
      <c r="T30" s="10">
        <f t="shared" si="3"/>
        <v>0</v>
      </c>
      <c r="U30" s="10">
        <f t="shared" si="3"/>
        <v>0</v>
      </c>
      <c r="V30" s="10">
        <f t="shared" si="3"/>
        <v>0</v>
      </c>
      <c r="W30" s="10">
        <f t="shared" si="3"/>
        <v>0</v>
      </c>
      <c r="X30" s="10">
        <f t="shared" si="3"/>
        <v>0</v>
      </c>
      <c r="Y30" s="10">
        <f t="shared" si="3"/>
        <v>0</v>
      </c>
      <c r="Z30" s="121">
        <f t="shared" si="4"/>
        <v>0</v>
      </c>
      <c r="AA30" s="7">
        <f t="shared" si="15"/>
        <v>0</v>
      </c>
      <c r="AB30" s="120" t="s">
        <v>17</v>
      </c>
      <c r="AC30" s="11" t="s">
        <v>39</v>
      </c>
      <c r="AD30" s="185"/>
      <c r="AE30" s="186"/>
      <c r="AF30" s="190"/>
      <c r="AG30" s="191"/>
      <c r="AH30" s="191"/>
      <c r="AI30" s="192"/>
      <c r="AJ30" s="12"/>
      <c r="AK30" s="15"/>
      <c r="AL30" s="15"/>
      <c r="AM30" s="85"/>
      <c r="AN30" s="85"/>
      <c r="AO30" s="85"/>
      <c r="AP30" s="85"/>
      <c r="AQ30" s="85"/>
      <c r="AR30" s="85"/>
      <c r="AS30" s="85"/>
      <c r="AT30" s="85"/>
      <c r="AU30" s="5">
        <f t="shared" si="5"/>
        <v>0</v>
      </c>
      <c r="AV30" s="85"/>
      <c r="AW30" s="85"/>
      <c r="AX30" s="6">
        <f t="shared" si="16"/>
        <v>0</v>
      </c>
      <c r="AY30" s="7">
        <f t="shared" si="17"/>
        <v>0</v>
      </c>
      <c r="AZ30" s="10">
        <f t="shared" si="6"/>
        <v>0</v>
      </c>
      <c r="BA30" s="10">
        <f t="shared" si="7"/>
        <v>0</v>
      </c>
      <c r="BB30" s="10">
        <f t="shared" si="8"/>
        <v>0</v>
      </c>
      <c r="BC30" s="10">
        <f t="shared" si="8"/>
        <v>0</v>
      </c>
      <c r="BD30" s="10">
        <f t="shared" si="8"/>
        <v>0</v>
      </c>
      <c r="BE30" s="10">
        <f t="shared" si="8"/>
        <v>0</v>
      </c>
      <c r="BF30" s="10">
        <f t="shared" si="8"/>
        <v>0</v>
      </c>
      <c r="BG30" s="10">
        <f t="shared" si="8"/>
        <v>0</v>
      </c>
      <c r="BH30" s="121">
        <f t="shared" si="9"/>
        <v>0</v>
      </c>
      <c r="BI30" s="7">
        <f t="shared" si="18"/>
        <v>0</v>
      </c>
      <c r="BJ30" s="120" t="s">
        <v>17</v>
      </c>
      <c r="BK30" s="11" t="s">
        <v>39</v>
      </c>
      <c r="BL30" s="185" t="s">
        <v>126</v>
      </c>
      <c r="BM30" s="186"/>
      <c r="BN30" s="190"/>
      <c r="BO30" s="191"/>
      <c r="BP30" s="191"/>
      <c r="BQ30" s="192"/>
      <c r="BR30" s="12"/>
      <c r="BS30" s="15"/>
      <c r="BT30" s="15"/>
      <c r="BU30" s="15"/>
      <c r="BV30" s="86"/>
      <c r="BW30" s="86"/>
      <c r="BX30" s="86"/>
      <c r="BY30" s="86"/>
      <c r="BZ30" s="85"/>
      <c r="CA30" s="86"/>
      <c r="CB30" s="85"/>
      <c r="CC30" s="5">
        <f t="shared" si="10"/>
        <v>0</v>
      </c>
      <c r="CD30" s="9"/>
      <c r="CE30" s="9"/>
      <c r="CF30" s="6">
        <f t="shared" si="19"/>
        <v>0</v>
      </c>
      <c r="CG30" s="7">
        <f t="shared" si="20"/>
        <v>0</v>
      </c>
      <c r="CH30" s="10">
        <f t="shared" si="22"/>
        <v>0</v>
      </c>
      <c r="CI30" s="10">
        <f t="shared" si="23"/>
        <v>0</v>
      </c>
      <c r="CJ30" s="10">
        <f t="shared" si="11"/>
        <v>0</v>
      </c>
      <c r="CK30" s="10">
        <f t="shared" si="11"/>
        <v>0</v>
      </c>
      <c r="CL30" s="10">
        <f t="shared" si="11"/>
        <v>0</v>
      </c>
      <c r="CM30" s="10">
        <f t="shared" si="11"/>
        <v>0</v>
      </c>
      <c r="CN30" s="10">
        <f t="shared" si="11"/>
        <v>0</v>
      </c>
      <c r="CO30" s="10">
        <f t="shared" si="11"/>
        <v>0</v>
      </c>
      <c r="CP30" s="121">
        <f t="shared" si="12"/>
        <v>0</v>
      </c>
      <c r="CQ30" s="7">
        <f t="shared" si="21"/>
        <v>0</v>
      </c>
      <c r="CR30" s="120" t="s">
        <v>17</v>
      </c>
      <c r="CS30" s="11" t="s">
        <v>39</v>
      </c>
      <c r="CT30" s="185"/>
      <c r="CU30" s="213"/>
      <c r="CV30" s="216"/>
      <c r="CW30" s="216"/>
      <c r="CX30" s="216"/>
      <c r="CY30" s="216"/>
    </row>
    <row r="31" spans="2:103" s="13" customFormat="1" ht="30" customHeight="1" x14ac:dyDescent="0.25">
      <c r="B31" s="14" t="s">
        <v>40</v>
      </c>
      <c r="C31" s="15">
        <v>1</v>
      </c>
      <c r="D31" s="15"/>
      <c r="E31" s="15"/>
      <c r="F31" s="9"/>
      <c r="G31" s="9"/>
      <c r="H31" s="9"/>
      <c r="I31" s="9"/>
      <c r="J31" s="9"/>
      <c r="K31" s="9"/>
      <c r="L31" s="85"/>
      <c r="M31" s="5">
        <f t="shared" si="0"/>
        <v>1</v>
      </c>
      <c r="N31" s="9"/>
      <c r="O31" s="9">
        <v>1</v>
      </c>
      <c r="P31" s="6">
        <f t="shared" si="13"/>
        <v>1</v>
      </c>
      <c r="Q31" s="7">
        <f t="shared" si="14"/>
        <v>0</v>
      </c>
      <c r="R31" s="10">
        <f t="shared" si="1"/>
        <v>1</v>
      </c>
      <c r="S31" s="10">
        <f t="shared" si="2"/>
        <v>0</v>
      </c>
      <c r="T31" s="10">
        <f t="shared" si="3"/>
        <v>0</v>
      </c>
      <c r="U31" s="10">
        <f t="shared" si="3"/>
        <v>0</v>
      </c>
      <c r="V31" s="10">
        <f t="shared" si="3"/>
        <v>0</v>
      </c>
      <c r="W31" s="10">
        <f t="shared" si="3"/>
        <v>0</v>
      </c>
      <c r="X31" s="10">
        <f t="shared" si="3"/>
        <v>0</v>
      </c>
      <c r="Y31" s="10">
        <f t="shared" si="3"/>
        <v>0</v>
      </c>
      <c r="Z31" s="121">
        <f t="shared" si="4"/>
        <v>1</v>
      </c>
      <c r="AA31" s="7">
        <f t="shared" si="15"/>
        <v>0</v>
      </c>
      <c r="AB31" s="120" t="s">
        <v>18</v>
      </c>
      <c r="AC31" s="11" t="s">
        <v>41</v>
      </c>
      <c r="AD31" s="215"/>
      <c r="AE31" s="213"/>
      <c r="AF31" s="211"/>
      <c r="AG31" s="188"/>
      <c r="AH31" s="188"/>
      <c r="AI31" s="189"/>
      <c r="AJ31" s="12"/>
      <c r="AK31" s="15">
        <v>1</v>
      </c>
      <c r="AL31" s="15"/>
      <c r="AM31" s="85"/>
      <c r="AN31" s="85"/>
      <c r="AO31" s="85"/>
      <c r="AP31" s="85"/>
      <c r="AQ31" s="85"/>
      <c r="AR31" s="85"/>
      <c r="AS31" s="85"/>
      <c r="AT31" s="85"/>
      <c r="AU31" s="5">
        <f t="shared" si="5"/>
        <v>1</v>
      </c>
      <c r="AV31" s="85"/>
      <c r="AW31" s="85">
        <v>1</v>
      </c>
      <c r="AX31" s="6">
        <f t="shared" si="16"/>
        <v>1</v>
      </c>
      <c r="AY31" s="7">
        <f t="shared" si="17"/>
        <v>0</v>
      </c>
      <c r="AZ31" s="10">
        <f t="shared" si="6"/>
        <v>1</v>
      </c>
      <c r="BA31" s="10">
        <f t="shared" si="7"/>
        <v>0</v>
      </c>
      <c r="BB31" s="10">
        <f t="shared" si="8"/>
        <v>0</v>
      </c>
      <c r="BC31" s="10">
        <f t="shared" si="8"/>
        <v>0</v>
      </c>
      <c r="BD31" s="10">
        <f t="shared" si="8"/>
        <v>0</v>
      </c>
      <c r="BE31" s="10">
        <f t="shared" si="8"/>
        <v>0</v>
      </c>
      <c r="BF31" s="10">
        <f t="shared" si="8"/>
        <v>0</v>
      </c>
      <c r="BG31" s="10">
        <f t="shared" si="8"/>
        <v>0</v>
      </c>
      <c r="BH31" s="121">
        <f t="shared" si="9"/>
        <v>1</v>
      </c>
      <c r="BI31" s="7">
        <f t="shared" si="18"/>
        <v>0</v>
      </c>
      <c r="BJ31" s="120" t="s">
        <v>18</v>
      </c>
      <c r="BK31" s="83" t="s">
        <v>19</v>
      </c>
      <c r="BL31" s="214"/>
      <c r="BM31" s="213"/>
      <c r="BN31" s="210"/>
      <c r="BO31" s="210"/>
      <c r="BP31" s="210"/>
      <c r="BQ31" s="210"/>
      <c r="BR31" s="12"/>
      <c r="BS31" s="15">
        <v>1</v>
      </c>
      <c r="BT31" s="15"/>
      <c r="BU31" s="15"/>
      <c r="BV31" s="86"/>
      <c r="BW31" s="86"/>
      <c r="BX31" s="86"/>
      <c r="BY31" s="86"/>
      <c r="BZ31" s="86"/>
      <c r="CA31" s="86"/>
      <c r="CB31" s="85"/>
      <c r="CC31" s="5">
        <f t="shared" si="10"/>
        <v>1</v>
      </c>
      <c r="CD31" s="9"/>
      <c r="CE31" s="9">
        <v>1</v>
      </c>
      <c r="CF31" s="6">
        <f t="shared" si="19"/>
        <v>1</v>
      </c>
      <c r="CG31" s="7">
        <f t="shared" si="20"/>
        <v>0</v>
      </c>
      <c r="CH31" s="10">
        <f t="shared" si="22"/>
        <v>1</v>
      </c>
      <c r="CI31" s="10">
        <f t="shared" si="23"/>
        <v>0</v>
      </c>
      <c r="CJ31" s="10">
        <f t="shared" si="11"/>
        <v>0</v>
      </c>
      <c r="CK31" s="10">
        <f t="shared" si="11"/>
        <v>0</v>
      </c>
      <c r="CL31" s="10">
        <f t="shared" si="11"/>
        <v>0</v>
      </c>
      <c r="CM31" s="10">
        <f t="shared" si="11"/>
        <v>0</v>
      </c>
      <c r="CN31" s="10">
        <f t="shared" si="11"/>
        <v>0</v>
      </c>
      <c r="CO31" s="10">
        <f t="shared" si="11"/>
        <v>0</v>
      </c>
      <c r="CP31" s="121">
        <f t="shared" si="12"/>
        <v>1</v>
      </c>
      <c r="CQ31" s="7">
        <f t="shared" si="21"/>
        <v>0</v>
      </c>
      <c r="CR31" s="120" t="s">
        <v>18</v>
      </c>
      <c r="CS31" s="11"/>
      <c r="CT31" s="215"/>
      <c r="CU31" s="213"/>
      <c r="CV31" s="193"/>
      <c r="CW31" s="193"/>
      <c r="CX31" s="193"/>
      <c r="CY31" s="193"/>
    </row>
    <row r="32" spans="2:103" s="13" customFormat="1" ht="30" customHeight="1" x14ac:dyDescent="0.25">
      <c r="B32" s="14" t="s">
        <v>42</v>
      </c>
      <c r="C32" s="15"/>
      <c r="D32" s="15"/>
      <c r="E32" s="15"/>
      <c r="F32" s="9"/>
      <c r="G32" s="9"/>
      <c r="H32" s="9"/>
      <c r="I32" s="9"/>
      <c r="J32" s="9"/>
      <c r="K32" s="9"/>
      <c r="L32" s="85"/>
      <c r="M32" s="5">
        <f t="shared" si="0"/>
        <v>0</v>
      </c>
      <c r="N32" s="9"/>
      <c r="O32" s="9"/>
      <c r="P32" s="6">
        <f t="shared" si="13"/>
        <v>0</v>
      </c>
      <c r="Q32" s="7">
        <f t="shared" si="14"/>
        <v>0</v>
      </c>
      <c r="R32" s="10">
        <f t="shared" si="1"/>
        <v>0</v>
      </c>
      <c r="S32" s="10">
        <f t="shared" si="2"/>
        <v>0</v>
      </c>
      <c r="T32" s="10">
        <f t="shared" si="3"/>
        <v>0</v>
      </c>
      <c r="U32" s="10">
        <f t="shared" si="3"/>
        <v>0</v>
      </c>
      <c r="V32" s="10">
        <f t="shared" si="3"/>
        <v>0</v>
      </c>
      <c r="W32" s="10">
        <f t="shared" si="3"/>
        <v>0</v>
      </c>
      <c r="X32" s="10">
        <f t="shared" si="3"/>
        <v>0</v>
      </c>
      <c r="Y32" s="10">
        <f t="shared" si="3"/>
        <v>0</v>
      </c>
      <c r="Z32" s="121">
        <f t="shared" si="4"/>
        <v>0</v>
      </c>
      <c r="AA32" s="7">
        <f t="shared" si="15"/>
        <v>0</v>
      </c>
      <c r="AB32" s="217" t="s">
        <v>43</v>
      </c>
      <c r="AC32" s="11" t="s">
        <v>44</v>
      </c>
      <c r="AD32" s="215"/>
      <c r="AE32" s="213"/>
      <c r="AF32" s="211"/>
      <c r="AG32" s="188"/>
      <c r="AH32" s="188"/>
      <c r="AI32" s="189"/>
      <c r="AJ32" s="12"/>
      <c r="AK32" s="15"/>
      <c r="AL32" s="15"/>
      <c r="AM32" s="85"/>
      <c r="AN32" s="85"/>
      <c r="AO32" s="85"/>
      <c r="AP32" s="85"/>
      <c r="AQ32" s="85"/>
      <c r="AR32" s="85"/>
      <c r="AS32" s="85"/>
      <c r="AT32" s="85"/>
      <c r="AU32" s="5">
        <f t="shared" si="5"/>
        <v>0</v>
      </c>
      <c r="AV32" s="85"/>
      <c r="AW32" s="85"/>
      <c r="AX32" s="6">
        <f t="shared" si="16"/>
        <v>0</v>
      </c>
      <c r="AY32" s="7">
        <f t="shared" si="17"/>
        <v>0</v>
      </c>
      <c r="AZ32" s="10">
        <f t="shared" si="6"/>
        <v>0</v>
      </c>
      <c r="BA32" s="10">
        <f t="shared" si="7"/>
        <v>0</v>
      </c>
      <c r="BB32" s="10">
        <f t="shared" si="8"/>
        <v>0</v>
      </c>
      <c r="BC32" s="10">
        <f t="shared" si="8"/>
        <v>0</v>
      </c>
      <c r="BD32" s="10">
        <f t="shared" si="8"/>
        <v>0</v>
      </c>
      <c r="BE32" s="10">
        <f t="shared" si="8"/>
        <v>0</v>
      </c>
      <c r="BF32" s="10">
        <f t="shared" si="8"/>
        <v>0</v>
      </c>
      <c r="BG32" s="10">
        <f t="shared" si="8"/>
        <v>0</v>
      </c>
      <c r="BH32" s="121">
        <f t="shared" si="9"/>
        <v>0</v>
      </c>
      <c r="BI32" s="7">
        <f t="shared" si="18"/>
        <v>0</v>
      </c>
      <c r="BJ32" s="217" t="s">
        <v>43</v>
      </c>
      <c r="BK32" s="11" t="s">
        <v>44</v>
      </c>
      <c r="BL32" s="215"/>
      <c r="BM32" s="213"/>
      <c r="BN32" s="210"/>
      <c r="BO32" s="210"/>
      <c r="BP32" s="210"/>
      <c r="BQ32" s="210"/>
      <c r="BR32" s="12"/>
      <c r="BS32" s="15"/>
      <c r="BT32" s="15"/>
      <c r="BU32" s="15"/>
      <c r="BV32" s="86"/>
      <c r="BW32" s="86"/>
      <c r="BX32" s="86"/>
      <c r="BY32" s="86"/>
      <c r="BZ32" s="86"/>
      <c r="CA32" s="86"/>
      <c r="CB32" s="85"/>
      <c r="CC32" s="5">
        <f t="shared" si="10"/>
        <v>0</v>
      </c>
      <c r="CD32" s="9"/>
      <c r="CE32" s="9"/>
      <c r="CF32" s="6">
        <f t="shared" si="19"/>
        <v>0</v>
      </c>
      <c r="CG32" s="7">
        <f t="shared" si="20"/>
        <v>0</v>
      </c>
      <c r="CH32" s="10">
        <f t="shared" si="22"/>
        <v>0</v>
      </c>
      <c r="CI32" s="10">
        <f t="shared" si="23"/>
        <v>0</v>
      </c>
      <c r="CJ32" s="10">
        <f t="shared" si="11"/>
        <v>0</v>
      </c>
      <c r="CK32" s="10">
        <f t="shared" si="11"/>
        <v>0</v>
      </c>
      <c r="CL32" s="10">
        <f t="shared" si="11"/>
        <v>0</v>
      </c>
      <c r="CM32" s="10">
        <f t="shared" si="11"/>
        <v>0</v>
      </c>
      <c r="CN32" s="10">
        <f t="shared" si="11"/>
        <v>0</v>
      </c>
      <c r="CO32" s="10">
        <f t="shared" si="11"/>
        <v>0</v>
      </c>
      <c r="CP32" s="121">
        <f t="shared" si="12"/>
        <v>0</v>
      </c>
      <c r="CQ32" s="7">
        <f t="shared" si="21"/>
        <v>0</v>
      </c>
      <c r="CR32" s="217" t="s">
        <v>43</v>
      </c>
      <c r="CS32" s="11" t="s">
        <v>44</v>
      </c>
      <c r="CV32" s="193"/>
      <c r="CW32" s="193"/>
      <c r="CX32" s="193"/>
      <c r="CY32" s="193"/>
    </row>
    <row r="33" spans="2:103" s="13" customFormat="1" ht="30" customHeight="1" x14ac:dyDescent="0.25">
      <c r="B33" s="14" t="s">
        <v>45</v>
      </c>
      <c r="C33" s="15"/>
      <c r="D33" s="15"/>
      <c r="E33" s="15"/>
      <c r="F33" s="9"/>
      <c r="G33" s="9"/>
      <c r="H33" s="9"/>
      <c r="I33" s="9"/>
      <c r="J33" s="9"/>
      <c r="K33" s="9"/>
      <c r="L33" s="85"/>
      <c r="M33" s="5">
        <f t="shared" si="0"/>
        <v>0</v>
      </c>
      <c r="N33" s="9"/>
      <c r="O33" s="9"/>
      <c r="P33" s="6">
        <f t="shared" si="13"/>
        <v>0</v>
      </c>
      <c r="Q33" s="7">
        <f t="shared" si="14"/>
        <v>0</v>
      </c>
      <c r="R33" s="10">
        <f t="shared" si="1"/>
        <v>0</v>
      </c>
      <c r="S33" s="10">
        <f t="shared" si="2"/>
        <v>0</v>
      </c>
      <c r="T33" s="10">
        <f t="shared" si="3"/>
        <v>0</v>
      </c>
      <c r="U33" s="10">
        <f t="shared" si="3"/>
        <v>0</v>
      </c>
      <c r="V33" s="10">
        <f t="shared" si="3"/>
        <v>0</v>
      </c>
      <c r="W33" s="10">
        <f t="shared" si="3"/>
        <v>0</v>
      </c>
      <c r="X33" s="10">
        <f t="shared" si="3"/>
        <v>0</v>
      </c>
      <c r="Y33" s="10">
        <f t="shared" si="3"/>
        <v>0</v>
      </c>
      <c r="Z33" s="121">
        <f t="shared" si="4"/>
        <v>0</v>
      </c>
      <c r="AA33" s="7">
        <f t="shared" si="15"/>
        <v>0</v>
      </c>
      <c r="AB33" s="218"/>
      <c r="AC33" s="11" t="s">
        <v>46</v>
      </c>
      <c r="AD33" s="215"/>
      <c r="AE33" s="213"/>
      <c r="AF33" s="211"/>
      <c r="AG33" s="188"/>
      <c r="AH33" s="188"/>
      <c r="AI33" s="189"/>
      <c r="AJ33" s="12"/>
      <c r="AK33" s="15"/>
      <c r="AL33" s="15"/>
      <c r="AM33" s="85"/>
      <c r="AN33" s="85"/>
      <c r="AO33" s="85"/>
      <c r="AP33" s="85"/>
      <c r="AQ33" s="85"/>
      <c r="AR33" s="85"/>
      <c r="AS33" s="85"/>
      <c r="AT33" s="85"/>
      <c r="AU33" s="5">
        <f t="shared" si="5"/>
        <v>0</v>
      </c>
      <c r="AV33" s="85"/>
      <c r="AW33" s="85"/>
      <c r="AX33" s="6">
        <f t="shared" si="16"/>
        <v>0</v>
      </c>
      <c r="AY33" s="7">
        <f t="shared" si="17"/>
        <v>0</v>
      </c>
      <c r="AZ33" s="10">
        <f t="shared" si="6"/>
        <v>0</v>
      </c>
      <c r="BA33" s="10">
        <f t="shared" si="7"/>
        <v>0</v>
      </c>
      <c r="BB33" s="10">
        <f t="shared" si="8"/>
        <v>0</v>
      </c>
      <c r="BC33" s="10">
        <f t="shared" si="8"/>
        <v>0</v>
      </c>
      <c r="BD33" s="10">
        <f t="shared" si="8"/>
        <v>0</v>
      </c>
      <c r="BE33" s="10">
        <f t="shared" si="8"/>
        <v>0</v>
      </c>
      <c r="BF33" s="10">
        <f t="shared" si="8"/>
        <v>0</v>
      </c>
      <c r="BG33" s="10">
        <f t="shared" si="8"/>
        <v>0</v>
      </c>
      <c r="BH33" s="121">
        <f t="shared" si="9"/>
        <v>0</v>
      </c>
      <c r="BI33" s="7">
        <f t="shared" si="18"/>
        <v>0</v>
      </c>
      <c r="BJ33" s="218"/>
      <c r="BK33" s="11" t="s">
        <v>46</v>
      </c>
      <c r="BL33" s="215"/>
      <c r="BM33" s="213"/>
      <c r="BN33" s="210"/>
      <c r="BO33" s="210"/>
      <c r="BP33" s="210"/>
      <c r="BQ33" s="210"/>
      <c r="BR33" s="12"/>
      <c r="BS33" s="15"/>
      <c r="BT33" s="15"/>
      <c r="BU33" s="15"/>
      <c r="BV33" s="86"/>
      <c r="BW33" s="86"/>
      <c r="BX33" s="86"/>
      <c r="BY33" s="86"/>
      <c r="BZ33" s="86"/>
      <c r="CA33" s="86"/>
      <c r="CB33" s="85"/>
      <c r="CC33" s="5">
        <f t="shared" si="10"/>
        <v>0</v>
      </c>
      <c r="CD33" s="9"/>
      <c r="CE33" s="9"/>
      <c r="CF33" s="6">
        <f t="shared" si="19"/>
        <v>0</v>
      </c>
      <c r="CG33" s="7">
        <f t="shared" si="20"/>
        <v>0</v>
      </c>
      <c r="CH33" s="10">
        <f t="shared" si="22"/>
        <v>0</v>
      </c>
      <c r="CI33" s="10">
        <f t="shared" si="23"/>
        <v>0</v>
      </c>
      <c r="CJ33" s="10">
        <f t="shared" si="11"/>
        <v>0</v>
      </c>
      <c r="CK33" s="10">
        <f t="shared" si="11"/>
        <v>0</v>
      </c>
      <c r="CL33" s="10">
        <f t="shared" si="11"/>
        <v>0</v>
      </c>
      <c r="CM33" s="10">
        <f t="shared" si="11"/>
        <v>0</v>
      </c>
      <c r="CN33" s="10">
        <f t="shared" si="11"/>
        <v>0</v>
      </c>
      <c r="CO33" s="10">
        <f t="shared" si="11"/>
        <v>0</v>
      </c>
      <c r="CP33" s="121">
        <f t="shared" si="12"/>
        <v>0</v>
      </c>
      <c r="CQ33" s="7">
        <f t="shared" si="21"/>
        <v>0</v>
      </c>
      <c r="CR33" s="218"/>
      <c r="CS33" s="11" t="s">
        <v>46</v>
      </c>
      <c r="CT33" s="215"/>
      <c r="CU33" s="213"/>
      <c r="CV33" s="193"/>
      <c r="CW33" s="193"/>
      <c r="CX33" s="193"/>
      <c r="CY33" s="193"/>
    </row>
    <row r="34" spans="2:103" s="22" customFormat="1" ht="30" customHeight="1" x14ac:dyDescent="0.25">
      <c r="B34" s="14" t="s">
        <v>47</v>
      </c>
      <c r="C34" s="111"/>
      <c r="D34" s="111"/>
      <c r="E34" s="111"/>
      <c r="F34" s="19"/>
      <c r="G34" s="19"/>
      <c r="H34" s="19"/>
      <c r="I34" s="19"/>
      <c r="J34" s="19"/>
      <c r="K34" s="19"/>
      <c r="L34" s="87"/>
      <c r="M34" s="5">
        <f t="shared" si="0"/>
        <v>0</v>
      </c>
      <c r="N34" s="19"/>
      <c r="O34" s="19"/>
      <c r="P34" s="6">
        <f t="shared" si="13"/>
        <v>0</v>
      </c>
      <c r="Q34" s="7">
        <f t="shared" si="14"/>
        <v>0</v>
      </c>
      <c r="R34" s="10">
        <f t="shared" si="1"/>
        <v>0</v>
      </c>
      <c r="S34" s="10">
        <f t="shared" si="2"/>
        <v>0</v>
      </c>
      <c r="T34" s="10">
        <f t="shared" si="3"/>
        <v>0</v>
      </c>
      <c r="U34" s="10">
        <f t="shared" si="3"/>
        <v>0</v>
      </c>
      <c r="V34" s="10">
        <f t="shared" si="3"/>
        <v>0</v>
      </c>
      <c r="W34" s="10">
        <f t="shared" si="3"/>
        <v>0</v>
      </c>
      <c r="X34" s="10">
        <f t="shared" si="3"/>
        <v>0</v>
      </c>
      <c r="Y34" s="10">
        <f t="shared" si="3"/>
        <v>0</v>
      </c>
      <c r="Z34" s="121">
        <f t="shared" si="4"/>
        <v>0</v>
      </c>
      <c r="AA34" s="7">
        <f t="shared" si="15"/>
        <v>0</v>
      </c>
      <c r="AB34" s="219"/>
      <c r="AC34" s="20" t="s">
        <v>48</v>
      </c>
      <c r="AD34" s="215"/>
      <c r="AE34" s="213"/>
      <c r="AF34" s="211"/>
      <c r="AG34" s="188"/>
      <c r="AH34" s="188"/>
      <c r="AI34" s="189"/>
      <c r="AJ34" s="21"/>
      <c r="AK34" s="111"/>
      <c r="AL34" s="87"/>
      <c r="AM34" s="87"/>
      <c r="AN34" s="87"/>
      <c r="AO34" s="87"/>
      <c r="AP34" s="87"/>
      <c r="AQ34" s="87"/>
      <c r="AR34" s="87"/>
      <c r="AS34" s="87"/>
      <c r="AT34" s="87"/>
      <c r="AU34" s="5">
        <f t="shared" si="5"/>
        <v>0</v>
      </c>
      <c r="AV34" s="87"/>
      <c r="AW34" s="87"/>
      <c r="AX34" s="6">
        <f t="shared" si="16"/>
        <v>0</v>
      </c>
      <c r="AY34" s="7">
        <f t="shared" si="17"/>
        <v>0</v>
      </c>
      <c r="AZ34" s="10">
        <f t="shared" si="6"/>
        <v>0</v>
      </c>
      <c r="BA34" s="10">
        <f t="shared" si="7"/>
        <v>0</v>
      </c>
      <c r="BB34" s="10">
        <f t="shared" si="8"/>
        <v>0</v>
      </c>
      <c r="BC34" s="10">
        <f t="shared" si="8"/>
        <v>0</v>
      </c>
      <c r="BD34" s="10">
        <f t="shared" si="8"/>
        <v>0</v>
      </c>
      <c r="BE34" s="10">
        <f t="shared" si="8"/>
        <v>0</v>
      </c>
      <c r="BF34" s="10">
        <f t="shared" si="8"/>
        <v>0</v>
      </c>
      <c r="BG34" s="10">
        <f t="shared" si="8"/>
        <v>0</v>
      </c>
      <c r="BH34" s="121">
        <f t="shared" si="9"/>
        <v>0</v>
      </c>
      <c r="BI34" s="7">
        <f t="shared" si="18"/>
        <v>0</v>
      </c>
      <c r="BJ34" s="219"/>
      <c r="BK34" s="20" t="s">
        <v>48</v>
      </c>
      <c r="BL34" s="220"/>
      <c r="BM34" s="213"/>
      <c r="BN34" s="221"/>
      <c r="BO34" s="210"/>
      <c r="BP34" s="210"/>
      <c r="BQ34" s="210"/>
      <c r="BR34" s="21"/>
      <c r="BS34" s="111"/>
      <c r="BT34" s="111"/>
      <c r="BU34" s="111"/>
      <c r="BV34" s="102"/>
      <c r="BW34" s="102"/>
      <c r="BX34" s="102"/>
      <c r="BY34" s="102"/>
      <c r="BZ34" s="102"/>
      <c r="CA34" s="102"/>
      <c r="CB34" s="87"/>
      <c r="CC34" s="5">
        <f t="shared" si="10"/>
        <v>0</v>
      </c>
      <c r="CD34" s="19"/>
      <c r="CE34" s="19"/>
      <c r="CF34" s="6">
        <f t="shared" si="19"/>
        <v>0</v>
      </c>
      <c r="CG34" s="7">
        <f t="shared" si="20"/>
        <v>0</v>
      </c>
      <c r="CH34" s="10">
        <f t="shared" si="22"/>
        <v>0</v>
      </c>
      <c r="CI34" s="10">
        <f t="shared" si="23"/>
        <v>0</v>
      </c>
      <c r="CJ34" s="10">
        <f t="shared" si="11"/>
        <v>0</v>
      </c>
      <c r="CK34" s="10">
        <f t="shared" si="11"/>
        <v>0</v>
      </c>
      <c r="CL34" s="10">
        <f t="shared" si="11"/>
        <v>0</v>
      </c>
      <c r="CM34" s="10">
        <f t="shared" si="11"/>
        <v>0</v>
      </c>
      <c r="CN34" s="10">
        <f t="shared" si="11"/>
        <v>0</v>
      </c>
      <c r="CO34" s="10">
        <f t="shared" si="11"/>
        <v>0</v>
      </c>
      <c r="CP34" s="121">
        <f t="shared" si="12"/>
        <v>0</v>
      </c>
      <c r="CQ34" s="7">
        <f t="shared" si="21"/>
        <v>0</v>
      </c>
      <c r="CR34" s="219"/>
      <c r="CS34" s="20" t="s">
        <v>48</v>
      </c>
      <c r="CT34" s="215"/>
      <c r="CU34" s="213"/>
      <c r="CV34" s="193"/>
      <c r="CW34" s="193"/>
      <c r="CX34" s="193"/>
      <c r="CY34" s="193"/>
    </row>
    <row r="35" spans="2:103" s="13" customFormat="1" ht="30" customHeight="1" x14ac:dyDescent="0.25">
      <c r="B35" s="14" t="s">
        <v>49</v>
      </c>
      <c r="C35" s="15"/>
      <c r="D35" s="15"/>
      <c r="E35" s="15"/>
      <c r="F35" s="9"/>
      <c r="G35" s="9"/>
      <c r="H35" s="9"/>
      <c r="I35" s="9"/>
      <c r="J35" s="9"/>
      <c r="K35" s="9"/>
      <c r="L35" s="85"/>
      <c r="M35" s="5">
        <f t="shared" si="0"/>
        <v>0</v>
      </c>
      <c r="N35" s="9"/>
      <c r="O35" s="9"/>
      <c r="P35" s="6">
        <f t="shared" si="13"/>
        <v>0</v>
      </c>
      <c r="Q35" s="7">
        <f t="shared" si="14"/>
        <v>0</v>
      </c>
      <c r="R35" s="10">
        <f t="shared" si="1"/>
        <v>0</v>
      </c>
      <c r="S35" s="10">
        <f t="shared" si="2"/>
        <v>0</v>
      </c>
      <c r="T35" s="10">
        <f t="shared" si="3"/>
        <v>0</v>
      </c>
      <c r="U35" s="10">
        <f t="shared" si="3"/>
        <v>0</v>
      </c>
      <c r="V35" s="10">
        <f t="shared" si="3"/>
        <v>0</v>
      </c>
      <c r="W35" s="10">
        <f t="shared" si="3"/>
        <v>0</v>
      </c>
      <c r="X35" s="10">
        <f t="shared" si="3"/>
        <v>0</v>
      </c>
      <c r="Y35" s="10">
        <f t="shared" si="3"/>
        <v>0</v>
      </c>
      <c r="Z35" s="121">
        <f t="shared" si="4"/>
        <v>0</v>
      </c>
      <c r="AA35" s="7">
        <f t="shared" si="15"/>
        <v>0</v>
      </c>
      <c r="AB35" s="225" t="s">
        <v>19</v>
      </c>
      <c r="AC35" s="11" t="s">
        <v>50</v>
      </c>
      <c r="AD35" s="185">
        <v>40</v>
      </c>
      <c r="AE35" s="186"/>
      <c r="AF35" s="226"/>
      <c r="AG35" s="188"/>
      <c r="AH35" s="188"/>
      <c r="AI35" s="189"/>
      <c r="AJ35" s="12"/>
      <c r="AK35" s="85"/>
      <c r="AL35" s="85"/>
      <c r="AM35" s="85"/>
      <c r="AN35" s="85"/>
      <c r="AO35" s="85"/>
      <c r="AP35" s="85"/>
      <c r="AQ35" s="85"/>
      <c r="AR35" s="85"/>
      <c r="AS35" s="85"/>
      <c r="AT35" s="85"/>
      <c r="AU35" s="5">
        <f t="shared" si="5"/>
        <v>0</v>
      </c>
      <c r="AV35" s="85"/>
      <c r="AW35" s="85"/>
      <c r="AX35" s="6">
        <f t="shared" si="16"/>
        <v>0</v>
      </c>
      <c r="AY35" s="7">
        <f t="shared" si="17"/>
        <v>0</v>
      </c>
      <c r="AZ35" s="10">
        <f t="shared" si="6"/>
        <v>0</v>
      </c>
      <c r="BA35" s="10">
        <f t="shared" si="7"/>
        <v>0</v>
      </c>
      <c r="BB35" s="10">
        <f t="shared" si="8"/>
        <v>0</v>
      </c>
      <c r="BC35" s="10">
        <f t="shared" si="8"/>
        <v>0</v>
      </c>
      <c r="BD35" s="10">
        <f t="shared" si="8"/>
        <v>0</v>
      </c>
      <c r="BE35" s="10">
        <f t="shared" si="8"/>
        <v>0</v>
      </c>
      <c r="BF35" s="10">
        <f t="shared" si="8"/>
        <v>0</v>
      </c>
      <c r="BG35" s="10">
        <f t="shared" si="8"/>
        <v>0</v>
      </c>
      <c r="BH35" s="121">
        <f t="shared" si="9"/>
        <v>0</v>
      </c>
      <c r="BI35" s="7">
        <f t="shared" si="18"/>
        <v>0</v>
      </c>
      <c r="BJ35" s="225" t="s">
        <v>19</v>
      </c>
      <c r="BK35" s="11" t="s">
        <v>50</v>
      </c>
      <c r="BL35" s="185">
        <v>18</v>
      </c>
      <c r="BM35" s="186"/>
      <c r="BN35" s="227"/>
      <c r="BO35" s="227"/>
      <c r="BP35" s="227"/>
      <c r="BQ35" s="227"/>
      <c r="BR35" s="12"/>
      <c r="BS35" s="15"/>
      <c r="BT35" s="15"/>
      <c r="BU35" s="15"/>
      <c r="BV35" s="86"/>
      <c r="BW35" s="86"/>
      <c r="BX35" s="86"/>
      <c r="BY35" s="86"/>
      <c r="BZ35" s="86"/>
      <c r="CA35" s="86"/>
      <c r="CB35" s="85"/>
      <c r="CC35" s="5">
        <f t="shared" si="10"/>
        <v>0</v>
      </c>
      <c r="CD35" s="9"/>
      <c r="CE35" s="9"/>
      <c r="CF35" s="6">
        <f t="shared" si="19"/>
        <v>0</v>
      </c>
      <c r="CG35" s="7">
        <f t="shared" si="20"/>
        <v>0</v>
      </c>
      <c r="CH35" s="10">
        <f t="shared" si="22"/>
        <v>0</v>
      </c>
      <c r="CI35" s="10">
        <f t="shared" si="23"/>
        <v>0</v>
      </c>
      <c r="CJ35" s="10">
        <f t="shared" si="11"/>
        <v>0</v>
      </c>
      <c r="CK35" s="10">
        <f t="shared" si="11"/>
        <v>0</v>
      </c>
      <c r="CL35" s="10">
        <f t="shared" si="11"/>
        <v>0</v>
      </c>
      <c r="CM35" s="10">
        <f t="shared" si="11"/>
        <v>0</v>
      </c>
      <c r="CN35" s="10">
        <f t="shared" si="11"/>
        <v>0</v>
      </c>
      <c r="CO35" s="10">
        <f t="shared" si="11"/>
        <v>0</v>
      </c>
      <c r="CP35" s="121">
        <f t="shared" si="12"/>
        <v>0</v>
      </c>
      <c r="CQ35" s="7">
        <f t="shared" si="21"/>
        <v>0</v>
      </c>
      <c r="CR35" s="225" t="s">
        <v>19</v>
      </c>
      <c r="CS35" s="11" t="s">
        <v>50</v>
      </c>
      <c r="CT35" s="220"/>
      <c r="CU35" s="213"/>
      <c r="CV35" s="193"/>
      <c r="CW35" s="193"/>
      <c r="CX35" s="193"/>
      <c r="CY35" s="193"/>
    </row>
    <row r="36" spans="2:103" s="13" customFormat="1" ht="30" customHeight="1" thickBot="1" x14ac:dyDescent="0.3">
      <c r="B36" s="14"/>
      <c r="C36" s="23"/>
      <c r="D36" s="23"/>
      <c r="E36" s="23"/>
      <c r="F36" s="23"/>
      <c r="G36" s="23"/>
      <c r="H36" s="23"/>
      <c r="I36" s="23"/>
      <c r="J36" s="23"/>
      <c r="K36" s="23"/>
      <c r="L36" s="88"/>
      <c r="M36" s="5">
        <f t="shared" si="0"/>
        <v>0</v>
      </c>
      <c r="N36" s="23"/>
      <c r="O36" s="23"/>
      <c r="P36" s="6">
        <f t="shared" si="13"/>
        <v>0</v>
      </c>
      <c r="Q36" s="7">
        <f t="shared" si="14"/>
        <v>0</v>
      </c>
      <c r="R36" s="10">
        <f t="shared" si="1"/>
        <v>0</v>
      </c>
      <c r="S36" s="10">
        <f t="shared" si="2"/>
        <v>0</v>
      </c>
      <c r="T36" s="10">
        <f t="shared" si="3"/>
        <v>0</v>
      </c>
      <c r="U36" s="10">
        <f t="shared" si="3"/>
        <v>0</v>
      </c>
      <c r="V36" s="10">
        <f t="shared" si="3"/>
        <v>0</v>
      </c>
      <c r="W36" s="10">
        <f t="shared" si="3"/>
        <v>0</v>
      </c>
      <c r="X36" s="10">
        <f t="shared" si="3"/>
        <v>0</v>
      </c>
      <c r="Y36" s="10">
        <f t="shared" si="3"/>
        <v>0</v>
      </c>
      <c r="Z36" s="121">
        <f t="shared" si="4"/>
        <v>0</v>
      </c>
      <c r="AA36" s="7">
        <f t="shared" si="15"/>
        <v>0</v>
      </c>
      <c r="AB36" s="217"/>
      <c r="AC36" s="24" t="s">
        <v>51</v>
      </c>
      <c r="AD36" s="240">
        <v>4</v>
      </c>
      <c r="AE36" s="241"/>
      <c r="AF36" s="242"/>
      <c r="AG36" s="243"/>
      <c r="AH36" s="243"/>
      <c r="AI36" s="244"/>
      <c r="AJ36" s="12"/>
      <c r="AK36" s="88"/>
      <c r="AL36" s="88"/>
      <c r="AM36" s="88"/>
      <c r="AN36" s="88"/>
      <c r="AO36" s="88"/>
      <c r="AP36" s="88"/>
      <c r="AQ36" s="88"/>
      <c r="AR36" s="88"/>
      <c r="AS36" s="88"/>
      <c r="AT36" s="88"/>
      <c r="AU36" s="25">
        <f t="shared" si="5"/>
        <v>0</v>
      </c>
      <c r="AV36" s="88"/>
      <c r="AW36" s="88"/>
      <c r="AX36" s="6">
        <f t="shared" si="16"/>
        <v>0</v>
      </c>
      <c r="AY36" s="7">
        <f t="shared" si="17"/>
        <v>0</v>
      </c>
      <c r="AZ36" s="10">
        <f t="shared" si="6"/>
        <v>0</v>
      </c>
      <c r="BA36" s="10">
        <f t="shared" si="7"/>
        <v>0</v>
      </c>
      <c r="BB36" s="10">
        <f t="shared" si="8"/>
        <v>0</v>
      </c>
      <c r="BC36" s="10">
        <f t="shared" si="8"/>
        <v>0</v>
      </c>
      <c r="BD36" s="10">
        <f t="shared" si="8"/>
        <v>0</v>
      </c>
      <c r="BE36" s="10">
        <f t="shared" si="8"/>
        <v>0</v>
      </c>
      <c r="BF36" s="10">
        <f t="shared" si="8"/>
        <v>0</v>
      </c>
      <c r="BG36" s="10">
        <f t="shared" si="8"/>
        <v>0</v>
      </c>
      <c r="BH36" s="26">
        <f t="shared" si="9"/>
        <v>0</v>
      </c>
      <c r="BI36" s="7">
        <f t="shared" si="18"/>
        <v>0</v>
      </c>
      <c r="BJ36" s="217"/>
      <c r="BK36" s="24" t="s">
        <v>51</v>
      </c>
      <c r="BL36" s="215"/>
      <c r="BM36" s="213"/>
      <c r="BN36" s="210"/>
      <c r="BO36" s="210"/>
      <c r="BP36" s="210"/>
      <c r="BQ36" s="210"/>
      <c r="BR36" s="12"/>
      <c r="BS36" s="103"/>
      <c r="BT36" s="103"/>
      <c r="BU36" s="137"/>
      <c r="BV36" s="103"/>
      <c r="BW36" s="103"/>
      <c r="BX36" s="103"/>
      <c r="BY36" s="103"/>
      <c r="BZ36" s="103"/>
      <c r="CA36" s="103"/>
      <c r="CB36" s="88"/>
      <c r="CC36" s="25">
        <f t="shared" si="10"/>
        <v>0</v>
      </c>
      <c r="CD36" s="23"/>
      <c r="CE36" s="23"/>
      <c r="CF36" s="6">
        <f t="shared" si="19"/>
        <v>0</v>
      </c>
      <c r="CG36" s="7">
        <f t="shared" si="20"/>
        <v>0</v>
      </c>
      <c r="CH36" s="10">
        <f t="shared" si="22"/>
        <v>0</v>
      </c>
      <c r="CI36" s="10">
        <f t="shared" si="23"/>
        <v>0</v>
      </c>
      <c r="CJ36" s="10">
        <f t="shared" si="11"/>
        <v>0</v>
      </c>
      <c r="CK36" s="10">
        <f t="shared" si="11"/>
        <v>0</v>
      </c>
      <c r="CL36" s="10">
        <f t="shared" si="11"/>
        <v>0</v>
      </c>
      <c r="CM36" s="10">
        <f t="shared" si="11"/>
        <v>0</v>
      </c>
      <c r="CN36" s="10">
        <f t="shared" si="11"/>
        <v>0</v>
      </c>
      <c r="CO36" s="10">
        <f t="shared" si="11"/>
        <v>0</v>
      </c>
      <c r="CP36" s="26">
        <f t="shared" si="12"/>
        <v>0</v>
      </c>
      <c r="CQ36" s="7">
        <f t="shared" si="21"/>
        <v>0</v>
      </c>
      <c r="CR36" s="217"/>
      <c r="CS36" s="24" t="s">
        <v>51</v>
      </c>
      <c r="CT36" s="215"/>
      <c r="CU36" s="213"/>
      <c r="CV36" s="193"/>
      <c r="CW36" s="193"/>
      <c r="CX36" s="193"/>
      <c r="CY36" s="193"/>
    </row>
    <row r="37" spans="2:103" s="13" customFormat="1" ht="18.75" customHeight="1" thickBot="1" x14ac:dyDescent="0.3">
      <c r="B37" s="232" t="s">
        <v>52</v>
      </c>
      <c r="C37" s="234" t="s">
        <v>6</v>
      </c>
      <c r="D37" s="235"/>
      <c r="E37" s="235"/>
      <c r="F37" s="235"/>
      <c r="G37" s="235"/>
      <c r="H37" s="235"/>
      <c r="I37" s="235"/>
      <c r="J37" s="235"/>
      <c r="K37" s="235"/>
      <c r="L37" s="235"/>
      <c r="M37" s="236"/>
      <c r="N37" s="222" t="s">
        <v>53</v>
      </c>
      <c r="O37" s="223"/>
      <c r="P37" s="223"/>
      <c r="Q37" s="223"/>
      <c r="R37" s="224"/>
      <c r="S37" s="222" t="s">
        <v>54</v>
      </c>
      <c r="T37" s="223"/>
      <c r="U37" s="223"/>
      <c r="V37" s="223"/>
      <c r="W37" s="237"/>
      <c r="X37" s="228" t="s">
        <v>7</v>
      </c>
      <c r="Y37" s="230" t="s">
        <v>55</v>
      </c>
      <c r="Z37" s="248" t="s">
        <v>9</v>
      </c>
      <c r="AA37" s="249"/>
      <c r="AB37" s="249"/>
      <c r="AC37" s="249"/>
      <c r="AD37" s="249"/>
      <c r="AE37" s="249"/>
      <c r="AF37" s="249"/>
      <c r="AG37" s="249"/>
      <c r="AH37" s="249"/>
      <c r="AI37" s="252"/>
      <c r="AJ37" s="27"/>
      <c r="AK37" s="234" t="s">
        <v>6</v>
      </c>
      <c r="AL37" s="235"/>
      <c r="AM37" s="235"/>
      <c r="AN37" s="235"/>
      <c r="AO37" s="235"/>
      <c r="AP37" s="235"/>
      <c r="AQ37" s="235"/>
      <c r="AR37" s="235"/>
      <c r="AS37" s="235"/>
      <c r="AT37" s="235"/>
      <c r="AU37" s="236"/>
      <c r="AV37" s="222" t="s">
        <v>53</v>
      </c>
      <c r="AW37" s="223"/>
      <c r="AX37" s="223"/>
      <c r="AY37" s="223"/>
      <c r="AZ37" s="224"/>
      <c r="BA37" s="222" t="s">
        <v>54</v>
      </c>
      <c r="BB37" s="223"/>
      <c r="BC37" s="223"/>
      <c r="BD37" s="223"/>
      <c r="BE37" s="224"/>
      <c r="BF37" s="228" t="s">
        <v>7</v>
      </c>
      <c r="BG37" s="230" t="s">
        <v>55</v>
      </c>
      <c r="BH37" s="248" t="s">
        <v>56</v>
      </c>
      <c r="BI37" s="249"/>
      <c r="BJ37" s="249"/>
      <c r="BK37" s="249"/>
      <c r="BL37" s="249"/>
      <c r="BM37" s="249"/>
      <c r="BN37" s="250"/>
      <c r="BO37" s="250"/>
      <c r="BP37" s="250"/>
      <c r="BQ37" s="251"/>
      <c r="BS37" s="234" t="s">
        <v>6</v>
      </c>
      <c r="BT37" s="235"/>
      <c r="BU37" s="235"/>
      <c r="BV37" s="235"/>
      <c r="BW37" s="235"/>
      <c r="BX37" s="235"/>
      <c r="BY37" s="235"/>
      <c r="BZ37" s="235"/>
      <c r="CA37" s="235"/>
      <c r="CB37" s="235"/>
      <c r="CC37" s="236"/>
      <c r="CD37" s="222" t="s">
        <v>53</v>
      </c>
      <c r="CE37" s="223"/>
      <c r="CF37" s="223"/>
      <c r="CG37" s="223"/>
      <c r="CH37" s="224"/>
      <c r="CI37" s="222" t="s">
        <v>54</v>
      </c>
      <c r="CJ37" s="223"/>
      <c r="CK37" s="223"/>
      <c r="CL37" s="223"/>
      <c r="CM37" s="224"/>
      <c r="CN37" s="228" t="s">
        <v>7</v>
      </c>
      <c r="CO37" s="230" t="s">
        <v>55</v>
      </c>
      <c r="CP37" s="245" t="s">
        <v>56</v>
      </c>
      <c r="CQ37" s="246"/>
      <c r="CR37" s="246"/>
      <c r="CS37" s="246"/>
      <c r="CT37" s="246"/>
      <c r="CU37" s="246"/>
      <c r="CV37" s="182"/>
      <c r="CW37" s="182"/>
      <c r="CX37" s="182"/>
      <c r="CY37" s="247"/>
    </row>
    <row r="38" spans="2:103" s="13" customFormat="1" ht="40.5" customHeight="1" thickBot="1" x14ac:dyDescent="0.3">
      <c r="B38" s="233"/>
      <c r="C38" s="5" t="s">
        <v>73</v>
      </c>
      <c r="D38" s="57" t="s">
        <v>74</v>
      </c>
      <c r="E38" s="57" t="s">
        <v>75</v>
      </c>
      <c r="F38" s="28" t="s">
        <v>13</v>
      </c>
      <c r="G38" s="28" t="s">
        <v>14</v>
      </c>
      <c r="H38" s="28" t="s">
        <v>15</v>
      </c>
      <c r="I38" s="28" t="s">
        <v>16</v>
      </c>
      <c r="J38" s="28" t="s">
        <v>17</v>
      </c>
      <c r="K38" s="28" t="s">
        <v>18</v>
      </c>
      <c r="L38" s="28" t="s">
        <v>19</v>
      </c>
      <c r="M38" s="29" t="s">
        <v>20</v>
      </c>
      <c r="N38" s="58" t="s">
        <v>21</v>
      </c>
      <c r="O38" s="59" t="s">
        <v>22</v>
      </c>
      <c r="P38" s="59" t="s">
        <v>57</v>
      </c>
      <c r="Q38" s="42" t="s">
        <v>58</v>
      </c>
      <c r="R38" s="42" t="s">
        <v>59</v>
      </c>
      <c r="S38" s="33" t="s">
        <v>21</v>
      </c>
      <c r="T38" s="34" t="s">
        <v>22</v>
      </c>
      <c r="U38" s="34" t="s">
        <v>57</v>
      </c>
      <c r="V38" s="35" t="s">
        <v>58</v>
      </c>
      <c r="W38" s="41" t="s">
        <v>59</v>
      </c>
      <c r="X38" s="238"/>
      <c r="Y38" s="239"/>
      <c r="Z38" s="36" t="s">
        <v>60</v>
      </c>
      <c r="AA38" s="37" t="s">
        <v>3</v>
      </c>
      <c r="AB38" s="37" t="s">
        <v>14</v>
      </c>
      <c r="AC38" s="37" t="s">
        <v>15</v>
      </c>
      <c r="AD38" s="37" t="s">
        <v>24</v>
      </c>
      <c r="AE38" s="37" t="s">
        <v>17</v>
      </c>
      <c r="AF38" s="37" t="s">
        <v>18</v>
      </c>
      <c r="AG38" s="37" t="s">
        <v>19</v>
      </c>
      <c r="AH38" s="38" t="s">
        <v>20</v>
      </c>
      <c r="AI38" s="39" t="s">
        <v>8</v>
      </c>
      <c r="AJ38" s="40"/>
      <c r="AK38" s="5" t="s">
        <v>73</v>
      </c>
      <c r="AL38" s="5" t="s">
        <v>74</v>
      </c>
      <c r="AM38" s="5" t="s">
        <v>75</v>
      </c>
      <c r="AN38" s="28" t="s">
        <v>13</v>
      </c>
      <c r="AO38" s="28" t="s">
        <v>14</v>
      </c>
      <c r="AP38" s="28" t="s">
        <v>15</v>
      </c>
      <c r="AQ38" s="28" t="s">
        <v>16</v>
      </c>
      <c r="AR38" s="28" t="s">
        <v>17</v>
      </c>
      <c r="AS38" s="28" t="s">
        <v>18</v>
      </c>
      <c r="AT38" s="28" t="s">
        <v>19</v>
      </c>
      <c r="AU38" s="29" t="s">
        <v>20</v>
      </c>
      <c r="AV38" s="30" t="s">
        <v>21</v>
      </c>
      <c r="AW38" s="31" t="s">
        <v>22</v>
      </c>
      <c r="AX38" s="31" t="s">
        <v>57</v>
      </c>
      <c r="AY38" s="32" t="s">
        <v>58</v>
      </c>
      <c r="AZ38" s="32" t="s">
        <v>59</v>
      </c>
      <c r="BA38" s="33" t="s">
        <v>21</v>
      </c>
      <c r="BB38" s="34" t="s">
        <v>22</v>
      </c>
      <c r="BC38" s="34" t="s">
        <v>57</v>
      </c>
      <c r="BD38" s="35" t="s">
        <v>58</v>
      </c>
      <c r="BE38" s="41" t="s">
        <v>59</v>
      </c>
      <c r="BF38" s="229"/>
      <c r="BG38" s="231"/>
      <c r="BH38" s="37" t="s">
        <v>61</v>
      </c>
      <c r="BI38" s="37" t="s">
        <v>3</v>
      </c>
      <c r="BJ38" s="37" t="s">
        <v>14</v>
      </c>
      <c r="BK38" s="37" t="s">
        <v>15</v>
      </c>
      <c r="BL38" s="37" t="s">
        <v>24</v>
      </c>
      <c r="BM38" s="37" t="s">
        <v>17</v>
      </c>
      <c r="BN38" s="37" t="s">
        <v>18</v>
      </c>
      <c r="BO38" s="37" t="s">
        <v>19</v>
      </c>
      <c r="BP38" s="37" t="s">
        <v>20</v>
      </c>
      <c r="BQ38" s="78" t="s">
        <v>8</v>
      </c>
      <c r="BS38" s="5" t="s">
        <v>73</v>
      </c>
      <c r="BT38" s="5" t="s">
        <v>74</v>
      </c>
      <c r="BU38" s="25" t="s">
        <v>75</v>
      </c>
      <c r="BV38" s="28" t="s">
        <v>13</v>
      </c>
      <c r="BW38" s="28" t="s">
        <v>14</v>
      </c>
      <c r="BX38" s="28" t="s">
        <v>15</v>
      </c>
      <c r="BY38" s="28" t="s">
        <v>16</v>
      </c>
      <c r="BZ38" s="28" t="s">
        <v>17</v>
      </c>
      <c r="CA38" s="28" t="s">
        <v>18</v>
      </c>
      <c r="CB38" s="28" t="s">
        <v>19</v>
      </c>
      <c r="CC38" s="29" t="s">
        <v>20</v>
      </c>
      <c r="CD38" s="30" t="s">
        <v>21</v>
      </c>
      <c r="CE38" s="31" t="s">
        <v>22</v>
      </c>
      <c r="CF38" s="31" t="s">
        <v>57</v>
      </c>
      <c r="CG38" s="32" t="s">
        <v>58</v>
      </c>
      <c r="CH38" s="32" t="s">
        <v>59</v>
      </c>
      <c r="CI38" s="33" t="s">
        <v>21</v>
      </c>
      <c r="CJ38" s="34" t="s">
        <v>22</v>
      </c>
      <c r="CK38" s="34" t="s">
        <v>57</v>
      </c>
      <c r="CL38" s="34" t="s">
        <v>58</v>
      </c>
      <c r="CM38" s="42" t="s">
        <v>59</v>
      </c>
      <c r="CN38" s="229"/>
      <c r="CO38" s="231"/>
      <c r="CP38" s="26" t="s">
        <v>2</v>
      </c>
      <c r="CQ38" s="26" t="s">
        <v>3</v>
      </c>
      <c r="CR38" s="26" t="s">
        <v>14</v>
      </c>
      <c r="CS38" s="26" t="s">
        <v>15</v>
      </c>
      <c r="CT38" s="26" t="s">
        <v>24</v>
      </c>
      <c r="CU38" s="26" t="s">
        <v>17</v>
      </c>
      <c r="CV38" s="26" t="s">
        <v>18</v>
      </c>
      <c r="CW38" s="26" t="s">
        <v>19</v>
      </c>
      <c r="CX38" s="121" t="s">
        <v>20</v>
      </c>
      <c r="CY38" s="43" t="s">
        <v>8</v>
      </c>
    </row>
    <row r="39" spans="2:103" s="13" customFormat="1" ht="25.5" customHeight="1" thickBot="1" x14ac:dyDescent="0.3">
      <c r="B39" s="44" t="s">
        <v>62</v>
      </c>
      <c r="C39" s="114"/>
      <c r="D39" s="112">
        <v>1</v>
      </c>
      <c r="E39" s="115"/>
      <c r="F39" s="9"/>
      <c r="G39" s="116">
        <v>3</v>
      </c>
      <c r="H39" s="89">
        <v>2</v>
      </c>
      <c r="I39" s="89">
        <v>0</v>
      </c>
      <c r="J39" s="9"/>
      <c r="K39" s="15">
        <v>1</v>
      </c>
      <c r="L39" s="94">
        <v>6</v>
      </c>
      <c r="M39" s="67">
        <f>SUM(C39:L39)</f>
        <v>13</v>
      </c>
      <c r="N39" s="86">
        <v>10</v>
      </c>
      <c r="O39" s="86">
        <v>5</v>
      </c>
      <c r="P39" s="86">
        <v>0</v>
      </c>
      <c r="Q39" s="86">
        <v>0</v>
      </c>
      <c r="R39" s="68">
        <f>SUM(N39:Q39)</f>
        <v>15</v>
      </c>
      <c r="S39" s="86">
        <v>5</v>
      </c>
      <c r="T39" s="109">
        <v>8</v>
      </c>
      <c r="U39" s="86">
        <v>0</v>
      </c>
      <c r="V39" s="86">
        <v>0</v>
      </c>
      <c r="W39" s="69">
        <f>SUM(S39:V39)</f>
        <v>13</v>
      </c>
      <c r="X39" s="47">
        <f>IF(R39&gt;W39,W39,R39)</f>
        <v>13</v>
      </c>
      <c r="Y39" s="53">
        <f t="shared" ref="Y39:Y50" si="24">X39-M39</f>
        <v>0</v>
      </c>
      <c r="Z39" s="10">
        <f>+C39+D39+E39</f>
        <v>1</v>
      </c>
      <c r="AA39" s="10">
        <f t="shared" ref="AA39:AG48" si="25">+F39</f>
        <v>0</v>
      </c>
      <c r="AB39" s="10">
        <f t="shared" si="25"/>
        <v>3</v>
      </c>
      <c r="AC39" s="10">
        <f t="shared" si="25"/>
        <v>2</v>
      </c>
      <c r="AD39" s="10">
        <f t="shared" si="25"/>
        <v>0</v>
      </c>
      <c r="AE39" s="10">
        <f t="shared" si="25"/>
        <v>0</v>
      </c>
      <c r="AF39" s="10">
        <f t="shared" si="25"/>
        <v>1</v>
      </c>
      <c r="AG39" s="10">
        <f t="shared" si="25"/>
        <v>6</v>
      </c>
      <c r="AH39" s="121">
        <f t="shared" ref="AH39:AH49" si="26">SUM(Z39:AG39)</f>
        <v>13</v>
      </c>
      <c r="AI39" s="74">
        <f>+X39-AH39</f>
        <v>0</v>
      </c>
      <c r="AJ39" s="21"/>
      <c r="AK39" s="114"/>
      <c r="AL39" s="89">
        <v>1</v>
      </c>
      <c r="AM39" s="90"/>
      <c r="AN39" s="89"/>
      <c r="AO39" s="89"/>
      <c r="AP39" s="89">
        <v>1</v>
      </c>
      <c r="AQ39" s="89">
        <v>1</v>
      </c>
      <c r="AR39" s="89"/>
      <c r="AS39" s="112">
        <v>1</v>
      </c>
      <c r="AT39" s="91">
        <v>2</v>
      </c>
      <c r="AU39" s="45">
        <f>SUM(AK39:AT39)</f>
        <v>6</v>
      </c>
      <c r="AV39" s="86">
        <v>10</v>
      </c>
      <c r="AW39" s="86">
        <v>5</v>
      </c>
      <c r="AX39" s="86">
        <v>0</v>
      </c>
      <c r="AY39" s="86">
        <v>0</v>
      </c>
      <c r="AZ39" s="76">
        <f>SUM(AV39:AY39)</f>
        <v>15</v>
      </c>
      <c r="BA39" s="86">
        <v>4</v>
      </c>
      <c r="BB39" s="109">
        <v>7</v>
      </c>
      <c r="BC39" s="86">
        <v>0</v>
      </c>
      <c r="BD39" s="86">
        <v>0</v>
      </c>
      <c r="BE39" s="46">
        <f>SUM(BA39:BD39)</f>
        <v>11</v>
      </c>
      <c r="BF39" s="50">
        <f>IF(AZ39&gt;BE39,BE39,AZ39)</f>
        <v>11</v>
      </c>
      <c r="BG39" s="48">
        <f t="shared" ref="BG39:BG50" si="27">BF39-AU39</f>
        <v>5</v>
      </c>
      <c r="BH39" s="10">
        <f>+AK39+AL39+AM39</f>
        <v>1</v>
      </c>
      <c r="BI39" s="10">
        <f t="shared" ref="BI39:BO50" si="28">+AN39</f>
        <v>0</v>
      </c>
      <c r="BJ39" s="10">
        <f t="shared" si="28"/>
        <v>0</v>
      </c>
      <c r="BK39" s="10">
        <f t="shared" si="28"/>
        <v>1</v>
      </c>
      <c r="BL39" s="10">
        <f t="shared" si="28"/>
        <v>1</v>
      </c>
      <c r="BM39" s="10">
        <f t="shared" si="28"/>
        <v>0</v>
      </c>
      <c r="BN39" s="10">
        <f t="shared" si="28"/>
        <v>1</v>
      </c>
      <c r="BO39" s="10">
        <f t="shared" si="28"/>
        <v>2</v>
      </c>
      <c r="BP39" s="121">
        <f t="shared" ref="BP39:BP49" si="29">SUM(BH39:BO39)</f>
        <v>6</v>
      </c>
      <c r="BQ39" s="53">
        <f>+BF39-BP39</f>
        <v>5</v>
      </c>
      <c r="BS39" s="114"/>
      <c r="BT39" s="89">
        <v>1</v>
      </c>
      <c r="BU39" s="89">
        <v>1</v>
      </c>
      <c r="BV39" s="89"/>
      <c r="BW39" s="89"/>
      <c r="BX39" s="89"/>
      <c r="BY39" s="89"/>
      <c r="BZ39" s="89"/>
      <c r="CA39" s="89"/>
      <c r="CB39" s="91"/>
      <c r="CC39" s="80">
        <f>SUM(BS39:CB39)</f>
        <v>2</v>
      </c>
      <c r="CD39" s="86">
        <v>10</v>
      </c>
      <c r="CE39" s="86">
        <v>5</v>
      </c>
      <c r="CF39" s="86">
        <v>0</v>
      </c>
      <c r="CG39" s="86">
        <v>0</v>
      </c>
      <c r="CH39" s="42">
        <f>SUM(CD39:CG39)</f>
        <v>15</v>
      </c>
      <c r="CI39" s="86">
        <v>2</v>
      </c>
      <c r="CJ39" s="109">
        <v>7</v>
      </c>
      <c r="CK39" s="86">
        <v>0</v>
      </c>
      <c r="CL39" s="86">
        <v>0</v>
      </c>
      <c r="CM39" s="41">
        <f>SUM(CI39:CL39)</f>
        <v>9</v>
      </c>
      <c r="CN39" s="117">
        <f>IF(CH39&gt;CM39,CM39,CH39)</f>
        <v>9</v>
      </c>
      <c r="CO39" s="81">
        <f t="shared" ref="CO39:CO50" si="30">CN39-CC39</f>
        <v>7</v>
      </c>
      <c r="CP39" s="10">
        <f>+BS39+BT39+BU39</f>
        <v>2</v>
      </c>
      <c r="CQ39" s="10">
        <f t="shared" ref="CQ39:CW50" si="31">+BV39</f>
        <v>0</v>
      </c>
      <c r="CR39" s="10">
        <f t="shared" si="31"/>
        <v>0</v>
      </c>
      <c r="CS39" s="10">
        <f t="shared" si="31"/>
        <v>0</v>
      </c>
      <c r="CT39" s="10">
        <f t="shared" si="31"/>
        <v>0</v>
      </c>
      <c r="CU39" s="10">
        <f t="shared" si="31"/>
        <v>0</v>
      </c>
      <c r="CV39" s="10">
        <f t="shared" si="31"/>
        <v>0</v>
      </c>
      <c r="CW39" s="10">
        <f t="shared" si="31"/>
        <v>0</v>
      </c>
      <c r="CX39" s="49">
        <f t="shared" ref="CX39:CX49" si="32">SUM(CP39:CW39)</f>
        <v>2</v>
      </c>
      <c r="CY39" s="48">
        <f>+CN39-CX39</f>
        <v>7</v>
      </c>
    </row>
    <row r="40" spans="2:103" s="13" customFormat="1" ht="25.5" customHeight="1" thickBot="1" x14ac:dyDescent="0.3">
      <c r="B40" s="44" t="s">
        <v>63</v>
      </c>
      <c r="C40" s="113"/>
      <c r="D40" s="15"/>
      <c r="E40" s="115"/>
      <c r="F40" s="9"/>
      <c r="G40" s="116"/>
      <c r="H40" s="9"/>
      <c r="I40" s="52"/>
      <c r="J40" s="9"/>
      <c r="K40" s="9"/>
      <c r="L40" s="94"/>
      <c r="M40" s="67">
        <f t="shared" ref="M40:M49" si="33">SUM(C40:L40)</f>
        <v>0</v>
      </c>
      <c r="N40" s="86">
        <v>2</v>
      </c>
      <c r="O40" s="86">
        <v>1</v>
      </c>
      <c r="P40" s="86">
        <v>0</v>
      </c>
      <c r="Q40" s="86">
        <v>0</v>
      </c>
      <c r="R40" s="68">
        <f t="shared" ref="R40:R49" si="34">SUM(N40:Q40)</f>
        <v>3</v>
      </c>
      <c r="S40" s="86">
        <v>0</v>
      </c>
      <c r="T40" s="109">
        <v>0</v>
      </c>
      <c r="U40" s="86">
        <v>0</v>
      </c>
      <c r="V40" s="86">
        <v>0</v>
      </c>
      <c r="W40" s="69">
        <f t="shared" ref="W40:W49" si="35">SUM(S40:V40)</f>
        <v>0</v>
      </c>
      <c r="X40" s="47">
        <f t="shared" ref="X40:X50" si="36">IF(R40&gt;W40,W40,R40)</f>
        <v>0</v>
      </c>
      <c r="Y40" s="53">
        <f t="shared" si="24"/>
        <v>0</v>
      </c>
      <c r="Z40" s="10">
        <f t="shared" ref="Z40:Z50" si="37">+C40+D40+E40</f>
        <v>0</v>
      </c>
      <c r="AA40" s="10">
        <f t="shared" si="25"/>
        <v>0</v>
      </c>
      <c r="AB40" s="10">
        <f t="shared" si="25"/>
        <v>0</v>
      </c>
      <c r="AC40" s="10">
        <f t="shared" si="25"/>
        <v>0</v>
      </c>
      <c r="AD40" s="10">
        <f t="shared" si="25"/>
        <v>0</v>
      </c>
      <c r="AE40" s="10">
        <f t="shared" si="25"/>
        <v>0</v>
      </c>
      <c r="AF40" s="10">
        <f t="shared" si="25"/>
        <v>0</v>
      </c>
      <c r="AG40" s="10">
        <f t="shared" si="25"/>
        <v>0</v>
      </c>
      <c r="AH40" s="121">
        <f t="shared" si="26"/>
        <v>0</v>
      </c>
      <c r="AI40" s="75">
        <f t="shared" ref="AI40:AI50" si="38">+X40-AH40</f>
        <v>0</v>
      </c>
      <c r="AJ40" s="21"/>
      <c r="AK40" s="113"/>
      <c r="AL40" s="85"/>
      <c r="AM40" s="93"/>
      <c r="AN40" s="85"/>
      <c r="AO40" s="85"/>
      <c r="AP40" s="85"/>
      <c r="AQ40" s="85"/>
      <c r="AR40" s="85"/>
      <c r="AS40" s="85"/>
      <c r="AT40" s="94"/>
      <c r="AU40" s="67">
        <f t="shared" ref="AU40:AU49" si="39">SUM(AK40:AT40)</f>
        <v>0</v>
      </c>
      <c r="AV40" s="86">
        <v>2</v>
      </c>
      <c r="AW40" s="86">
        <v>1</v>
      </c>
      <c r="AX40" s="86">
        <v>0</v>
      </c>
      <c r="AY40" s="86">
        <v>0</v>
      </c>
      <c r="AZ40" s="68">
        <f t="shared" ref="AZ40:AZ50" si="40">SUM(AV40:AY40)</f>
        <v>3</v>
      </c>
      <c r="BA40" s="86">
        <v>0</v>
      </c>
      <c r="BB40" s="109">
        <v>1</v>
      </c>
      <c r="BC40" s="86">
        <v>0</v>
      </c>
      <c r="BD40" s="86">
        <v>0</v>
      </c>
      <c r="BE40" s="69">
        <f t="shared" ref="BE40:BE50" si="41">SUM(BA40:BD40)</f>
        <v>1</v>
      </c>
      <c r="BF40" s="54">
        <f t="shared" ref="BF40:BF50" si="42">IF(AZ40&gt;BE40,BE40,AZ40)</f>
        <v>1</v>
      </c>
      <c r="BG40" s="53">
        <f t="shared" si="27"/>
        <v>1</v>
      </c>
      <c r="BH40" s="10">
        <f t="shared" ref="BH40:BH50" si="43">+AK40+AL40+AM40</f>
        <v>0</v>
      </c>
      <c r="BI40" s="10">
        <f t="shared" si="28"/>
        <v>0</v>
      </c>
      <c r="BJ40" s="10">
        <f t="shared" si="28"/>
        <v>0</v>
      </c>
      <c r="BK40" s="10">
        <f t="shared" si="28"/>
        <v>0</v>
      </c>
      <c r="BL40" s="10">
        <f t="shared" si="28"/>
        <v>0</v>
      </c>
      <c r="BM40" s="10">
        <f t="shared" si="28"/>
        <v>0</v>
      </c>
      <c r="BN40" s="10">
        <f t="shared" si="28"/>
        <v>0</v>
      </c>
      <c r="BO40" s="10">
        <f t="shared" si="28"/>
        <v>0</v>
      </c>
      <c r="BP40" s="121">
        <f t="shared" si="29"/>
        <v>0</v>
      </c>
      <c r="BQ40" s="53">
        <f t="shared" ref="BQ40:BQ50" si="44">+BF40-BP40</f>
        <v>1</v>
      </c>
      <c r="BS40" s="113"/>
      <c r="BT40" s="85"/>
      <c r="BU40" s="85"/>
      <c r="BV40" s="85"/>
      <c r="BW40" s="85"/>
      <c r="BX40" s="85"/>
      <c r="BY40" s="85"/>
      <c r="BZ40" s="85"/>
      <c r="CA40" s="85"/>
      <c r="CB40" s="94"/>
      <c r="CC40" s="67">
        <f t="shared" ref="CC40:CC49" si="45">SUM(BS40:CB40)</f>
        <v>0</v>
      </c>
      <c r="CD40" s="86">
        <v>2</v>
      </c>
      <c r="CE40" s="86">
        <v>1</v>
      </c>
      <c r="CF40" s="86">
        <v>0</v>
      </c>
      <c r="CG40" s="86">
        <v>0</v>
      </c>
      <c r="CH40" s="68">
        <f t="shared" ref="CH40:CH50" si="46">SUM(CD40:CG40)</f>
        <v>3</v>
      </c>
      <c r="CI40" s="86">
        <v>0</v>
      </c>
      <c r="CJ40" s="109">
        <v>1</v>
      </c>
      <c r="CK40" s="86">
        <v>0</v>
      </c>
      <c r="CL40" s="86">
        <v>0</v>
      </c>
      <c r="CM40" s="69">
        <f t="shared" ref="CM40:CM50" si="47">SUM(CI40:CL40)</f>
        <v>1</v>
      </c>
      <c r="CN40" s="54">
        <f t="shared" ref="CN40:CN50" si="48">IF(CH40&gt;CM40,CM40,CH40)</f>
        <v>1</v>
      </c>
      <c r="CO40" s="53">
        <f t="shared" si="30"/>
        <v>1</v>
      </c>
      <c r="CP40" s="10">
        <f t="shared" ref="CP40:CP50" si="49">+BS40+BT40+BU40</f>
        <v>0</v>
      </c>
      <c r="CQ40" s="10">
        <f t="shared" si="31"/>
        <v>0</v>
      </c>
      <c r="CR40" s="10">
        <f t="shared" si="31"/>
        <v>0</v>
      </c>
      <c r="CS40" s="10">
        <f t="shared" si="31"/>
        <v>0</v>
      </c>
      <c r="CT40" s="10">
        <f t="shared" si="31"/>
        <v>0</v>
      </c>
      <c r="CU40" s="10">
        <f t="shared" si="31"/>
        <v>0</v>
      </c>
      <c r="CV40" s="10">
        <f t="shared" si="31"/>
        <v>0</v>
      </c>
      <c r="CW40" s="10">
        <f t="shared" si="31"/>
        <v>0</v>
      </c>
      <c r="CX40" s="49">
        <f t="shared" si="32"/>
        <v>0</v>
      </c>
      <c r="CY40" s="48">
        <f t="shared" ref="CY40:CY50" si="50">+CN40-CX40</f>
        <v>1</v>
      </c>
    </row>
    <row r="41" spans="2:103" s="13" customFormat="1" ht="25.5" customHeight="1" thickBot="1" x14ac:dyDescent="0.3">
      <c r="B41" s="44" t="s">
        <v>64</v>
      </c>
      <c r="C41" s="113"/>
      <c r="D41" s="15">
        <v>2</v>
      </c>
      <c r="E41" s="115"/>
      <c r="F41" s="15">
        <v>2</v>
      </c>
      <c r="G41" s="116"/>
      <c r="H41" s="9"/>
      <c r="I41" s="52"/>
      <c r="J41" s="9"/>
      <c r="K41" s="9"/>
      <c r="L41" s="94"/>
      <c r="M41" s="67">
        <f t="shared" si="33"/>
        <v>4</v>
      </c>
      <c r="N41" s="86">
        <v>18</v>
      </c>
      <c r="O41" s="86">
        <v>2</v>
      </c>
      <c r="P41" s="86">
        <v>0</v>
      </c>
      <c r="Q41" s="86">
        <v>4</v>
      </c>
      <c r="R41" s="68">
        <f t="shared" si="34"/>
        <v>24</v>
      </c>
      <c r="S41" s="86">
        <v>5</v>
      </c>
      <c r="T41" s="109">
        <v>10</v>
      </c>
      <c r="U41" s="86">
        <v>0</v>
      </c>
      <c r="V41" s="86">
        <v>4</v>
      </c>
      <c r="W41" s="69">
        <f t="shared" si="35"/>
        <v>19</v>
      </c>
      <c r="X41" s="47">
        <f t="shared" si="36"/>
        <v>19</v>
      </c>
      <c r="Y41" s="53">
        <f t="shared" si="24"/>
        <v>15</v>
      </c>
      <c r="Z41" s="10">
        <f t="shared" si="37"/>
        <v>2</v>
      </c>
      <c r="AA41" s="10">
        <f t="shared" si="25"/>
        <v>2</v>
      </c>
      <c r="AB41" s="10">
        <f t="shared" si="25"/>
        <v>0</v>
      </c>
      <c r="AC41" s="10">
        <f t="shared" si="25"/>
        <v>0</v>
      </c>
      <c r="AD41" s="10">
        <f t="shared" si="25"/>
        <v>0</v>
      </c>
      <c r="AE41" s="10">
        <f t="shared" si="25"/>
        <v>0</v>
      </c>
      <c r="AF41" s="10">
        <f t="shared" si="25"/>
        <v>0</v>
      </c>
      <c r="AG41" s="10">
        <f t="shared" si="25"/>
        <v>0</v>
      </c>
      <c r="AH41" s="121">
        <f t="shared" si="26"/>
        <v>4</v>
      </c>
      <c r="AI41" s="75">
        <f t="shared" si="38"/>
        <v>15</v>
      </c>
      <c r="AJ41" s="21"/>
      <c r="AK41" s="113"/>
      <c r="AL41" s="85"/>
      <c r="AM41" s="93"/>
      <c r="AN41" s="16">
        <v>1</v>
      </c>
      <c r="AO41" s="85"/>
      <c r="AP41" s="85"/>
      <c r="AQ41" s="85"/>
      <c r="AR41" s="85"/>
      <c r="AS41" s="85"/>
      <c r="AT41" s="94"/>
      <c r="AU41" s="67">
        <f t="shared" si="39"/>
        <v>1</v>
      </c>
      <c r="AV41" s="86">
        <v>18</v>
      </c>
      <c r="AW41" s="86">
        <v>2</v>
      </c>
      <c r="AX41" s="86">
        <v>0</v>
      </c>
      <c r="AY41" s="86">
        <v>4</v>
      </c>
      <c r="AZ41" s="68">
        <f t="shared" si="40"/>
        <v>24</v>
      </c>
      <c r="BA41" s="86">
        <v>4</v>
      </c>
      <c r="BB41" s="109">
        <v>13</v>
      </c>
      <c r="BC41" s="86">
        <v>0</v>
      </c>
      <c r="BD41" s="86">
        <v>4</v>
      </c>
      <c r="BE41" s="69">
        <f t="shared" si="41"/>
        <v>21</v>
      </c>
      <c r="BF41" s="54">
        <f t="shared" si="42"/>
        <v>21</v>
      </c>
      <c r="BG41" s="53">
        <f t="shared" si="27"/>
        <v>20</v>
      </c>
      <c r="BH41" s="10">
        <f t="shared" si="43"/>
        <v>0</v>
      </c>
      <c r="BI41" s="10">
        <f t="shared" si="28"/>
        <v>1</v>
      </c>
      <c r="BJ41" s="10">
        <f t="shared" si="28"/>
        <v>0</v>
      </c>
      <c r="BK41" s="10">
        <f t="shared" si="28"/>
        <v>0</v>
      </c>
      <c r="BL41" s="10">
        <f t="shared" si="28"/>
        <v>0</v>
      </c>
      <c r="BM41" s="10">
        <f t="shared" si="28"/>
        <v>0</v>
      </c>
      <c r="BN41" s="10">
        <f t="shared" si="28"/>
        <v>0</v>
      </c>
      <c r="BO41" s="10">
        <f t="shared" si="28"/>
        <v>0</v>
      </c>
      <c r="BP41" s="121">
        <f t="shared" si="29"/>
        <v>1</v>
      </c>
      <c r="BQ41" s="53">
        <f t="shared" si="44"/>
        <v>20</v>
      </c>
      <c r="BS41" s="113"/>
      <c r="BT41" s="85"/>
      <c r="BU41" s="85">
        <v>9</v>
      </c>
      <c r="BV41" s="15">
        <v>4</v>
      </c>
      <c r="BW41" s="85"/>
      <c r="BX41" s="85"/>
      <c r="BY41" s="85"/>
      <c r="BZ41" s="85"/>
      <c r="CA41" s="85"/>
      <c r="CB41" s="94"/>
      <c r="CC41" s="67">
        <f t="shared" si="45"/>
        <v>13</v>
      </c>
      <c r="CD41" s="86">
        <v>18</v>
      </c>
      <c r="CE41" s="86">
        <v>2</v>
      </c>
      <c r="CF41" s="86">
        <v>0</v>
      </c>
      <c r="CG41" s="86">
        <v>4</v>
      </c>
      <c r="CH41" s="68">
        <f t="shared" si="46"/>
        <v>24</v>
      </c>
      <c r="CI41" s="86">
        <v>4</v>
      </c>
      <c r="CJ41" s="109">
        <v>11</v>
      </c>
      <c r="CK41" s="86">
        <v>0</v>
      </c>
      <c r="CL41" s="86">
        <v>4</v>
      </c>
      <c r="CM41" s="69">
        <f t="shared" si="47"/>
        <v>19</v>
      </c>
      <c r="CN41" s="54">
        <f t="shared" si="48"/>
        <v>19</v>
      </c>
      <c r="CO41" s="53">
        <f t="shared" si="30"/>
        <v>6</v>
      </c>
      <c r="CP41" s="10">
        <f t="shared" si="49"/>
        <v>9</v>
      </c>
      <c r="CQ41" s="10">
        <f t="shared" si="31"/>
        <v>4</v>
      </c>
      <c r="CR41" s="10">
        <f t="shared" si="31"/>
        <v>0</v>
      </c>
      <c r="CS41" s="10">
        <f t="shared" si="31"/>
        <v>0</v>
      </c>
      <c r="CT41" s="10">
        <f t="shared" si="31"/>
        <v>0</v>
      </c>
      <c r="CU41" s="10">
        <f t="shared" si="31"/>
        <v>0</v>
      </c>
      <c r="CV41" s="10">
        <f t="shared" si="31"/>
        <v>0</v>
      </c>
      <c r="CW41" s="10">
        <f t="shared" si="31"/>
        <v>0</v>
      </c>
      <c r="CX41" s="49">
        <f t="shared" si="32"/>
        <v>13</v>
      </c>
      <c r="CY41" s="48">
        <f t="shared" si="50"/>
        <v>6</v>
      </c>
    </row>
    <row r="42" spans="2:103" s="13" customFormat="1" ht="25.5" customHeight="1" thickBot="1" x14ac:dyDescent="0.3">
      <c r="B42" s="44" t="s">
        <v>65</v>
      </c>
      <c r="C42" s="113"/>
      <c r="D42" s="115"/>
      <c r="E42" s="115"/>
      <c r="F42" s="15">
        <v>7</v>
      </c>
      <c r="G42" s="116"/>
      <c r="H42" s="9"/>
      <c r="I42" s="52"/>
      <c r="J42" s="9"/>
      <c r="K42" s="9"/>
      <c r="L42" s="94"/>
      <c r="M42" s="67">
        <f t="shared" si="33"/>
        <v>7</v>
      </c>
      <c r="N42" s="86">
        <v>2</v>
      </c>
      <c r="O42" s="86">
        <v>5</v>
      </c>
      <c r="P42" s="86">
        <v>1</v>
      </c>
      <c r="Q42" s="86">
        <v>0</v>
      </c>
      <c r="R42" s="68">
        <f t="shared" si="34"/>
        <v>8</v>
      </c>
      <c r="S42" s="86">
        <v>1</v>
      </c>
      <c r="T42" s="109">
        <v>5</v>
      </c>
      <c r="U42" s="86">
        <v>2</v>
      </c>
      <c r="V42" s="86">
        <v>0</v>
      </c>
      <c r="W42" s="69">
        <f t="shared" si="35"/>
        <v>8</v>
      </c>
      <c r="X42" s="47">
        <f t="shared" si="36"/>
        <v>8</v>
      </c>
      <c r="Y42" s="53">
        <f t="shared" si="24"/>
        <v>1</v>
      </c>
      <c r="Z42" s="10">
        <f t="shared" si="37"/>
        <v>0</v>
      </c>
      <c r="AA42" s="10">
        <f t="shared" si="25"/>
        <v>7</v>
      </c>
      <c r="AB42" s="10">
        <f t="shared" si="25"/>
        <v>0</v>
      </c>
      <c r="AC42" s="10">
        <f t="shared" si="25"/>
        <v>0</v>
      </c>
      <c r="AD42" s="10">
        <f t="shared" si="25"/>
        <v>0</v>
      </c>
      <c r="AE42" s="10">
        <f t="shared" si="25"/>
        <v>0</v>
      </c>
      <c r="AF42" s="10">
        <f t="shared" si="25"/>
        <v>0</v>
      </c>
      <c r="AG42" s="10">
        <f t="shared" si="25"/>
        <v>0</v>
      </c>
      <c r="AH42" s="121">
        <f t="shared" si="26"/>
        <v>7</v>
      </c>
      <c r="AI42" s="75">
        <f t="shared" si="38"/>
        <v>1</v>
      </c>
      <c r="AJ42" s="21"/>
      <c r="AK42" s="113"/>
      <c r="AL42" s="85">
        <v>1</v>
      </c>
      <c r="AM42" s="93"/>
      <c r="AN42" s="16">
        <v>3</v>
      </c>
      <c r="AO42" s="85"/>
      <c r="AP42" s="85"/>
      <c r="AQ42" s="85"/>
      <c r="AR42" s="85"/>
      <c r="AS42" s="85"/>
      <c r="AT42" s="94"/>
      <c r="AU42" s="67">
        <f t="shared" si="39"/>
        <v>4</v>
      </c>
      <c r="AV42" s="86">
        <v>2</v>
      </c>
      <c r="AW42" s="86">
        <v>5</v>
      </c>
      <c r="AX42" s="86">
        <v>1</v>
      </c>
      <c r="AY42" s="86">
        <v>0</v>
      </c>
      <c r="AZ42" s="68">
        <f t="shared" si="40"/>
        <v>8</v>
      </c>
      <c r="BA42" s="86">
        <v>2</v>
      </c>
      <c r="BB42" s="109">
        <v>5</v>
      </c>
      <c r="BC42" s="86">
        <v>2</v>
      </c>
      <c r="BD42" s="86">
        <v>0</v>
      </c>
      <c r="BE42" s="69">
        <f t="shared" si="41"/>
        <v>9</v>
      </c>
      <c r="BF42" s="54">
        <f t="shared" si="42"/>
        <v>8</v>
      </c>
      <c r="BG42" s="53">
        <f t="shared" si="27"/>
        <v>4</v>
      </c>
      <c r="BH42" s="10">
        <f t="shared" si="43"/>
        <v>1</v>
      </c>
      <c r="BI42" s="10">
        <f t="shared" si="28"/>
        <v>3</v>
      </c>
      <c r="BJ42" s="10">
        <f t="shared" si="28"/>
        <v>0</v>
      </c>
      <c r="BK42" s="10">
        <f t="shared" si="28"/>
        <v>0</v>
      </c>
      <c r="BL42" s="10">
        <f t="shared" si="28"/>
        <v>0</v>
      </c>
      <c r="BM42" s="10">
        <f t="shared" si="28"/>
        <v>0</v>
      </c>
      <c r="BN42" s="10">
        <f t="shared" si="28"/>
        <v>0</v>
      </c>
      <c r="BO42" s="10">
        <f t="shared" si="28"/>
        <v>0</v>
      </c>
      <c r="BP42" s="121">
        <f t="shared" si="29"/>
        <v>4</v>
      </c>
      <c r="BQ42" s="53">
        <f t="shared" si="44"/>
        <v>4</v>
      </c>
      <c r="BS42" s="113"/>
      <c r="BT42" s="85">
        <v>1</v>
      </c>
      <c r="BU42" s="85"/>
      <c r="BV42" s="15">
        <v>7</v>
      </c>
      <c r="BW42" s="85"/>
      <c r="BX42" s="85"/>
      <c r="BY42" s="85"/>
      <c r="BZ42" s="85"/>
      <c r="CA42" s="85"/>
      <c r="CB42" s="94"/>
      <c r="CC42" s="67">
        <f t="shared" si="45"/>
        <v>8</v>
      </c>
      <c r="CD42" s="86">
        <v>2</v>
      </c>
      <c r="CE42" s="86">
        <v>5</v>
      </c>
      <c r="CF42" s="86">
        <v>1</v>
      </c>
      <c r="CG42" s="86">
        <v>0</v>
      </c>
      <c r="CH42" s="68">
        <f t="shared" si="46"/>
        <v>8</v>
      </c>
      <c r="CI42" s="86">
        <v>2</v>
      </c>
      <c r="CJ42" s="109">
        <v>5</v>
      </c>
      <c r="CK42" s="86">
        <v>2</v>
      </c>
      <c r="CL42" s="86">
        <v>0</v>
      </c>
      <c r="CM42" s="69">
        <f t="shared" si="47"/>
        <v>9</v>
      </c>
      <c r="CN42" s="54">
        <f t="shared" si="48"/>
        <v>8</v>
      </c>
      <c r="CO42" s="53">
        <f t="shared" si="30"/>
        <v>0</v>
      </c>
      <c r="CP42" s="10">
        <f t="shared" si="49"/>
        <v>1</v>
      </c>
      <c r="CQ42" s="10">
        <f t="shared" si="31"/>
        <v>7</v>
      </c>
      <c r="CR42" s="10">
        <f t="shared" si="31"/>
        <v>0</v>
      </c>
      <c r="CS42" s="10">
        <f t="shared" si="31"/>
        <v>0</v>
      </c>
      <c r="CT42" s="10">
        <f t="shared" si="31"/>
        <v>0</v>
      </c>
      <c r="CU42" s="10">
        <f t="shared" si="31"/>
        <v>0</v>
      </c>
      <c r="CV42" s="10">
        <f t="shared" si="31"/>
        <v>0</v>
      </c>
      <c r="CW42" s="10">
        <f t="shared" si="31"/>
        <v>0</v>
      </c>
      <c r="CX42" s="49">
        <f t="shared" si="32"/>
        <v>8</v>
      </c>
      <c r="CY42" s="48">
        <f t="shared" si="50"/>
        <v>0</v>
      </c>
    </row>
    <row r="43" spans="2:103" s="13" customFormat="1" ht="25.5" customHeight="1" thickBot="1" x14ac:dyDescent="0.3">
      <c r="B43" s="44" t="s">
        <v>66</v>
      </c>
      <c r="C43" s="113"/>
      <c r="D43" s="115"/>
      <c r="E43" s="115"/>
      <c r="F43" s="85"/>
      <c r="G43" s="9"/>
      <c r="H43" s="9"/>
      <c r="I43" s="52"/>
      <c r="J43" s="9"/>
      <c r="K43" s="9"/>
      <c r="L43" s="94"/>
      <c r="M43" s="67">
        <f t="shared" si="33"/>
        <v>0</v>
      </c>
      <c r="N43" s="86">
        <v>2</v>
      </c>
      <c r="O43" s="86">
        <v>0</v>
      </c>
      <c r="P43" s="86">
        <v>0</v>
      </c>
      <c r="Q43" s="86">
        <v>0</v>
      </c>
      <c r="R43" s="68">
        <f t="shared" si="34"/>
        <v>2</v>
      </c>
      <c r="S43" s="86">
        <v>0</v>
      </c>
      <c r="T43" s="109">
        <v>0</v>
      </c>
      <c r="U43" s="86">
        <v>0</v>
      </c>
      <c r="V43" s="86">
        <v>0</v>
      </c>
      <c r="W43" s="69">
        <f t="shared" si="35"/>
        <v>0</v>
      </c>
      <c r="X43" s="47">
        <f t="shared" si="36"/>
        <v>0</v>
      </c>
      <c r="Y43" s="53">
        <f t="shared" si="24"/>
        <v>0</v>
      </c>
      <c r="Z43" s="10">
        <f t="shared" si="37"/>
        <v>0</v>
      </c>
      <c r="AA43" s="10">
        <f t="shared" si="25"/>
        <v>0</v>
      </c>
      <c r="AB43" s="10">
        <f t="shared" si="25"/>
        <v>0</v>
      </c>
      <c r="AC43" s="10">
        <f t="shared" si="25"/>
        <v>0</v>
      </c>
      <c r="AD43" s="10">
        <f t="shared" si="25"/>
        <v>0</v>
      </c>
      <c r="AE43" s="10">
        <f t="shared" si="25"/>
        <v>0</v>
      </c>
      <c r="AF43" s="10">
        <f t="shared" si="25"/>
        <v>0</v>
      </c>
      <c r="AG43" s="10">
        <f t="shared" si="25"/>
        <v>0</v>
      </c>
      <c r="AH43" s="121">
        <f t="shared" si="26"/>
        <v>0</v>
      </c>
      <c r="AI43" s="75">
        <f t="shared" si="38"/>
        <v>0</v>
      </c>
      <c r="AJ43" s="21"/>
      <c r="AK43" s="113"/>
      <c r="AL43" s="93"/>
      <c r="AM43" s="93"/>
      <c r="AN43" s="16"/>
      <c r="AO43" s="85"/>
      <c r="AP43" s="85"/>
      <c r="AQ43" s="85"/>
      <c r="AR43" s="85"/>
      <c r="AS43" s="85"/>
      <c r="AT43" s="94"/>
      <c r="AU43" s="67">
        <f t="shared" si="39"/>
        <v>0</v>
      </c>
      <c r="AV43" s="86">
        <v>2</v>
      </c>
      <c r="AW43" s="86">
        <v>0</v>
      </c>
      <c r="AX43" s="86">
        <v>0</v>
      </c>
      <c r="AY43" s="86">
        <v>0</v>
      </c>
      <c r="AZ43" s="68">
        <f t="shared" si="40"/>
        <v>2</v>
      </c>
      <c r="BA43" s="86">
        <v>0</v>
      </c>
      <c r="BB43" s="109">
        <v>0</v>
      </c>
      <c r="BC43" s="86">
        <v>0</v>
      </c>
      <c r="BD43" s="86">
        <v>0</v>
      </c>
      <c r="BE43" s="69">
        <f t="shared" si="41"/>
        <v>0</v>
      </c>
      <c r="BF43" s="54">
        <f t="shared" si="42"/>
        <v>0</v>
      </c>
      <c r="BG43" s="53">
        <f t="shared" si="27"/>
        <v>0</v>
      </c>
      <c r="BH43" s="10">
        <f t="shared" si="43"/>
        <v>0</v>
      </c>
      <c r="BI43" s="10">
        <f t="shared" si="28"/>
        <v>0</v>
      </c>
      <c r="BJ43" s="10">
        <f t="shared" si="28"/>
        <v>0</v>
      </c>
      <c r="BK43" s="10">
        <f t="shared" si="28"/>
        <v>0</v>
      </c>
      <c r="BL43" s="10">
        <f t="shared" si="28"/>
        <v>0</v>
      </c>
      <c r="BM43" s="10">
        <f t="shared" si="28"/>
        <v>0</v>
      </c>
      <c r="BN43" s="10">
        <f t="shared" si="28"/>
        <v>0</v>
      </c>
      <c r="BO43" s="10">
        <f t="shared" si="28"/>
        <v>0</v>
      </c>
      <c r="BP43" s="121">
        <f t="shared" si="29"/>
        <v>0</v>
      </c>
      <c r="BQ43" s="53">
        <f t="shared" si="44"/>
        <v>0</v>
      </c>
      <c r="BS43" s="113"/>
      <c r="BT43" s="93"/>
      <c r="BU43" s="85"/>
      <c r="BV43" s="16"/>
      <c r="BW43" s="85"/>
      <c r="BX43" s="85"/>
      <c r="BY43" s="85"/>
      <c r="BZ43" s="85"/>
      <c r="CA43" s="85"/>
      <c r="CB43" s="94"/>
      <c r="CC43" s="67">
        <f t="shared" si="45"/>
        <v>0</v>
      </c>
      <c r="CD43" s="86">
        <v>2</v>
      </c>
      <c r="CE43" s="86">
        <v>0</v>
      </c>
      <c r="CF43" s="86">
        <v>0</v>
      </c>
      <c r="CG43" s="86">
        <v>0</v>
      </c>
      <c r="CH43" s="68">
        <f t="shared" si="46"/>
        <v>2</v>
      </c>
      <c r="CI43" s="86"/>
      <c r="CJ43" s="109">
        <v>0</v>
      </c>
      <c r="CK43" s="86">
        <v>0</v>
      </c>
      <c r="CL43" s="86">
        <v>0</v>
      </c>
      <c r="CM43" s="69">
        <f t="shared" si="47"/>
        <v>0</v>
      </c>
      <c r="CN43" s="54">
        <f t="shared" si="48"/>
        <v>0</v>
      </c>
      <c r="CO43" s="53">
        <f t="shared" si="30"/>
        <v>0</v>
      </c>
      <c r="CP43" s="10">
        <f t="shared" si="49"/>
        <v>0</v>
      </c>
      <c r="CQ43" s="10">
        <f t="shared" si="31"/>
        <v>0</v>
      </c>
      <c r="CR43" s="10">
        <f t="shared" si="31"/>
        <v>0</v>
      </c>
      <c r="CS43" s="10">
        <f t="shared" si="31"/>
        <v>0</v>
      </c>
      <c r="CT43" s="10">
        <f t="shared" si="31"/>
        <v>0</v>
      </c>
      <c r="CU43" s="10">
        <f t="shared" si="31"/>
        <v>0</v>
      </c>
      <c r="CV43" s="10">
        <f t="shared" si="31"/>
        <v>0</v>
      </c>
      <c r="CW43" s="10">
        <f t="shared" si="31"/>
        <v>0</v>
      </c>
      <c r="CX43" s="49">
        <f t="shared" si="32"/>
        <v>0</v>
      </c>
      <c r="CY43" s="48">
        <f t="shared" si="50"/>
        <v>0</v>
      </c>
    </row>
    <row r="44" spans="2:103" s="13" customFormat="1" ht="25.5" customHeight="1" thickBot="1" x14ac:dyDescent="0.3">
      <c r="B44" s="44" t="s">
        <v>67</v>
      </c>
      <c r="C44" s="113">
        <v>1</v>
      </c>
      <c r="D44" s="115"/>
      <c r="E44" s="115"/>
      <c r="F44" s="9"/>
      <c r="G44" s="9"/>
      <c r="H44" s="9"/>
      <c r="I44" s="52"/>
      <c r="J44" s="9">
        <v>2</v>
      </c>
      <c r="K44" s="9"/>
      <c r="L44" s="94"/>
      <c r="M44" s="67">
        <f t="shared" si="33"/>
        <v>3</v>
      </c>
      <c r="N44" s="86">
        <v>0</v>
      </c>
      <c r="O44" s="86">
        <v>5</v>
      </c>
      <c r="P44" s="86">
        <v>0</v>
      </c>
      <c r="Q44" s="86">
        <v>1</v>
      </c>
      <c r="R44" s="68">
        <f t="shared" si="34"/>
        <v>6</v>
      </c>
      <c r="S44" s="86">
        <v>0</v>
      </c>
      <c r="T44" s="109">
        <v>3</v>
      </c>
      <c r="U44" s="86">
        <v>0</v>
      </c>
      <c r="V44" s="86">
        <v>0</v>
      </c>
      <c r="W44" s="69">
        <f t="shared" si="35"/>
        <v>3</v>
      </c>
      <c r="X44" s="47">
        <f t="shared" si="36"/>
        <v>3</v>
      </c>
      <c r="Y44" s="53">
        <f t="shared" si="24"/>
        <v>0</v>
      </c>
      <c r="Z44" s="10">
        <f t="shared" si="37"/>
        <v>1</v>
      </c>
      <c r="AA44" s="10">
        <f t="shared" si="25"/>
        <v>0</v>
      </c>
      <c r="AB44" s="10">
        <f t="shared" si="25"/>
        <v>0</v>
      </c>
      <c r="AC44" s="10">
        <f t="shared" si="25"/>
        <v>0</v>
      </c>
      <c r="AD44" s="10">
        <f t="shared" si="25"/>
        <v>0</v>
      </c>
      <c r="AE44" s="10">
        <f t="shared" si="25"/>
        <v>2</v>
      </c>
      <c r="AF44" s="10">
        <f t="shared" si="25"/>
        <v>0</v>
      </c>
      <c r="AG44" s="10">
        <f t="shared" si="25"/>
        <v>0</v>
      </c>
      <c r="AH44" s="121">
        <f t="shared" si="26"/>
        <v>3</v>
      </c>
      <c r="AI44" s="75">
        <f t="shared" si="38"/>
        <v>0</v>
      </c>
      <c r="AJ44" s="21"/>
      <c r="AK44" s="113">
        <v>1</v>
      </c>
      <c r="AL44" s="93"/>
      <c r="AM44" s="93"/>
      <c r="AN44" s="85"/>
      <c r="AO44" s="85"/>
      <c r="AP44" s="85"/>
      <c r="AQ44" s="85"/>
      <c r="AR44" s="85">
        <v>2</v>
      </c>
      <c r="AS44" s="85"/>
      <c r="AT44" s="94"/>
      <c r="AU44" s="67">
        <f t="shared" si="39"/>
        <v>3</v>
      </c>
      <c r="AV44" s="86">
        <v>0</v>
      </c>
      <c r="AW44" s="86">
        <v>5</v>
      </c>
      <c r="AX44" s="86">
        <v>0</v>
      </c>
      <c r="AY44" s="86">
        <v>1</v>
      </c>
      <c r="AZ44" s="68">
        <f t="shared" si="40"/>
        <v>6</v>
      </c>
      <c r="BA44" s="86">
        <v>0</v>
      </c>
      <c r="BB44" s="109">
        <v>3</v>
      </c>
      <c r="BC44" s="86">
        <v>0</v>
      </c>
      <c r="BD44" s="86">
        <v>0</v>
      </c>
      <c r="BE44" s="69">
        <f t="shared" si="41"/>
        <v>3</v>
      </c>
      <c r="BF44" s="54">
        <f t="shared" si="42"/>
        <v>3</v>
      </c>
      <c r="BG44" s="53">
        <f t="shared" si="27"/>
        <v>0</v>
      </c>
      <c r="BH44" s="10">
        <f t="shared" si="43"/>
        <v>1</v>
      </c>
      <c r="BI44" s="10">
        <f t="shared" si="28"/>
        <v>0</v>
      </c>
      <c r="BJ44" s="10">
        <f t="shared" si="28"/>
        <v>0</v>
      </c>
      <c r="BK44" s="10">
        <f t="shared" si="28"/>
        <v>0</v>
      </c>
      <c r="BL44" s="10">
        <f t="shared" si="28"/>
        <v>0</v>
      </c>
      <c r="BM44" s="10">
        <f t="shared" si="28"/>
        <v>2</v>
      </c>
      <c r="BN44" s="10">
        <f t="shared" si="28"/>
        <v>0</v>
      </c>
      <c r="BO44" s="10">
        <f t="shared" si="28"/>
        <v>0</v>
      </c>
      <c r="BP44" s="121">
        <f t="shared" si="29"/>
        <v>3</v>
      </c>
      <c r="BQ44" s="53">
        <f t="shared" si="44"/>
        <v>0</v>
      </c>
      <c r="BS44" s="113"/>
      <c r="BT44" s="93"/>
      <c r="BU44" s="85"/>
      <c r="BV44" s="85"/>
      <c r="BW44" s="85"/>
      <c r="BX44" s="85"/>
      <c r="BY44" s="85"/>
      <c r="BZ44" s="85"/>
      <c r="CA44" s="85"/>
      <c r="CB44" s="94"/>
      <c r="CC44" s="67">
        <f t="shared" si="45"/>
        <v>0</v>
      </c>
      <c r="CD44" s="86">
        <v>0</v>
      </c>
      <c r="CE44" s="86">
        <v>5</v>
      </c>
      <c r="CF44" s="86">
        <v>0</v>
      </c>
      <c r="CG44" s="86">
        <v>1</v>
      </c>
      <c r="CH44" s="68">
        <f t="shared" si="46"/>
        <v>6</v>
      </c>
      <c r="CI44" s="86"/>
      <c r="CJ44" s="109">
        <v>3</v>
      </c>
      <c r="CK44" s="86">
        <v>0</v>
      </c>
      <c r="CL44" s="86">
        <v>0</v>
      </c>
      <c r="CM44" s="69">
        <f t="shared" si="47"/>
        <v>3</v>
      </c>
      <c r="CN44" s="54">
        <f t="shared" si="48"/>
        <v>3</v>
      </c>
      <c r="CO44" s="53">
        <f t="shared" si="30"/>
        <v>3</v>
      </c>
      <c r="CP44" s="10">
        <f t="shared" si="49"/>
        <v>0</v>
      </c>
      <c r="CQ44" s="10">
        <f t="shared" si="31"/>
        <v>0</v>
      </c>
      <c r="CR44" s="10">
        <f t="shared" si="31"/>
        <v>0</v>
      </c>
      <c r="CS44" s="10">
        <f t="shared" si="31"/>
        <v>0</v>
      </c>
      <c r="CT44" s="10">
        <f t="shared" si="31"/>
        <v>0</v>
      </c>
      <c r="CU44" s="10">
        <f t="shared" si="31"/>
        <v>0</v>
      </c>
      <c r="CV44" s="10">
        <f t="shared" si="31"/>
        <v>0</v>
      </c>
      <c r="CW44" s="10">
        <f t="shared" si="31"/>
        <v>0</v>
      </c>
      <c r="CX44" s="49">
        <f t="shared" si="32"/>
        <v>0</v>
      </c>
      <c r="CY44" s="48">
        <f t="shared" si="50"/>
        <v>3</v>
      </c>
    </row>
    <row r="45" spans="2:103" s="13" customFormat="1" ht="25.5" customHeight="1" thickBot="1" x14ac:dyDescent="0.3">
      <c r="B45" s="44" t="s">
        <v>68</v>
      </c>
      <c r="C45" s="113">
        <v>1</v>
      </c>
      <c r="D45" s="115"/>
      <c r="E45" s="115"/>
      <c r="F45" s="9"/>
      <c r="G45" s="9"/>
      <c r="H45" s="9"/>
      <c r="I45" s="52"/>
      <c r="J45" s="9"/>
      <c r="K45" s="9"/>
      <c r="L45" s="94"/>
      <c r="M45" s="67">
        <f t="shared" si="33"/>
        <v>1</v>
      </c>
      <c r="N45" s="86">
        <v>1</v>
      </c>
      <c r="O45" s="86">
        <v>0</v>
      </c>
      <c r="P45" s="86">
        <v>0</v>
      </c>
      <c r="Q45" s="86">
        <v>0</v>
      </c>
      <c r="R45" s="68">
        <f t="shared" si="34"/>
        <v>1</v>
      </c>
      <c r="S45" s="86">
        <v>0</v>
      </c>
      <c r="T45" s="109">
        <v>1</v>
      </c>
      <c r="U45" s="86">
        <v>0</v>
      </c>
      <c r="V45" s="86">
        <v>0</v>
      </c>
      <c r="W45" s="69">
        <f t="shared" si="35"/>
        <v>1</v>
      </c>
      <c r="X45" s="47">
        <f t="shared" si="36"/>
        <v>1</v>
      </c>
      <c r="Y45" s="53">
        <f t="shared" si="24"/>
        <v>0</v>
      </c>
      <c r="Z45" s="10">
        <f t="shared" si="37"/>
        <v>1</v>
      </c>
      <c r="AA45" s="10">
        <f t="shared" si="25"/>
        <v>0</v>
      </c>
      <c r="AB45" s="10">
        <f t="shared" si="25"/>
        <v>0</v>
      </c>
      <c r="AC45" s="10">
        <f t="shared" si="25"/>
        <v>0</v>
      </c>
      <c r="AD45" s="10">
        <f t="shared" si="25"/>
        <v>0</v>
      </c>
      <c r="AE45" s="10">
        <f t="shared" si="25"/>
        <v>0</v>
      </c>
      <c r="AF45" s="10">
        <f t="shared" si="25"/>
        <v>0</v>
      </c>
      <c r="AG45" s="10">
        <f t="shared" si="25"/>
        <v>0</v>
      </c>
      <c r="AH45" s="121">
        <f t="shared" si="26"/>
        <v>1</v>
      </c>
      <c r="AI45" s="75">
        <f t="shared" si="38"/>
        <v>0</v>
      </c>
      <c r="AJ45" s="21"/>
      <c r="AK45" s="113">
        <v>1</v>
      </c>
      <c r="AL45" s="93"/>
      <c r="AM45" s="93"/>
      <c r="AN45" s="85"/>
      <c r="AO45" s="85"/>
      <c r="AP45" s="85"/>
      <c r="AQ45" s="85"/>
      <c r="AR45" s="85"/>
      <c r="AS45" s="85"/>
      <c r="AT45" s="94"/>
      <c r="AU45" s="67">
        <f t="shared" si="39"/>
        <v>1</v>
      </c>
      <c r="AV45" s="86">
        <v>1</v>
      </c>
      <c r="AW45" s="86">
        <v>0</v>
      </c>
      <c r="AX45" s="86">
        <v>0</v>
      </c>
      <c r="AY45" s="86">
        <v>0</v>
      </c>
      <c r="AZ45" s="68">
        <f t="shared" si="40"/>
        <v>1</v>
      </c>
      <c r="BA45" s="86">
        <v>0</v>
      </c>
      <c r="BB45" s="109">
        <v>1</v>
      </c>
      <c r="BC45" s="86">
        <v>0</v>
      </c>
      <c r="BD45" s="86">
        <v>0</v>
      </c>
      <c r="BE45" s="69">
        <f t="shared" si="41"/>
        <v>1</v>
      </c>
      <c r="BF45" s="54">
        <f t="shared" si="42"/>
        <v>1</v>
      </c>
      <c r="BG45" s="53">
        <f t="shared" si="27"/>
        <v>0</v>
      </c>
      <c r="BH45" s="10">
        <f t="shared" si="43"/>
        <v>1</v>
      </c>
      <c r="BI45" s="10">
        <f t="shared" si="28"/>
        <v>0</v>
      </c>
      <c r="BJ45" s="10">
        <f t="shared" si="28"/>
        <v>0</v>
      </c>
      <c r="BK45" s="10">
        <f t="shared" si="28"/>
        <v>0</v>
      </c>
      <c r="BL45" s="10">
        <f t="shared" si="28"/>
        <v>0</v>
      </c>
      <c r="BM45" s="10">
        <f t="shared" si="28"/>
        <v>0</v>
      </c>
      <c r="BN45" s="10">
        <f t="shared" si="28"/>
        <v>0</v>
      </c>
      <c r="BO45" s="10">
        <f t="shared" si="28"/>
        <v>0</v>
      </c>
      <c r="BP45" s="121">
        <f t="shared" si="29"/>
        <v>1</v>
      </c>
      <c r="BQ45" s="53">
        <f t="shared" si="44"/>
        <v>0</v>
      </c>
      <c r="BS45" s="113"/>
      <c r="BT45" s="93"/>
      <c r="BU45" s="85"/>
      <c r="BV45" s="85"/>
      <c r="BW45" s="85"/>
      <c r="BX45" s="85"/>
      <c r="BY45" s="85"/>
      <c r="BZ45" s="85"/>
      <c r="CA45" s="85"/>
      <c r="CB45" s="94"/>
      <c r="CC45" s="67">
        <f t="shared" si="45"/>
        <v>0</v>
      </c>
      <c r="CD45" s="86">
        <v>1</v>
      </c>
      <c r="CE45" s="86">
        <v>0</v>
      </c>
      <c r="CF45" s="86">
        <v>0</v>
      </c>
      <c r="CG45" s="86">
        <v>0</v>
      </c>
      <c r="CH45" s="68">
        <f t="shared" si="46"/>
        <v>1</v>
      </c>
      <c r="CI45" s="86"/>
      <c r="CJ45" s="109">
        <v>0</v>
      </c>
      <c r="CK45" s="86">
        <v>0</v>
      </c>
      <c r="CL45" s="86">
        <v>0</v>
      </c>
      <c r="CM45" s="69">
        <f t="shared" si="47"/>
        <v>0</v>
      </c>
      <c r="CN45" s="54">
        <f t="shared" si="48"/>
        <v>0</v>
      </c>
      <c r="CO45" s="53">
        <f t="shared" si="30"/>
        <v>0</v>
      </c>
      <c r="CP45" s="10">
        <f t="shared" si="49"/>
        <v>0</v>
      </c>
      <c r="CQ45" s="10">
        <f t="shared" si="31"/>
        <v>0</v>
      </c>
      <c r="CR45" s="10">
        <f t="shared" si="31"/>
        <v>0</v>
      </c>
      <c r="CS45" s="10">
        <f t="shared" si="31"/>
        <v>0</v>
      </c>
      <c r="CT45" s="10">
        <f t="shared" si="31"/>
        <v>0</v>
      </c>
      <c r="CU45" s="10">
        <f t="shared" si="31"/>
        <v>0</v>
      </c>
      <c r="CV45" s="10">
        <f t="shared" si="31"/>
        <v>0</v>
      </c>
      <c r="CW45" s="10">
        <f t="shared" si="31"/>
        <v>0</v>
      </c>
      <c r="CX45" s="49">
        <f t="shared" si="32"/>
        <v>0</v>
      </c>
      <c r="CY45" s="48">
        <f t="shared" si="50"/>
        <v>0</v>
      </c>
    </row>
    <row r="46" spans="2:103" s="13" customFormat="1" ht="25.5" customHeight="1" thickBot="1" x14ac:dyDescent="0.3">
      <c r="B46" s="44" t="s">
        <v>69</v>
      </c>
      <c r="C46" s="113"/>
      <c r="D46" s="115"/>
      <c r="E46" s="115"/>
      <c r="F46" s="9"/>
      <c r="G46" s="9"/>
      <c r="H46" s="9"/>
      <c r="I46" s="52"/>
      <c r="J46" s="9"/>
      <c r="K46" s="9"/>
      <c r="L46" s="94"/>
      <c r="M46" s="67">
        <f t="shared" si="33"/>
        <v>0</v>
      </c>
      <c r="N46" s="86">
        <v>0</v>
      </c>
      <c r="O46" s="86">
        <v>1</v>
      </c>
      <c r="P46" s="86">
        <v>0</v>
      </c>
      <c r="Q46" s="86">
        <v>0</v>
      </c>
      <c r="R46" s="68">
        <f t="shared" si="34"/>
        <v>1</v>
      </c>
      <c r="S46" s="86">
        <v>0</v>
      </c>
      <c r="T46" s="109">
        <v>0</v>
      </c>
      <c r="U46" s="86">
        <v>0</v>
      </c>
      <c r="V46" s="86">
        <v>0</v>
      </c>
      <c r="W46" s="69">
        <f t="shared" si="35"/>
        <v>0</v>
      </c>
      <c r="X46" s="47">
        <f t="shared" si="36"/>
        <v>0</v>
      </c>
      <c r="Y46" s="53">
        <f t="shared" si="24"/>
        <v>0</v>
      </c>
      <c r="Z46" s="10">
        <f t="shared" si="37"/>
        <v>0</v>
      </c>
      <c r="AA46" s="10">
        <f t="shared" si="25"/>
        <v>0</v>
      </c>
      <c r="AB46" s="10">
        <f t="shared" si="25"/>
        <v>0</v>
      </c>
      <c r="AC46" s="10">
        <f t="shared" si="25"/>
        <v>0</v>
      </c>
      <c r="AD46" s="10">
        <f t="shared" si="25"/>
        <v>0</v>
      </c>
      <c r="AE46" s="10">
        <f t="shared" si="25"/>
        <v>0</v>
      </c>
      <c r="AF46" s="10">
        <f t="shared" si="25"/>
        <v>0</v>
      </c>
      <c r="AG46" s="10">
        <f t="shared" si="25"/>
        <v>0</v>
      </c>
      <c r="AH46" s="121">
        <f t="shared" si="26"/>
        <v>0</v>
      </c>
      <c r="AI46" s="75">
        <f t="shared" si="38"/>
        <v>0</v>
      </c>
      <c r="AJ46" s="21"/>
      <c r="AK46" s="113"/>
      <c r="AL46" s="93"/>
      <c r="AM46" s="93"/>
      <c r="AN46" s="85"/>
      <c r="AO46" s="85"/>
      <c r="AP46" s="85"/>
      <c r="AQ46" s="85"/>
      <c r="AR46" s="85"/>
      <c r="AS46" s="85"/>
      <c r="AT46" s="94"/>
      <c r="AU46" s="67">
        <f t="shared" si="39"/>
        <v>0</v>
      </c>
      <c r="AV46" s="86">
        <v>0</v>
      </c>
      <c r="AW46" s="86">
        <v>1</v>
      </c>
      <c r="AX46" s="86">
        <v>0</v>
      </c>
      <c r="AY46" s="86">
        <v>0</v>
      </c>
      <c r="AZ46" s="68">
        <f t="shared" si="40"/>
        <v>1</v>
      </c>
      <c r="BA46" s="86">
        <v>0</v>
      </c>
      <c r="BB46" s="109">
        <v>0</v>
      </c>
      <c r="BC46" s="86">
        <v>0</v>
      </c>
      <c r="BD46" s="86">
        <v>0</v>
      </c>
      <c r="BE46" s="69">
        <f t="shared" si="41"/>
        <v>0</v>
      </c>
      <c r="BF46" s="54">
        <f t="shared" si="42"/>
        <v>0</v>
      </c>
      <c r="BG46" s="53">
        <f t="shared" si="27"/>
        <v>0</v>
      </c>
      <c r="BH46" s="10">
        <f t="shared" si="43"/>
        <v>0</v>
      </c>
      <c r="BI46" s="10">
        <f t="shared" si="28"/>
        <v>0</v>
      </c>
      <c r="BJ46" s="10">
        <f t="shared" si="28"/>
        <v>0</v>
      </c>
      <c r="BK46" s="10">
        <f t="shared" si="28"/>
        <v>0</v>
      </c>
      <c r="BL46" s="10">
        <f t="shared" si="28"/>
        <v>0</v>
      </c>
      <c r="BM46" s="10">
        <f t="shared" si="28"/>
        <v>0</v>
      </c>
      <c r="BN46" s="10">
        <f t="shared" si="28"/>
        <v>0</v>
      </c>
      <c r="BO46" s="10">
        <f t="shared" si="28"/>
        <v>0</v>
      </c>
      <c r="BP46" s="121">
        <f t="shared" si="29"/>
        <v>0</v>
      </c>
      <c r="BQ46" s="53">
        <f t="shared" si="44"/>
        <v>0</v>
      </c>
      <c r="BS46" s="113"/>
      <c r="BT46" s="93"/>
      <c r="BU46" s="85"/>
      <c r="BV46" s="85"/>
      <c r="BW46" s="85"/>
      <c r="BX46" s="85"/>
      <c r="BY46" s="85"/>
      <c r="BZ46" s="85"/>
      <c r="CA46" s="85"/>
      <c r="CB46" s="94"/>
      <c r="CC46" s="67">
        <f t="shared" si="45"/>
        <v>0</v>
      </c>
      <c r="CD46" s="86">
        <v>0</v>
      </c>
      <c r="CE46" s="86">
        <v>1</v>
      </c>
      <c r="CF46" s="86">
        <v>0</v>
      </c>
      <c r="CG46" s="86">
        <v>0</v>
      </c>
      <c r="CH46" s="68">
        <f t="shared" si="46"/>
        <v>1</v>
      </c>
      <c r="CI46" s="86"/>
      <c r="CJ46" s="109">
        <v>1</v>
      </c>
      <c r="CK46" s="86">
        <v>0</v>
      </c>
      <c r="CL46" s="86">
        <v>0</v>
      </c>
      <c r="CM46" s="69">
        <f t="shared" si="47"/>
        <v>1</v>
      </c>
      <c r="CN46" s="54">
        <f t="shared" si="48"/>
        <v>1</v>
      </c>
      <c r="CO46" s="53">
        <f t="shared" si="30"/>
        <v>1</v>
      </c>
      <c r="CP46" s="10">
        <f t="shared" si="49"/>
        <v>0</v>
      </c>
      <c r="CQ46" s="10">
        <f t="shared" si="31"/>
        <v>0</v>
      </c>
      <c r="CR46" s="10">
        <f t="shared" si="31"/>
        <v>0</v>
      </c>
      <c r="CS46" s="10">
        <f t="shared" si="31"/>
        <v>0</v>
      </c>
      <c r="CT46" s="10">
        <f t="shared" si="31"/>
        <v>0</v>
      </c>
      <c r="CU46" s="10">
        <f t="shared" si="31"/>
        <v>0</v>
      </c>
      <c r="CV46" s="10">
        <f t="shared" si="31"/>
        <v>0</v>
      </c>
      <c r="CW46" s="10">
        <f t="shared" si="31"/>
        <v>0</v>
      </c>
      <c r="CX46" s="49">
        <f t="shared" si="32"/>
        <v>0</v>
      </c>
      <c r="CY46" s="48">
        <f t="shared" si="50"/>
        <v>1</v>
      </c>
    </row>
    <row r="47" spans="2:103" s="13" customFormat="1" ht="25.5" customHeight="1" thickBot="1" x14ac:dyDescent="0.3">
      <c r="B47" s="44" t="s">
        <v>70</v>
      </c>
      <c r="C47" s="113">
        <v>1</v>
      </c>
      <c r="D47" s="115"/>
      <c r="E47" s="115"/>
      <c r="F47" s="9"/>
      <c r="G47" s="9"/>
      <c r="H47" s="9"/>
      <c r="I47" s="52"/>
      <c r="J47" s="9">
        <v>1</v>
      </c>
      <c r="K47" s="9"/>
      <c r="L47" s="94"/>
      <c r="M47" s="67">
        <f t="shared" si="33"/>
        <v>2</v>
      </c>
      <c r="N47" s="86">
        <v>0</v>
      </c>
      <c r="O47" s="86">
        <v>2</v>
      </c>
      <c r="P47" s="86">
        <v>0</v>
      </c>
      <c r="Q47" s="86">
        <v>1</v>
      </c>
      <c r="R47" s="68">
        <f t="shared" si="34"/>
        <v>3</v>
      </c>
      <c r="S47" s="86">
        <v>0</v>
      </c>
      <c r="T47" s="109">
        <v>2</v>
      </c>
      <c r="U47" s="86">
        <v>0</v>
      </c>
      <c r="V47" s="86">
        <v>0</v>
      </c>
      <c r="W47" s="69">
        <f t="shared" si="35"/>
        <v>2</v>
      </c>
      <c r="X47" s="47">
        <f t="shared" si="36"/>
        <v>2</v>
      </c>
      <c r="Y47" s="53">
        <f t="shared" si="24"/>
        <v>0</v>
      </c>
      <c r="Z47" s="10">
        <f t="shared" si="37"/>
        <v>1</v>
      </c>
      <c r="AA47" s="10">
        <f t="shared" si="25"/>
        <v>0</v>
      </c>
      <c r="AB47" s="10">
        <f t="shared" si="25"/>
        <v>0</v>
      </c>
      <c r="AC47" s="10">
        <f t="shared" si="25"/>
        <v>0</v>
      </c>
      <c r="AD47" s="10">
        <f t="shared" si="25"/>
        <v>0</v>
      </c>
      <c r="AE47" s="10">
        <f t="shared" si="25"/>
        <v>1</v>
      </c>
      <c r="AF47" s="10">
        <f t="shared" si="25"/>
        <v>0</v>
      </c>
      <c r="AG47" s="10">
        <f t="shared" si="25"/>
        <v>0</v>
      </c>
      <c r="AH47" s="121">
        <f t="shared" si="26"/>
        <v>2</v>
      </c>
      <c r="AI47" s="75">
        <f t="shared" si="38"/>
        <v>0</v>
      </c>
      <c r="AJ47" s="21"/>
      <c r="AK47" s="113">
        <v>1</v>
      </c>
      <c r="AL47" s="93"/>
      <c r="AM47" s="93"/>
      <c r="AN47" s="85"/>
      <c r="AO47" s="85"/>
      <c r="AP47" s="85"/>
      <c r="AQ47" s="85"/>
      <c r="AR47" s="85">
        <v>1</v>
      </c>
      <c r="AS47" s="85"/>
      <c r="AT47" s="94"/>
      <c r="AU47" s="67">
        <f t="shared" si="39"/>
        <v>2</v>
      </c>
      <c r="AV47" s="86">
        <v>0</v>
      </c>
      <c r="AW47" s="86">
        <v>2</v>
      </c>
      <c r="AX47" s="86">
        <v>0</v>
      </c>
      <c r="AY47" s="86">
        <v>1</v>
      </c>
      <c r="AZ47" s="68">
        <f t="shared" si="40"/>
        <v>3</v>
      </c>
      <c r="BA47" s="86">
        <v>0</v>
      </c>
      <c r="BB47" s="109">
        <v>2</v>
      </c>
      <c r="BC47" s="86">
        <v>0</v>
      </c>
      <c r="BD47" s="86">
        <v>0</v>
      </c>
      <c r="BE47" s="69">
        <f t="shared" si="41"/>
        <v>2</v>
      </c>
      <c r="BF47" s="54">
        <f t="shared" si="42"/>
        <v>2</v>
      </c>
      <c r="BG47" s="53">
        <f t="shared" si="27"/>
        <v>0</v>
      </c>
      <c r="BH47" s="10">
        <f t="shared" si="43"/>
        <v>1</v>
      </c>
      <c r="BI47" s="10">
        <f t="shared" si="28"/>
        <v>0</v>
      </c>
      <c r="BJ47" s="10">
        <f t="shared" si="28"/>
        <v>0</v>
      </c>
      <c r="BK47" s="10">
        <f t="shared" si="28"/>
        <v>0</v>
      </c>
      <c r="BL47" s="10">
        <f t="shared" si="28"/>
        <v>0</v>
      </c>
      <c r="BM47" s="10">
        <f t="shared" si="28"/>
        <v>1</v>
      </c>
      <c r="BN47" s="10">
        <f t="shared" si="28"/>
        <v>0</v>
      </c>
      <c r="BO47" s="10">
        <f t="shared" si="28"/>
        <v>0</v>
      </c>
      <c r="BP47" s="121">
        <f t="shared" si="29"/>
        <v>2</v>
      </c>
      <c r="BQ47" s="53">
        <f t="shared" si="44"/>
        <v>0</v>
      </c>
      <c r="BS47" s="113"/>
      <c r="BT47" s="93"/>
      <c r="BU47" s="85"/>
      <c r="BV47" s="85"/>
      <c r="BW47" s="85"/>
      <c r="BX47" s="85"/>
      <c r="BY47" s="85"/>
      <c r="BZ47" s="85"/>
      <c r="CA47" s="85"/>
      <c r="CB47" s="94"/>
      <c r="CC47" s="67">
        <f t="shared" si="45"/>
        <v>0</v>
      </c>
      <c r="CD47" s="86">
        <v>0</v>
      </c>
      <c r="CE47" s="86">
        <v>2</v>
      </c>
      <c r="CF47" s="86">
        <v>0</v>
      </c>
      <c r="CG47" s="86">
        <v>1</v>
      </c>
      <c r="CH47" s="68">
        <f t="shared" si="46"/>
        <v>3</v>
      </c>
      <c r="CI47" s="86"/>
      <c r="CJ47" s="109">
        <v>2</v>
      </c>
      <c r="CK47" s="86">
        <v>0</v>
      </c>
      <c r="CL47" s="86">
        <v>0</v>
      </c>
      <c r="CM47" s="69">
        <f t="shared" si="47"/>
        <v>2</v>
      </c>
      <c r="CN47" s="54">
        <f t="shared" si="48"/>
        <v>2</v>
      </c>
      <c r="CO47" s="53">
        <f t="shared" si="30"/>
        <v>2</v>
      </c>
      <c r="CP47" s="10">
        <f t="shared" si="49"/>
        <v>0</v>
      </c>
      <c r="CQ47" s="10">
        <f t="shared" si="31"/>
        <v>0</v>
      </c>
      <c r="CR47" s="10">
        <f t="shared" si="31"/>
        <v>0</v>
      </c>
      <c r="CS47" s="10">
        <f t="shared" si="31"/>
        <v>0</v>
      </c>
      <c r="CT47" s="10">
        <f t="shared" si="31"/>
        <v>0</v>
      </c>
      <c r="CU47" s="10">
        <f t="shared" si="31"/>
        <v>0</v>
      </c>
      <c r="CV47" s="10">
        <f t="shared" si="31"/>
        <v>0</v>
      </c>
      <c r="CW47" s="10">
        <f t="shared" si="31"/>
        <v>0</v>
      </c>
      <c r="CX47" s="49">
        <f t="shared" si="32"/>
        <v>0</v>
      </c>
      <c r="CY47" s="48">
        <f t="shared" si="50"/>
        <v>2</v>
      </c>
    </row>
    <row r="48" spans="2:103" s="13" customFormat="1" ht="25.5" customHeight="1" thickBot="1" x14ac:dyDescent="0.3">
      <c r="B48" s="44" t="s">
        <v>71</v>
      </c>
      <c r="C48" s="113"/>
      <c r="D48" s="115"/>
      <c r="E48" s="115"/>
      <c r="F48" s="9"/>
      <c r="G48" s="9"/>
      <c r="H48" s="9"/>
      <c r="I48" s="52"/>
      <c r="J48" s="9">
        <v>4</v>
      </c>
      <c r="K48" s="9"/>
      <c r="L48" s="94"/>
      <c r="M48" s="67">
        <f t="shared" si="33"/>
        <v>4</v>
      </c>
      <c r="N48" s="86">
        <v>0</v>
      </c>
      <c r="O48" s="86">
        <v>0</v>
      </c>
      <c r="P48" s="86">
        <v>0</v>
      </c>
      <c r="Q48" s="86">
        <v>5</v>
      </c>
      <c r="R48" s="68">
        <f t="shared" si="34"/>
        <v>5</v>
      </c>
      <c r="S48" s="86">
        <v>0</v>
      </c>
      <c r="T48" s="109">
        <v>0</v>
      </c>
      <c r="U48" s="86">
        <v>0</v>
      </c>
      <c r="V48" s="86">
        <v>5</v>
      </c>
      <c r="W48" s="69">
        <f t="shared" si="35"/>
        <v>5</v>
      </c>
      <c r="X48" s="47">
        <f t="shared" si="36"/>
        <v>5</v>
      </c>
      <c r="Y48" s="53">
        <f t="shared" si="24"/>
        <v>1</v>
      </c>
      <c r="Z48" s="10">
        <f t="shared" si="37"/>
        <v>0</v>
      </c>
      <c r="AA48" s="10">
        <f t="shared" si="25"/>
        <v>0</v>
      </c>
      <c r="AB48" s="10">
        <f t="shared" si="25"/>
        <v>0</v>
      </c>
      <c r="AC48" s="10">
        <f t="shared" si="25"/>
        <v>0</v>
      </c>
      <c r="AD48" s="10">
        <f t="shared" si="25"/>
        <v>0</v>
      </c>
      <c r="AE48" s="10">
        <f t="shared" si="25"/>
        <v>4</v>
      </c>
      <c r="AF48" s="10">
        <f t="shared" si="25"/>
        <v>0</v>
      </c>
      <c r="AG48" s="10">
        <f t="shared" si="25"/>
        <v>0</v>
      </c>
      <c r="AH48" s="121">
        <f t="shared" si="26"/>
        <v>4</v>
      </c>
      <c r="AI48" s="75">
        <f t="shared" si="38"/>
        <v>1</v>
      </c>
      <c r="AJ48" s="21"/>
      <c r="AK48" s="92"/>
      <c r="AL48" s="93"/>
      <c r="AM48" s="93"/>
      <c r="AN48" s="85"/>
      <c r="AO48" s="85"/>
      <c r="AP48" s="85"/>
      <c r="AQ48" s="85"/>
      <c r="AR48" s="85">
        <v>4</v>
      </c>
      <c r="AS48" s="85"/>
      <c r="AT48" s="94"/>
      <c r="AU48" s="67">
        <f t="shared" si="39"/>
        <v>4</v>
      </c>
      <c r="AV48" s="86">
        <v>0</v>
      </c>
      <c r="AW48" s="86">
        <v>0</v>
      </c>
      <c r="AX48" s="86">
        <v>0</v>
      </c>
      <c r="AY48" s="86">
        <v>5</v>
      </c>
      <c r="AZ48" s="68">
        <f t="shared" si="40"/>
        <v>5</v>
      </c>
      <c r="BA48" s="86">
        <v>0</v>
      </c>
      <c r="BB48" s="109">
        <v>0</v>
      </c>
      <c r="BC48" s="86">
        <v>0</v>
      </c>
      <c r="BD48" s="86">
        <v>5</v>
      </c>
      <c r="BE48" s="69">
        <f t="shared" si="41"/>
        <v>5</v>
      </c>
      <c r="BF48" s="54">
        <f t="shared" si="42"/>
        <v>5</v>
      </c>
      <c r="BG48" s="53">
        <f t="shared" si="27"/>
        <v>1</v>
      </c>
      <c r="BH48" s="10">
        <f t="shared" si="43"/>
        <v>0</v>
      </c>
      <c r="BI48" s="10">
        <f t="shared" si="28"/>
        <v>0</v>
      </c>
      <c r="BJ48" s="10">
        <f t="shared" si="28"/>
        <v>0</v>
      </c>
      <c r="BK48" s="10">
        <f t="shared" si="28"/>
        <v>0</v>
      </c>
      <c r="BL48" s="10">
        <f t="shared" si="28"/>
        <v>0</v>
      </c>
      <c r="BM48" s="10">
        <f t="shared" si="28"/>
        <v>4</v>
      </c>
      <c r="BN48" s="10">
        <f t="shared" si="28"/>
        <v>0</v>
      </c>
      <c r="BO48" s="10">
        <f t="shared" si="28"/>
        <v>0</v>
      </c>
      <c r="BP48" s="121">
        <f t="shared" si="29"/>
        <v>4</v>
      </c>
      <c r="BQ48" s="53">
        <f t="shared" si="44"/>
        <v>1</v>
      </c>
      <c r="BS48" s="113"/>
      <c r="BT48" s="93"/>
      <c r="BU48" s="85"/>
      <c r="BV48" s="85"/>
      <c r="BW48" s="85"/>
      <c r="BX48" s="85"/>
      <c r="BY48" s="85"/>
      <c r="BZ48" s="85"/>
      <c r="CA48" s="85"/>
      <c r="CB48" s="94"/>
      <c r="CC48" s="67">
        <f t="shared" si="45"/>
        <v>0</v>
      </c>
      <c r="CD48" s="86">
        <v>0</v>
      </c>
      <c r="CE48" s="86">
        <v>0</v>
      </c>
      <c r="CF48" s="86">
        <v>0</v>
      </c>
      <c r="CG48" s="86">
        <v>5</v>
      </c>
      <c r="CH48" s="68">
        <f t="shared" si="46"/>
        <v>5</v>
      </c>
      <c r="CI48" s="86"/>
      <c r="CJ48" s="109">
        <v>0</v>
      </c>
      <c r="CK48" s="86">
        <v>0</v>
      </c>
      <c r="CL48" s="86">
        <v>5</v>
      </c>
      <c r="CM48" s="69">
        <f t="shared" si="47"/>
        <v>5</v>
      </c>
      <c r="CN48" s="54">
        <f t="shared" si="48"/>
        <v>5</v>
      </c>
      <c r="CO48" s="53">
        <f t="shared" si="30"/>
        <v>5</v>
      </c>
      <c r="CP48" s="10">
        <f t="shared" si="49"/>
        <v>0</v>
      </c>
      <c r="CQ48" s="10">
        <f t="shared" si="31"/>
        <v>0</v>
      </c>
      <c r="CR48" s="10">
        <f t="shared" si="31"/>
        <v>0</v>
      </c>
      <c r="CS48" s="10">
        <f t="shared" si="31"/>
        <v>0</v>
      </c>
      <c r="CT48" s="10">
        <f t="shared" si="31"/>
        <v>0</v>
      </c>
      <c r="CU48" s="10">
        <f t="shared" si="31"/>
        <v>0</v>
      </c>
      <c r="CV48" s="10">
        <f t="shared" si="31"/>
        <v>0</v>
      </c>
      <c r="CW48" s="10">
        <f t="shared" si="31"/>
        <v>0</v>
      </c>
      <c r="CX48" s="49">
        <f t="shared" si="32"/>
        <v>0</v>
      </c>
      <c r="CY48" s="48">
        <f t="shared" si="50"/>
        <v>5</v>
      </c>
    </row>
    <row r="49" spans="2:103" s="13" customFormat="1" ht="25.5" customHeight="1" thickBot="1" x14ac:dyDescent="0.3">
      <c r="B49" s="44" t="s">
        <v>72</v>
      </c>
      <c r="C49" s="51"/>
      <c r="D49" s="52"/>
      <c r="E49" s="52"/>
      <c r="F49" s="9"/>
      <c r="G49" s="9"/>
      <c r="H49" s="9"/>
      <c r="I49" s="52"/>
      <c r="J49" s="9"/>
      <c r="K49" s="9"/>
      <c r="L49" s="94"/>
      <c r="M49" s="67">
        <f t="shared" si="33"/>
        <v>0</v>
      </c>
      <c r="N49" s="86">
        <v>0</v>
      </c>
      <c r="O49" s="86">
        <v>0</v>
      </c>
      <c r="P49" s="86">
        <v>0</v>
      </c>
      <c r="Q49" s="86">
        <v>5</v>
      </c>
      <c r="R49" s="68">
        <f t="shared" si="34"/>
        <v>5</v>
      </c>
      <c r="S49" s="86">
        <v>0</v>
      </c>
      <c r="T49" s="109">
        <v>0</v>
      </c>
      <c r="U49" s="86">
        <v>0</v>
      </c>
      <c r="V49" s="86">
        <v>5</v>
      </c>
      <c r="W49" s="69">
        <f t="shared" si="35"/>
        <v>5</v>
      </c>
      <c r="X49" s="47">
        <f t="shared" si="36"/>
        <v>5</v>
      </c>
      <c r="Y49" s="53">
        <f t="shared" si="24"/>
        <v>5</v>
      </c>
      <c r="Z49" s="10">
        <f t="shared" si="37"/>
        <v>0</v>
      </c>
      <c r="AA49" s="10"/>
      <c r="AB49" s="10"/>
      <c r="AC49" s="10"/>
      <c r="AD49" s="10"/>
      <c r="AE49" s="10"/>
      <c r="AF49" s="10"/>
      <c r="AG49" s="10"/>
      <c r="AH49" s="121">
        <f t="shared" si="26"/>
        <v>0</v>
      </c>
      <c r="AI49" s="75">
        <f t="shared" si="38"/>
        <v>5</v>
      </c>
      <c r="AJ49" s="21"/>
      <c r="AK49" s="92"/>
      <c r="AL49" s="93">
        <v>4</v>
      </c>
      <c r="AM49" s="93"/>
      <c r="AN49" s="85"/>
      <c r="AO49" s="85"/>
      <c r="AP49" s="85"/>
      <c r="AQ49" s="85"/>
      <c r="AR49" s="85"/>
      <c r="AS49" s="85"/>
      <c r="AT49" s="94"/>
      <c r="AU49" s="67">
        <f t="shared" si="39"/>
        <v>4</v>
      </c>
      <c r="AV49" s="86">
        <v>0</v>
      </c>
      <c r="AW49" s="86">
        <v>0</v>
      </c>
      <c r="AX49" s="86">
        <v>0</v>
      </c>
      <c r="AY49" s="86">
        <v>5</v>
      </c>
      <c r="AZ49" s="68">
        <f t="shared" si="40"/>
        <v>5</v>
      </c>
      <c r="BA49" s="86"/>
      <c r="BB49" s="109">
        <v>0</v>
      </c>
      <c r="BC49" s="86">
        <v>0</v>
      </c>
      <c r="BD49" s="86">
        <v>5</v>
      </c>
      <c r="BE49" s="69">
        <f t="shared" si="41"/>
        <v>5</v>
      </c>
      <c r="BF49" s="54">
        <f t="shared" si="42"/>
        <v>5</v>
      </c>
      <c r="BG49" s="53">
        <f t="shared" si="27"/>
        <v>1</v>
      </c>
      <c r="BH49" s="77">
        <f t="shared" si="43"/>
        <v>4</v>
      </c>
      <c r="BI49" s="10">
        <f t="shared" si="28"/>
        <v>0</v>
      </c>
      <c r="BJ49" s="10">
        <f t="shared" si="28"/>
        <v>0</v>
      </c>
      <c r="BK49" s="10">
        <f t="shared" si="28"/>
        <v>0</v>
      </c>
      <c r="BL49" s="10">
        <f t="shared" si="28"/>
        <v>0</v>
      </c>
      <c r="BM49" s="10">
        <f t="shared" si="28"/>
        <v>0</v>
      </c>
      <c r="BN49" s="10">
        <f t="shared" si="28"/>
        <v>0</v>
      </c>
      <c r="BO49" s="10">
        <f t="shared" si="28"/>
        <v>0</v>
      </c>
      <c r="BP49" s="121">
        <f t="shared" si="29"/>
        <v>4</v>
      </c>
      <c r="BQ49" s="53">
        <f t="shared" si="44"/>
        <v>1</v>
      </c>
      <c r="BS49" s="113"/>
      <c r="BT49" s="93">
        <v>4</v>
      </c>
      <c r="BU49" s="85"/>
      <c r="BV49" s="85"/>
      <c r="BW49" s="85"/>
      <c r="BX49" s="85"/>
      <c r="BY49" s="85"/>
      <c r="BZ49" s="85"/>
      <c r="CA49" s="85"/>
      <c r="CB49" s="94"/>
      <c r="CC49" s="67">
        <f t="shared" si="45"/>
        <v>4</v>
      </c>
      <c r="CD49" s="86">
        <v>0</v>
      </c>
      <c r="CE49" s="86">
        <v>0</v>
      </c>
      <c r="CF49" s="86">
        <v>0</v>
      </c>
      <c r="CG49" s="86">
        <v>5</v>
      </c>
      <c r="CH49" s="68">
        <f t="shared" si="46"/>
        <v>5</v>
      </c>
      <c r="CI49" s="86"/>
      <c r="CJ49" s="109">
        <v>0</v>
      </c>
      <c r="CK49" s="86">
        <v>0</v>
      </c>
      <c r="CL49" s="86">
        <v>5</v>
      </c>
      <c r="CM49" s="69">
        <f t="shared" si="47"/>
        <v>5</v>
      </c>
      <c r="CN49" s="54">
        <f t="shared" si="48"/>
        <v>5</v>
      </c>
      <c r="CO49" s="53">
        <f t="shared" si="30"/>
        <v>1</v>
      </c>
      <c r="CP49" s="10">
        <f t="shared" si="49"/>
        <v>4</v>
      </c>
      <c r="CQ49" s="10">
        <f t="shared" si="31"/>
        <v>0</v>
      </c>
      <c r="CR49" s="10">
        <f t="shared" si="31"/>
        <v>0</v>
      </c>
      <c r="CS49" s="10">
        <f t="shared" si="31"/>
        <v>0</v>
      </c>
      <c r="CT49" s="10">
        <f t="shared" si="31"/>
        <v>0</v>
      </c>
      <c r="CU49" s="10">
        <f t="shared" si="31"/>
        <v>0</v>
      </c>
      <c r="CV49" s="10">
        <f t="shared" si="31"/>
        <v>0</v>
      </c>
      <c r="CW49" s="10">
        <f t="shared" si="31"/>
        <v>0</v>
      </c>
      <c r="CX49" s="55">
        <f t="shared" si="32"/>
        <v>4</v>
      </c>
      <c r="CY49" s="48">
        <f t="shared" si="50"/>
        <v>1</v>
      </c>
    </row>
    <row r="50" spans="2:103" s="13" customFormat="1" ht="25.5" customHeight="1" thickBot="1" x14ac:dyDescent="0.3">
      <c r="B50" s="44" t="s">
        <v>76</v>
      </c>
      <c r="C50" s="60"/>
      <c r="D50" s="61"/>
      <c r="E50" s="61"/>
      <c r="F50" s="62"/>
      <c r="G50" s="62"/>
      <c r="H50" s="62"/>
      <c r="I50" s="61"/>
      <c r="J50" s="62"/>
      <c r="K50" s="62"/>
      <c r="L50" s="98"/>
      <c r="M50" s="63">
        <f t="shared" ref="M50" si="51">SUM(C50:L50)</f>
        <v>0</v>
      </c>
      <c r="N50" s="86">
        <v>0</v>
      </c>
      <c r="O50" s="86">
        <v>0</v>
      </c>
      <c r="P50" s="86">
        <v>0</v>
      </c>
      <c r="Q50" s="86">
        <v>0</v>
      </c>
      <c r="R50" s="64">
        <f t="shared" ref="R50" si="52">SUM(N50:Q50)</f>
        <v>0</v>
      </c>
      <c r="S50" s="86">
        <v>0</v>
      </c>
      <c r="T50" s="109">
        <v>0</v>
      </c>
      <c r="U50" s="86">
        <v>0</v>
      </c>
      <c r="V50" s="86">
        <v>0</v>
      </c>
      <c r="W50" s="70">
        <f t="shared" ref="W50" si="53">SUM(S50:V50)</f>
        <v>0</v>
      </c>
      <c r="X50" s="65">
        <f t="shared" si="36"/>
        <v>0</v>
      </c>
      <c r="Y50" s="66">
        <f t="shared" si="24"/>
        <v>0</v>
      </c>
      <c r="Z50" s="71">
        <f t="shared" si="37"/>
        <v>0</v>
      </c>
      <c r="AA50" s="72"/>
      <c r="AB50" s="72"/>
      <c r="AC50" s="72"/>
      <c r="AD50" s="72"/>
      <c r="AE50" s="72"/>
      <c r="AF50" s="72"/>
      <c r="AG50" s="72"/>
      <c r="AH50" s="118">
        <f t="shared" ref="AH50" si="54">SUM(Z50:AG50)</f>
        <v>0</v>
      </c>
      <c r="AI50" s="73">
        <f t="shared" si="38"/>
        <v>0</v>
      </c>
      <c r="AJ50" s="21"/>
      <c r="AK50" s="95"/>
      <c r="AL50" s="96"/>
      <c r="AM50" s="96"/>
      <c r="AN50" s="97"/>
      <c r="AO50" s="97"/>
      <c r="AP50" s="97"/>
      <c r="AQ50" s="97"/>
      <c r="AR50" s="97"/>
      <c r="AS50" s="97"/>
      <c r="AT50" s="98"/>
      <c r="AU50" s="63">
        <f t="shared" ref="AU50" si="55">SUM(AK50:AT50)</f>
        <v>0</v>
      </c>
      <c r="AV50" s="86">
        <v>0</v>
      </c>
      <c r="AW50" s="86">
        <v>0</v>
      </c>
      <c r="AX50" s="86">
        <v>0</v>
      </c>
      <c r="AY50" s="86">
        <v>0</v>
      </c>
      <c r="AZ50" s="64">
        <f t="shared" si="40"/>
        <v>0</v>
      </c>
      <c r="BA50" s="86"/>
      <c r="BB50" s="109">
        <v>0</v>
      </c>
      <c r="BC50" s="86">
        <v>0</v>
      </c>
      <c r="BD50" s="86">
        <v>0</v>
      </c>
      <c r="BE50" s="70">
        <f t="shared" si="41"/>
        <v>0</v>
      </c>
      <c r="BF50" s="119">
        <f t="shared" si="42"/>
        <v>0</v>
      </c>
      <c r="BG50" s="66">
        <f t="shared" si="27"/>
        <v>0</v>
      </c>
      <c r="BH50" s="71">
        <f t="shared" si="43"/>
        <v>0</v>
      </c>
      <c r="BI50" s="72">
        <f t="shared" si="28"/>
        <v>0</v>
      </c>
      <c r="BJ50" s="72">
        <f t="shared" si="28"/>
        <v>0</v>
      </c>
      <c r="BK50" s="72">
        <f t="shared" si="28"/>
        <v>0</v>
      </c>
      <c r="BL50" s="72">
        <f t="shared" si="28"/>
        <v>0</v>
      </c>
      <c r="BM50" s="72">
        <f t="shared" si="28"/>
        <v>0</v>
      </c>
      <c r="BN50" s="72">
        <f t="shared" si="28"/>
        <v>0</v>
      </c>
      <c r="BO50" s="72">
        <f t="shared" si="28"/>
        <v>0</v>
      </c>
      <c r="BP50" s="79">
        <f t="shared" ref="BP50" si="56">SUM(BH50:BO50)</f>
        <v>0</v>
      </c>
      <c r="BQ50" s="66">
        <f t="shared" si="44"/>
        <v>0</v>
      </c>
      <c r="BS50" s="99"/>
      <c r="BT50" s="96"/>
      <c r="BU50" s="100"/>
      <c r="BV50" s="100"/>
      <c r="BW50" s="100"/>
      <c r="BX50" s="100"/>
      <c r="BY50" s="100"/>
      <c r="BZ50" s="100"/>
      <c r="CA50" s="100"/>
      <c r="CB50" s="101"/>
      <c r="CC50" s="63">
        <f t="shared" ref="CC50" si="57">SUM(BS50:CB50)</f>
        <v>0</v>
      </c>
      <c r="CD50" s="86">
        <v>0</v>
      </c>
      <c r="CE50" s="86">
        <v>0</v>
      </c>
      <c r="CF50" s="86">
        <v>0</v>
      </c>
      <c r="CG50" s="86">
        <v>0</v>
      </c>
      <c r="CH50" s="64">
        <f t="shared" si="46"/>
        <v>0</v>
      </c>
      <c r="CI50" s="86"/>
      <c r="CJ50" s="109">
        <v>0</v>
      </c>
      <c r="CK50" s="86">
        <v>0</v>
      </c>
      <c r="CL50" s="86">
        <v>0</v>
      </c>
      <c r="CM50" s="82">
        <f t="shared" si="47"/>
        <v>0</v>
      </c>
      <c r="CN50" s="119">
        <f t="shared" si="48"/>
        <v>0</v>
      </c>
      <c r="CO50" s="66">
        <f t="shared" si="30"/>
        <v>0</v>
      </c>
      <c r="CP50" s="10">
        <f t="shared" si="49"/>
        <v>0</v>
      </c>
      <c r="CQ50" s="10">
        <f t="shared" si="31"/>
        <v>0</v>
      </c>
      <c r="CR50" s="10">
        <f t="shared" si="31"/>
        <v>0</v>
      </c>
      <c r="CS50" s="10">
        <f t="shared" si="31"/>
        <v>0</v>
      </c>
      <c r="CT50" s="10">
        <f t="shared" si="31"/>
        <v>0</v>
      </c>
      <c r="CU50" s="10">
        <f t="shared" si="31"/>
        <v>0</v>
      </c>
      <c r="CV50" s="10">
        <f t="shared" si="31"/>
        <v>0</v>
      </c>
      <c r="CW50" s="10">
        <f t="shared" si="31"/>
        <v>0</v>
      </c>
      <c r="CX50" s="55">
        <f t="shared" ref="CX50" si="58">SUM(CP50:CW50)</f>
        <v>0</v>
      </c>
      <c r="CY50" s="48">
        <f t="shared" si="50"/>
        <v>0</v>
      </c>
    </row>
    <row r="52" spans="2:103" ht="23.25" x14ac:dyDescent="0.35">
      <c r="R52" s="56"/>
    </row>
  </sheetData>
  <dataConsolidate/>
  <customSheetViews>
    <customSheetView guid="{013FC5BE-8998-4BAB-B2D6-808553E6E165}" scale="55" showGridLines="0" fitToPage="1">
      <pane xSplit="2" topLeftCell="C1" activePane="topRight" state="frozen"/>
      <selection pane="topRight" activeCell="AR30" sqref="AR30"/>
      <pageMargins left="0.70866141732283472" right="0.70866141732283472" top="0.74803149606299213" bottom="0.74803149606299213" header="0.31496062992125984" footer="0.31496062992125984"/>
      <pageSetup scale="15" orientation="landscape" r:id="rId1"/>
    </customSheetView>
    <customSheetView guid="{D6539CD0-810B-44D3-8EA4-FBCF2044962B}" scale="60" showGridLines="0" fitToPage="1" topLeftCell="A10">
      <pane xSplit="2" topLeftCell="C1" activePane="topRight" state="frozen"/>
      <selection pane="topRight" activeCell="J30" sqref="J30"/>
      <pageMargins left="0.70866141732283472" right="0.70866141732283472" top="0.74803149606299213" bottom="0.74803149606299213" header="0.31496062992125984" footer="0.31496062992125984"/>
      <pageSetup scale="15" orientation="landscape" r:id="rId2"/>
    </customSheetView>
    <customSheetView guid="{7F3D3A2D-0CE0-4F33-B333-84DAF097117A}" scale="55" showGridLines="0" fitToPage="1">
      <pane xSplit="2" topLeftCell="C1" activePane="topRight" state="frozen"/>
      <selection pane="topRight" activeCell="J25" sqref="J25"/>
      <pageMargins left="0.70866141732283472" right="0.70866141732283472" top="0.74803149606299213" bottom="0.74803149606299213" header="0.31496062992125984" footer="0.31496062992125984"/>
      <pageSetup scale="15" orientation="landscape" r:id="rId3"/>
    </customSheetView>
    <customSheetView guid="{F816E341-9737-437F-B96D-52CAE3FC838B}" scale="60" showGridLines="0" fitToPage="1" topLeftCell="A31">
      <pane xSplit="2" topLeftCell="C1" activePane="topRight" state="frozen"/>
      <selection pane="topRight" activeCell="U60" sqref="U60"/>
      <pageMargins left="0.70866141732283472" right="0.70866141732283472" top="0.74803149606299213" bottom="0.74803149606299213" header="0.31496062992125984" footer="0.31496062992125984"/>
      <pageSetup scale="15" orientation="landscape" r:id="rId4"/>
    </customSheetView>
    <customSheetView guid="{EE9991B3-09E8-436E-8B36-3DBE21BEC5CF}" scale="60" showGridLines="0" fitToPage="1">
      <pane xSplit="2" topLeftCell="BS1" activePane="topRight" state="frozen"/>
      <selection pane="topRight" activeCell="F41" sqref="F41"/>
      <pageMargins left="0.70866141732283472" right="0.70866141732283472" top="0.74803149606299213" bottom="0.74803149606299213" header="0.31496062992125984" footer="0.31496062992125984"/>
      <pageSetup scale="15" orientation="landscape" r:id="rId5"/>
    </customSheetView>
    <customSheetView guid="{EAD09679-51F3-453C-A7CB-AB0ADB4A5B5B}" scale="55" showGridLines="0" fitToPage="1" topLeftCell="A4">
      <pane xSplit="2" topLeftCell="AU1" activePane="topRight" state="frozen"/>
      <selection pane="topRight" activeCell="BU23" sqref="BU23:BU28"/>
      <pageMargins left="0.70866141732283472" right="0.70866141732283472" top="0.74803149606299213" bottom="0.74803149606299213" header="0.31496062992125984" footer="0.31496062992125984"/>
      <pageSetup scale="15" orientation="landscape" r:id="rId6"/>
    </customSheetView>
    <customSheetView guid="{32E67C8B-6B78-4A52-9624-8062F7EFB102}" scale="60" showGridLines="0" fitToPage="1" topLeftCell="A22">
      <pane xSplit="2" topLeftCell="AO1" activePane="topRight" state="frozen"/>
      <selection pane="topRight" activeCell="AE54" sqref="AE54"/>
      <pageMargins left="0.70866141732283472" right="0.70866141732283472" top="0.74803149606299213" bottom="0.74803149606299213" header="0.31496062992125984" footer="0.31496062992125984"/>
      <pageSetup scale="15" orientation="landscape" r:id="rId7"/>
    </customSheetView>
    <customSheetView guid="{AB17A608-015D-4CEA-AEE6-DB031FC73548}" scale="60" showGridLines="0" fitToPage="1" topLeftCell="A7">
      <pane xSplit="2" topLeftCell="C1" activePane="topRight" state="frozen"/>
      <selection pane="topRight" activeCell="W30" sqref="W30"/>
      <pageMargins left="0.70866141732283472" right="0.70866141732283472" top="0.74803149606299213" bottom="0.74803149606299213" header="0.31496062992125984" footer="0.31496062992125984"/>
      <pageSetup scale="15" orientation="landscape" r:id="rId8"/>
    </customSheetView>
    <customSheetView guid="{C62CB2C7-2772-471A-8C72-50822B4FBCAE}" scale="55" showGridLines="0" fitToPage="1">
      <pane xSplit="2" topLeftCell="C1" activePane="topRight" state="frozen"/>
      <selection pane="topRight" activeCell="BL31" sqref="BL31:BM31"/>
      <pageMargins left="0.70866141732283472" right="0.70866141732283472" top="0.74803149606299213" bottom="0.74803149606299213" header="0.31496062992125984" footer="0.31496062992125984"/>
      <pageSetup scale="15" orientation="landscape" r:id="rId9"/>
    </customSheetView>
    <customSheetView guid="{D968A533-95A8-44B4-8C6D-A5A8D07EAD13}" scale="55" showGridLines="0" fitToPage="1">
      <pane xSplit="2" topLeftCell="C1" activePane="topRight" state="frozen"/>
      <selection pane="topRight" activeCell="AP26" sqref="AP26"/>
      <pageMargins left="0.70866141732283472" right="0.70866141732283472" top="0.74803149606299213" bottom="0.74803149606299213" header="0.31496062992125984" footer="0.31496062992125984"/>
      <pageSetup scale="15" orientation="landscape" r:id="rId10"/>
    </customSheetView>
    <customSheetView guid="{F46A00F4-330D-4F64-A225-8B91AF6D7333}" scale="60" showGridLines="0" fitToPage="1">
      <pane xSplit="2" topLeftCell="C1" activePane="topRight" state="frozen"/>
      <selection pane="topRight" activeCell="C17" sqref="C17:G21"/>
      <pageMargins left="0.70866141732283472" right="0.70866141732283472" top="0.74803149606299213" bottom="0.74803149606299213" header="0.31496062992125984" footer="0.31496062992125984"/>
      <pageSetup scale="15" orientation="landscape" r:id="rId11"/>
    </customSheetView>
    <customSheetView guid="{BBDE81EE-855A-4E70-A78D-8EA9E84D622E}" scale="60" showGridLines="0" fitToPage="1" topLeftCell="A16">
      <pane xSplit="2" topLeftCell="C1" activePane="topRight" state="frozen"/>
      <selection pane="topRight" activeCell="BA39" sqref="BA39:BD50"/>
      <pageMargins left="0.70866141732283472" right="0.70866141732283472" top="0.74803149606299213" bottom="0.74803149606299213" header="0.31496062992125984" footer="0.31496062992125984"/>
      <pageSetup scale="15" orientation="landscape" r:id="rId12"/>
    </customSheetView>
    <customSheetView guid="{843ED3A6-9A02-4F23-930D-B05636A35AC9}" scale="55" showGridLines="0" fitToPage="1">
      <pane xSplit="2" topLeftCell="C1" activePane="topRight" state="frozen"/>
      <selection pane="topRight" activeCell="C23" sqref="C23:C33"/>
      <pageMargins left="0.70866141732283472" right="0.70866141732283472" top="0.74803149606299213" bottom="0.74803149606299213" header="0.31496062992125984" footer="0.31496062992125984"/>
      <pageSetup scale="15" orientation="landscape" r:id="rId13"/>
    </customSheetView>
    <customSheetView guid="{F290E89E-736E-4582-B067-7CCE755CDB0C}" scale="55" showGridLines="0" fitToPage="1">
      <pane xSplit="2" topLeftCell="C1" activePane="topRight" state="frozen"/>
      <selection pane="topRight" activeCell="BL31" sqref="BL31:BM31"/>
      <pageMargins left="0.70866141732283472" right="0.70866141732283472" top="0.74803149606299213" bottom="0.74803149606299213" header="0.31496062992125984" footer="0.31496062992125984"/>
      <pageSetup scale="15" orientation="landscape" r:id="rId14"/>
    </customSheetView>
    <customSheetView guid="{1566EB90-2779-4263-BF8C-F850B3BA208F}" scale="55" showGridLines="0" fitToPage="1">
      <pane xSplit="2" topLeftCell="AP1" activePane="topRight" state="frozen"/>
      <selection pane="topRight" activeCell="BN26" sqref="BN26:BQ26"/>
      <pageMargins left="0.70866141732283472" right="0.70866141732283472" top="0.74803149606299213" bottom="0.74803149606299213" header="0.31496062992125984" footer="0.31496062992125984"/>
      <pageSetup scale="15" orientation="landscape" r:id="rId15"/>
    </customSheetView>
    <customSheetView guid="{A869E309-95A0-4C52-810C-9D105C9EB8C3}" scale="60" showGridLines="0" fitToPage="1" topLeftCell="A16">
      <pane xSplit="2" topLeftCell="C1" activePane="topRight" state="frozen"/>
      <selection pane="topRight" activeCell="A47" sqref="A47:XFD47"/>
      <pageMargins left="0.70866141732283472" right="0.70866141732283472" top="0.74803149606299213" bottom="0.74803149606299213" header="0.31496062992125984" footer="0.31496062992125984"/>
      <pageSetup scale="15" orientation="landscape" r:id="rId16"/>
    </customSheetView>
    <customSheetView guid="{FF19A097-93CA-4521-AA22-5DB280252F57}" scale="60" showGridLines="0" fitToPage="1">
      <pane xSplit="2" topLeftCell="C1" activePane="topRight" state="frozen"/>
      <selection pane="topRight" activeCell="C24" sqref="C24"/>
      <pageMargins left="0.70866141732283472" right="0.70866141732283472" top="0.74803149606299213" bottom="0.74803149606299213" header="0.31496062992125984" footer="0.31496062992125984"/>
      <pageSetup scale="15" orientation="landscape" r:id="rId17"/>
    </customSheetView>
    <customSheetView guid="{1F12CA8C-6968-4DBF-A7A0-446D30D27BE7}" scale="55" showGridLines="0" fitToPage="1">
      <pane xSplit="2" topLeftCell="C1" activePane="topRight" state="frozen"/>
      <selection pane="topRight" activeCell="BL31" sqref="BL31:BM31"/>
      <pageMargins left="0.70866141732283472" right="0.70866141732283472" top="0.74803149606299213" bottom="0.74803149606299213" header="0.31496062992125984" footer="0.31496062992125984"/>
      <pageSetup scale="15" orientation="landscape" r:id="rId18"/>
    </customSheetView>
    <customSheetView guid="{F3C09ED1-CF9D-4DDF-AE05-36EE90A8FDBE}" scale="60" showGridLines="0" fitToPage="1">
      <pane xSplit="2" topLeftCell="BS1" activePane="topRight" state="frozen"/>
      <selection pane="topRight" activeCell="F41" sqref="F41"/>
      <pageMargins left="0.70866141732283472" right="0.70866141732283472" top="0.74803149606299213" bottom="0.74803149606299213" header="0.31496062992125984" footer="0.31496062992125984"/>
      <pageSetup scale="15" orientation="landscape" r:id="rId19"/>
    </customSheetView>
    <customSheetView guid="{04C9D232-DF8F-4A38-A146-69DCDF4E8310}" scale="55" showGridLines="0" fitToPage="1" topLeftCell="A4">
      <pane xSplit="2" topLeftCell="BC1" activePane="topRight" state="frozen"/>
      <selection pane="topRight" activeCell="BK27" sqref="BK27"/>
      <pageMargins left="0.70866141732283472" right="0.70866141732283472" top="0.74803149606299213" bottom="0.74803149606299213" header="0.31496062992125984" footer="0.31496062992125984"/>
      <pageSetup scale="15" orientation="landscape" r:id="rId20"/>
    </customSheetView>
    <customSheetView guid="{0BFB17B4-C418-4767-85DC-ADC20EF81A72}" scale="55" showGridLines="0" fitToPage="1">
      <pane xSplit="2" topLeftCell="C1" activePane="topRight" state="frozen"/>
      <selection pane="topRight" activeCell="BL31" sqref="BL31:BM31"/>
      <pageMargins left="0.70866141732283472" right="0.70866141732283472" top="0.74803149606299213" bottom="0.74803149606299213" header="0.31496062992125984" footer="0.31496062992125984"/>
      <pageSetup scale="15" orientation="landscape" r:id="rId21"/>
    </customSheetView>
  </customSheetViews>
  <mergeCells count="160">
    <mergeCell ref="BS37:CC37"/>
    <mergeCell ref="BG37:BG38"/>
    <mergeCell ref="B37:B38"/>
    <mergeCell ref="C37:M37"/>
    <mergeCell ref="N37:R37"/>
    <mergeCell ref="S37:W37"/>
    <mergeCell ref="X37:X38"/>
    <mergeCell ref="Y37:Y38"/>
    <mergeCell ref="CV35:CY35"/>
    <mergeCell ref="AD36:AE36"/>
    <mergeCell ref="AF36:AI36"/>
    <mergeCell ref="BL36:BM36"/>
    <mergeCell ref="BN36:BQ36"/>
    <mergeCell ref="CT36:CU36"/>
    <mergeCell ref="CV36:CY36"/>
    <mergeCell ref="BH37:BQ37"/>
    <mergeCell ref="CD37:CH37"/>
    <mergeCell ref="CI37:CM37"/>
    <mergeCell ref="CN37:CN38"/>
    <mergeCell ref="CO37:CO38"/>
    <mergeCell ref="CP37:CY37"/>
    <mergeCell ref="Z37:AI37"/>
    <mergeCell ref="AK37:AU37"/>
    <mergeCell ref="AV37:AZ37"/>
    <mergeCell ref="BA37:BE37"/>
    <mergeCell ref="BF37:BF38"/>
    <mergeCell ref="CV34:CY34"/>
    <mergeCell ref="AB35:AB36"/>
    <mergeCell ref="AD35:AE35"/>
    <mergeCell ref="AF35:AI35"/>
    <mergeCell ref="BJ35:BJ36"/>
    <mergeCell ref="BL35:BM35"/>
    <mergeCell ref="BN35:BQ35"/>
    <mergeCell ref="CR35:CR36"/>
    <mergeCell ref="CT35:CU35"/>
    <mergeCell ref="CR32:CR34"/>
    <mergeCell ref="CV32:CY32"/>
    <mergeCell ref="AD33:AE33"/>
    <mergeCell ref="AF33:AI33"/>
    <mergeCell ref="BL33:BM33"/>
    <mergeCell ref="BN33:BQ33"/>
    <mergeCell ref="CT33:CU33"/>
    <mergeCell ref="CV33:CY33"/>
    <mergeCell ref="AD34:AE34"/>
    <mergeCell ref="AF34:AI34"/>
    <mergeCell ref="AB32:AB34"/>
    <mergeCell ref="AD32:AE32"/>
    <mergeCell ref="AF32:AI32"/>
    <mergeCell ref="CT31:CU31"/>
    <mergeCell ref="CT34:CU34"/>
    <mergeCell ref="CV31:CY31"/>
    <mergeCell ref="AD30:AE30"/>
    <mergeCell ref="AF30:AI30"/>
    <mergeCell ref="BL30:BM30"/>
    <mergeCell ref="BN30:BQ30"/>
    <mergeCell ref="CT30:CU30"/>
    <mergeCell ref="CV30:CY30"/>
    <mergeCell ref="BJ32:BJ34"/>
    <mergeCell ref="BL32:BM32"/>
    <mergeCell ref="BN32:BQ32"/>
    <mergeCell ref="BL34:BM34"/>
    <mergeCell ref="BN34:BQ34"/>
    <mergeCell ref="AD31:AE31"/>
    <mergeCell ref="AF31:AI31"/>
    <mergeCell ref="BL31:BM31"/>
    <mergeCell ref="BN31:BQ31"/>
    <mergeCell ref="AD29:AE29"/>
    <mergeCell ref="AF29:AI29"/>
    <mergeCell ref="BL29:BM29"/>
    <mergeCell ref="BN29:BQ29"/>
    <mergeCell ref="CT29:CU29"/>
    <mergeCell ref="CV29:CY29"/>
    <mergeCell ref="AD28:AE28"/>
    <mergeCell ref="AF28:AI28"/>
    <mergeCell ref="BL28:BM28"/>
    <mergeCell ref="BN28:BQ28"/>
    <mergeCell ref="CT28:CU28"/>
    <mergeCell ref="CV28:CY28"/>
    <mergeCell ref="AD27:AE27"/>
    <mergeCell ref="AF27:AI27"/>
    <mergeCell ref="BL27:BM27"/>
    <mergeCell ref="BN27:BQ27"/>
    <mergeCell ref="CT27:CU27"/>
    <mergeCell ref="CV27:CY27"/>
    <mergeCell ref="CT22:CU23"/>
    <mergeCell ref="AV22:AX22"/>
    <mergeCell ref="AZ22:BH22"/>
    <mergeCell ref="BI22:BI23"/>
    <mergeCell ref="BJ22:BK23"/>
    <mergeCell ref="BL22:BM23"/>
    <mergeCell ref="BN22:BQ23"/>
    <mergeCell ref="AD26:AE26"/>
    <mergeCell ref="AF26:AI26"/>
    <mergeCell ref="BL26:BM26"/>
    <mergeCell ref="BN26:BQ26"/>
    <mergeCell ref="CT26:CU26"/>
    <mergeCell ref="AD25:AE25"/>
    <mergeCell ref="AF25:AI25"/>
    <mergeCell ref="BL25:BM25"/>
    <mergeCell ref="BN25:BQ25"/>
    <mergeCell ref="CT25:CU25"/>
    <mergeCell ref="AB24:AB26"/>
    <mergeCell ref="AD24:AE24"/>
    <mergeCell ref="AF24:AI24"/>
    <mergeCell ref="BJ24:BJ26"/>
    <mergeCell ref="BL24:BM24"/>
    <mergeCell ref="BN24:BQ24"/>
    <mergeCell ref="CR24:CR26"/>
    <mergeCell ref="CT24:CU24"/>
    <mergeCell ref="CV24:CY24"/>
    <mergeCell ref="CV26:CY26"/>
    <mergeCell ref="CV25:CY25"/>
    <mergeCell ref="CA21:CY21"/>
    <mergeCell ref="B22:B23"/>
    <mergeCell ref="C22:M22"/>
    <mergeCell ref="N22:P22"/>
    <mergeCell ref="R22:Z22"/>
    <mergeCell ref="AA22:AA23"/>
    <mergeCell ref="AB22:AC23"/>
    <mergeCell ref="AD22:AE23"/>
    <mergeCell ref="AF22:AI23"/>
    <mergeCell ref="AK22:AU22"/>
    <mergeCell ref="C17:G21"/>
    <mergeCell ref="H17:J21"/>
    <mergeCell ref="AK17:AO21"/>
    <mergeCell ref="AP17:AR21"/>
    <mergeCell ref="BS17:BW21"/>
    <mergeCell ref="BX17:BZ21"/>
    <mergeCell ref="K21:AI21"/>
    <mergeCell ref="AS21:BQ21"/>
    <mergeCell ref="CV22:CY23"/>
    <mergeCell ref="BS22:CC22"/>
    <mergeCell ref="CD22:CF22"/>
    <mergeCell ref="CH22:CP22"/>
    <mergeCell ref="CQ22:CQ23"/>
    <mergeCell ref="CR22:CS23"/>
    <mergeCell ref="C12:G16"/>
    <mergeCell ref="H12:J16"/>
    <mergeCell ref="AK12:AO16"/>
    <mergeCell ref="AP12:AR16"/>
    <mergeCell ref="BS12:BW16"/>
    <mergeCell ref="BX12:BZ16"/>
    <mergeCell ref="C7:G11"/>
    <mergeCell ref="H7:J11"/>
    <mergeCell ref="AK7:AO11"/>
    <mergeCell ref="AP7:AR11"/>
    <mergeCell ref="BS7:BW11"/>
    <mergeCell ref="BX7:BZ11"/>
    <mergeCell ref="CA1:CY1"/>
    <mergeCell ref="C2:G6"/>
    <mergeCell ref="H2:J6"/>
    <mergeCell ref="AK2:AO6"/>
    <mergeCell ref="AP2:AR6"/>
    <mergeCell ref="BS2:BW6"/>
    <mergeCell ref="BX2:BZ6"/>
    <mergeCell ref="C1:J1"/>
    <mergeCell ref="K1:AI1"/>
    <mergeCell ref="AK1:AR1"/>
    <mergeCell ref="AS1:BQ1"/>
    <mergeCell ref="BS1:BZ1"/>
  </mergeCells>
  <conditionalFormatting sqref="AY24:AY36 CG24:CG36 Q24:Q36 AA24:AA36 BI24:BI36 CQ24:CQ36">
    <cfRule type="cellIs" dxfId="14" priority="3" operator="lessThan">
      <formula>0</formula>
    </cfRule>
  </conditionalFormatting>
  <conditionalFormatting sqref="Y39:Y50 BG39:BG50 CO39:CO50 CY39:CY50 BQ39:BQ50 AI39:AI50">
    <cfRule type="cellIs" dxfId="13" priority="1" stopIfTrue="1" operator="lessThan">
      <formula>0</formula>
    </cfRule>
    <cfRule type="cellIs" dxfId="12" priority="2" stopIfTrue="1" operator="lessThan">
      <formula>0</formula>
    </cfRule>
  </conditionalFormatting>
  <pageMargins left="0.70866141732283472" right="0.70866141732283472" top="0.74803149606299213" bottom="0.74803149606299213" header="0.31496062992125984" footer="0.31496062992125984"/>
  <pageSetup scale="15" orientation="landscape" r:id="rId22"/>
  <drawing r:id="rId23"/>
  <legacyDrawing r:id="rId24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B1:CY52"/>
  <sheetViews>
    <sheetView showGridLines="0" topLeftCell="A34" zoomScale="55" zoomScaleNormal="60" zoomScalePageLayoutView="70" workbookViewId="0">
      <pane xSplit="2" topLeftCell="BM1" activePane="topRight" state="frozen"/>
      <selection pane="topRight" activeCell="BW45" sqref="BW45"/>
    </sheetView>
  </sheetViews>
  <sheetFormatPr baseColWidth="10" defaultRowHeight="15" x14ac:dyDescent="0.25"/>
  <cols>
    <col min="1" max="1" width="3" customWidth="1"/>
    <col min="2" max="2" width="25.5703125" customWidth="1"/>
    <col min="3" max="3" width="7.5703125" customWidth="1"/>
    <col min="4" max="5" width="7.28515625" customWidth="1"/>
    <col min="6" max="10" width="5.7109375" customWidth="1"/>
    <col min="11" max="11" width="6.7109375" bestFit="1" customWidth="1"/>
    <col min="12" max="12" width="6.85546875" style="122" bestFit="1" customWidth="1"/>
    <col min="13" max="13" width="5.7109375" customWidth="1"/>
    <col min="14" max="14" width="5.85546875" customWidth="1"/>
    <col min="15" max="15" width="5.7109375" customWidth="1"/>
    <col min="16" max="16" width="7.85546875" customWidth="1"/>
    <col min="17" max="17" width="6.85546875" customWidth="1"/>
    <col min="18" max="18" width="7" customWidth="1"/>
    <col min="19" max="23" width="5.7109375" customWidth="1"/>
    <col min="24" max="24" width="7.5703125" customWidth="1"/>
    <col min="25" max="25" width="6.85546875" bestFit="1" customWidth="1"/>
    <col min="26" max="26" width="5.7109375" customWidth="1"/>
    <col min="27" max="27" width="6.5703125" customWidth="1"/>
    <col min="28" max="28" width="4.7109375" customWidth="1"/>
    <col min="29" max="29" width="15.7109375" customWidth="1"/>
    <col min="30" max="30" width="20.5703125" customWidth="1"/>
    <col min="31" max="31" width="9" customWidth="1"/>
    <col min="32" max="32" width="7.85546875" style="1" customWidth="1"/>
    <col min="33" max="33" width="7.28515625" style="1" bestFit="1" customWidth="1"/>
    <col min="34" max="34" width="4.5703125" style="1" bestFit="1" customWidth="1"/>
    <col min="35" max="35" width="7.28515625" style="1" bestFit="1" customWidth="1"/>
    <col min="36" max="36" width="3.42578125" style="1" customWidth="1"/>
    <col min="37" max="37" width="7.28515625" customWidth="1"/>
    <col min="38" max="38" width="6.7109375" customWidth="1"/>
    <col min="39" max="39" width="7" customWidth="1"/>
    <col min="40" max="44" width="5.7109375" customWidth="1"/>
    <col min="45" max="45" width="6.7109375" bestFit="1" customWidth="1"/>
    <col min="46" max="46" width="6.85546875" bestFit="1" customWidth="1"/>
    <col min="47" max="47" width="5.7109375" customWidth="1"/>
    <col min="48" max="48" width="5.85546875" customWidth="1"/>
    <col min="49" max="50" width="5.7109375" customWidth="1"/>
    <col min="51" max="51" width="7.5703125" customWidth="1"/>
    <col min="52" max="57" width="5.7109375" customWidth="1"/>
    <col min="58" max="58" width="7.28515625" bestFit="1" customWidth="1"/>
    <col min="59" max="59" width="6.85546875" bestFit="1" customWidth="1"/>
    <col min="60" max="60" width="6.5703125" customWidth="1"/>
    <col min="61" max="61" width="7.28515625" customWidth="1"/>
    <col min="62" max="62" width="11.5703125" bestFit="1" customWidth="1"/>
    <col min="63" max="63" width="25.7109375" customWidth="1"/>
    <col min="64" max="64" width="16.140625" customWidth="1"/>
    <col min="65" max="65" width="16.7109375" style="1" customWidth="1"/>
    <col min="66" max="66" width="10.140625" customWidth="1"/>
    <col min="67" max="67" width="9.28515625" bestFit="1" customWidth="1"/>
    <col min="68" max="68" width="4.85546875" bestFit="1" customWidth="1"/>
    <col min="69" max="69" width="8" customWidth="1"/>
    <col min="70" max="70" width="5.7109375" customWidth="1"/>
    <col min="71" max="73" width="7.28515625" customWidth="1"/>
    <col min="74" max="78" width="5.7109375" customWidth="1"/>
    <col min="79" max="79" width="6.7109375" bestFit="1" customWidth="1"/>
    <col min="80" max="80" width="6.85546875" bestFit="1" customWidth="1"/>
    <col min="81" max="83" width="5.7109375" customWidth="1"/>
    <col min="84" max="84" width="9.28515625" customWidth="1"/>
    <col min="85" max="85" width="6.42578125" customWidth="1"/>
    <col min="86" max="87" width="5.7109375" customWidth="1"/>
    <col min="88" max="88" width="5.85546875" customWidth="1"/>
    <col min="89" max="89" width="5.7109375" customWidth="1"/>
    <col min="90" max="90" width="4.7109375" customWidth="1"/>
    <col min="91" max="91" width="6.28515625" customWidth="1"/>
    <col min="92" max="92" width="7.28515625" customWidth="1"/>
    <col min="93" max="94" width="8.140625" customWidth="1"/>
    <col min="95" max="95" width="9.7109375" bestFit="1" customWidth="1"/>
    <col min="96" max="96" width="11.7109375" bestFit="1" customWidth="1"/>
    <col min="97" max="97" width="26.28515625" customWidth="1"/>
    <col min="98" max="98" width="17.42578125" customWidth="1"/>
    <col min="99" max="99" width="14" customWidth="1"/>
    <col min="101" max="101" width="7.28515625" customWidth="1"/>
    <col min="102" max="102" width="5" bestFit="1" customWidth="1"/>
    <col min="103" max="103" width="11.5703125" bestFit="1" customWidth="1"/>
  </cols>
  <sheetData>
    <row r="1" spans="3:103" x14ac:dyDescent="0.25">
      <c r="C1" s="159" t="s">
        <v>0</v>
      </c>
      <c r="D1" s="160"/>
      <c r="E1" s="160"/>
      <c r="F1" s="160"/>
      <c r="G1" s="160"/>
      <c r="H1" s="160"/>
      <c r="I1" s="160"/>
      <c r="J1" s="161"/>
      <c r="K1" s="138" t="s">
        <v>1</v>
      </c>
      <c r="L1" s="139"/>
      <c r="M1" s="139"/>
      <c r="N1" s="139"/>
      <c r="O1" s="139"/>
      <c r="P1" s="139"/>
      <c r="Q1" s="139"/>
      <c r="R1" s="139"/>
      <c r="S1" s="139"/>
      <c r="T1" s="139"/>
      <c r="U1" s="139"/>
      <c r="V1" s="139"/>
      <c r="W1" s="139"/>
      <c r="X1" s="139"/>
      <c r="Y1" s="139"/>
      <c r="Z1" s="139"/>
      <c r="AA1" s="139"/>
      <c r="AB1" s="139"/>
      <c r="AC1" s="139"/>
      <c r="AD1" s="139"/>
      <c r="AE1" s="139"/>
      <c r="AF1" s="139"/>
      <c r="AG1" s="139"/>
      <c r="AH1" s="139"/>
      <c r="AI1" s="140"/>
      <c r="AK1" s="159" t="s">
        <v>0</v>
      </c>
      <c r="AL1" s="160"/>
      <c r="AM1" s="160"/>
      <c r="AN1" s="160"/>
      <c r="AO1" s="160"/>
      <c r="AP1" s="160"/>
      <c r="AQ1" s="160"/>
      <c r="AR1" s="161"/>
      <c r="AS1" s="138" t="s">
        <v>1</v>
      </c>
      <c r="AT1" s="139"/>
      <c r="AU1" s="139"/>
      <c r="AV1" s="139"/>
      <c r="AW1" s="139"/>
      <c r="AX1" s="139"/>
      <c r="AY1" s="139"/>
      <c r="AZ1" s="139"/>
      <c r="BA1" s="139"/>
      <c r="BB1" s="139"/>
      <c r="BC1" s="139"/>
      <c r="BD1" s="139"/>
      <c r="BE1" s="139"/>
      <c r="BF1" s="139"/>
      <c r="BG1" s="139"/>
      <c r="BH1" s="139"/>
      <c r="BI1" s="139"/>
      <c r="BJ1" s="139"/>
      <c r="BK1" s="139"/>
      <c r="BL1" s="139"/>
      <c r="BM1" s="139"/>
      <c r="BN1" s="139"/>
      <c r="BO1" s="139"/>
      <c r="BP1" s="139"/>
      <c r="BQ1" s="140"/>
      <c r="BR1" s="1"/>
      <c r="BS1" s="159" t="s">
        <v>0</v>
      </c>
      <c r="BT1" s="160"/>
      <c r="BU1" s="160"/>
      <c r="BV1" s="160"/>
      <c r="BW1" s="160"/>
      <c r="BX1" s="160"/>
      <c r="BY1" s="160"/>
      <c r="BZ1" s="161"/>
      <c r="CA1" s="138" t="s">
        <v>1</v>
      </c>
      <c r="CB1" s="139"/>
      <c r="CC1" s="139"/>
      <c r="CD1" s="139"/>
      <c r="CE1" s="139"/>
      <c r="CF1" s="139"/>
      <c r="CG1" s="139"/>
      <c r="CH1" s="139"/>
      <c r="CI1" s="139"/>
      <c r="CJ1" s="139"/>
      <c r="CK1" s="139"/>
      <c r="CL1" s="139"/>
      <c r="CM1" s="139"/>
      <c r="CN1" s="139"/>
      <c r="CO1" s="139"/>
      <c r="CP1" s="139"/>
      <c r="CQ1" s="139"/>
      <c r="CR1" s="139"/>
      <c r="CS1" s="139"/>
      <c r="CT1" s="139"/>
      <c r="CU1" s="139"/>
      <c r="CV1" s="139"/>
      <c r="CW1" s="139"/>
      <c r="CX1" s="139"/>
      <c r="CY1" s="140"/>
    </row>
    <row r="2" spans="3:103" x14ac:dyDescent="0.25">
      <c r="C2" s="141" t="s">
        <v>2</v>
      </c>
      <c r="D2" s="142"/>
      <c r="E2" s="142"/>
      <c r="F2" s="142"/>
      <c r="G2" s="143"/>
      <c r="H2" s="150"/>
      <c r="I2" s="151"/>
      <c r="J2" s="152"/>
      <c r="AK2" s="141" t="s">
        <v>2</v>
      </c>
      <c r="AL2" s="142"/>
      <c r="AM2" s="142"/>
      <c r="AN2" s="142"/>
      <c r="AO2" s="143"/>
      <c r="AP2" s="150"/>
      <c r="AQ2" s="151"/>
      <c r="AR2" s="152"/>
      <c r="BN2" s="1"/>
      <c r="BO2" s="1"/>
      <c r="BP2" s="1"/>
      <c r="BQ2" s="1"/>
      <c r="BR2" s="1"/>
      <c r="BS2" s="141" t="s">
        <v>2</v>
      </c>
      <c r="BT2" s="142"/>
      <c r="BU2" s="142"/>
      <c r="BV2" s="142"/>
      <c r="BW2" s="143"/>
      <c r="BX2" s="150"/>
      <c r="BY2" s="151"/>
      <c r="BZ2" s="152"/>
    </row>
    <row r="3" spans="3:103" x14ac:dyDescent="0.25">
      <c r="C3" s="144"/>
      <c r="D3" s="145"/>
      <c r="E3" s="145"/>
      <c r="F3" s="145"/>
      <c r="G3" s="146"/>
      <c r="H3" s="153"/>
      <c r="I3" s="154"/>
      <c r="J3" s="155"/>
      <c r="AK3" s="144"/>
      <c r="AL3" s="145"/>
      <c r="AM3" s="145"/>
      <c r="AN3" s="145"/>
      <c r="AO3" s="146"/>
      <c r="AP3" s="153"/>
      <c r="AQ3" s="154"/>
      <c r="AR3" s="155"/>
      <c r="BN3" s="1"/>
      <c r="BO3" s="1"/>
      <c r="BP3" s="1"/>
      <c r="BQ3" s="1"/>
      <c r="BR3" s="1"/>
      <c r="BS3" s="144"/>
      <c r="BT3" s="145"/>
      <c r="BU3" s="145"/>
      <c r="BV3" s="145"/>
      <c r="BW3" s="146"/>
      <c r="BX3" s="153"/>
      <c r="BY3" s="154"/>
      <c r="BZ3" s="155"/>
    </row>
    <row r="4" spans="3:103" x14ac:dyDescent="0.25">
      <c r="C4" s="144"/>
      <c r="D4" s="145"/>
      <c r="E4" s="145"/>
      <c r="F4" s="145"/>
      <c r="G4" s="146"/>
      <c r="H4" s="153"/>
      <c r="I4" s="154"/>
      <c r="J4" s="155"/>
      <c r="AK4" s="144"/>
      <c r="AL4" s="145"/>
      <c r="AM4" s="145"/>
      <c r="AN4" s="145"/>
      <c r="AO4" s="146"/>
      <c r="AP4" s="153"/>
      <c r="AQ4" s="154"/>
      <c r="AR4" s="155"/>
      <c r="BN4" s="1"/>
      <c r="BO4" s="1"/>
      <c r="BP4" s="1"/>
      <c r="BQ4" s="1"/>
      <c r="BR4" s="1"/>
      <c r="BS4" s="144"/>
      <c r="BT4" s="145"/>
      <c r="BU4" s="145"/>
      <c r="BV4" s="145"/>
      <c r="BW4" s="146"/>
      <c r="BX4" s="153"/>
      <c r="BY4" s="154"/>
      <c r="BZ4" s="155"/>
    </row>
    <row r="5" spans="3:103" x14ac:dyDescent="0.25">
      <c r="C5" s="144"/>
      <c r="D5" s="145"/>
      <c r="E5" s="145"/>
      <c r="F5" s="145"/>
      <c r="G5" s="146"/>
      <c r="H5" s="153"/>
      <c r="I5" s="154"/>
      <c r="J5" s="155"/>
      <c r="AK5" s="144"/>
      <c r="AL5" s="145"/>
      <c r="AM5" s="145"/>
      <c r="AN5" s="145"/>
      <c r="AO5" s="146"/>
      <c r="AP5" s="153"/>
      <c r="AQ5" s="154"/>
      <c r="AR5" s="155"/>
      <c r="BN5" s="1"/>
      <c r="BO5" s="1"/>
      <c r="BP5" s="1"/>
      <c r="BQ5" s="1"/>
      <c r="BR5" s="1"/>
      <c r="BS5" s="144"/>
      <c r="BT5" s="145"/>
      <c r="BU5" s="145"/>
      <c r="BV5" s="145"/>
      <c r="BW5" s="146"/>
      <c r="BX5" s="153"/>
      <c r="BY5" s="154"/>
      <c r="BZ5" s="155"/>
    </row>
    <row r="6" spans="3:103" x14ac:dyDescent="0.25">
      <c r="C6" s="147"/>
      <c r="D6" s="148"/>
      <c r="E6" s="148"/>
      <c r="F6" s="148"/>
      <c r="G6" s="149"/>
      <c r="H6" s="156"/>
      <c r="I6" s="157"/>
      <c r="J6" s="158"/>
      <c r="AK6" s="147"/>
      <c r="AL6" s="148"/>
      <c r="AM6" s="148"/>
      <c r="AN6" s="148"/>
      <c r="AO6" s="149"/>
      <c r="AP6" s="156"/>
      <c r="AQ6" s="157"/>
      <c r="AR6" s="158"/>
      <c r="BN6" s="1"/>
      <c r="BO6" s="1"/>
      <c r="BP6" s="1"/>
      <c r="BQ6" s="1"/>
      <c r="BR6" s="1"/>
      <c r="BS6" s="147"/>
      <c r="BT6" s="148"/>
      <c r="BU6" s="148"/>
      <c r="BV6" s="148"/>
      <c r="BW6" s="149"/>
      <c r="BX6" s="156"/>
      <c r="BY6" s="157"/>
      <c r="BZ6" s="158"/>
    </row>
    <row r="7" spans="3:103" x14ac:dyDescent="0.25">
      <c r="C7" s="141" t="s">
        <v>3</v>
      </c>
      <c r="D7" s="142"/>
      <c r="E7" s="142"/>
      <c r="F7" s="142"/>
      <c r="G7" s="143"/>
      <c r="H7" s="150"/>
      <c r="I7" s="151"/>
      <c r="J7" s="152"/>
      <c r="AK7" s="141" t="s">
        <v>3</v>
      </c>
      <c r="AL7" s="142"/>
      <c r="AM7" s="142"/>
      <c r="AN7" s="142"/>
      <c r="AO7" s="143"/>
      <c r="AP7" s="150"/>
      <c r="AQ7" s="151"/>
      <c r="AR7" s="152"/>
      <c r="BN7" s="1"/>
      <c r="BO7" s="1"/>
      <c r="BP7" s="1"/>
      <c r="BQ7" s="1"/>
      <c r="BR7" s="1"/>
      <c r="BS7" s="141" t="s">
        <v>3</v>
      </c>
      <c r="BT7" s="142"/>
      <c r="BU7" s="142"/>
      <c r="BV7" s="142"/>
      <c r="BW7" s="143"/>
      <c r="BX7" s="150"/>
      <c r="BY7" s="151"/>
      <c r="BZ7" s="152"/>
    </row>
    <row r="8" spans="3:103" x14ac:dyDescent="0.25">
      <c r="C8" s="144"/>
      <c r="D8" s="145"/>
      <c r="E8" s="145"/>
      <c r="F8" s="145"/>
      <c r="G8" s="146"/>
      <c r="H8" s="153"/>
      <c r="I8" s="154"/>
      <c r="J8" s="155"/>
      <c r="AK8" s="144"/>
      <c r="AL8" s="145"/>
      <c r="AM8" s="145"/>
      <c r="AN8" s="145"/>
      <c r="AO8" s="146"/>
      <c r="AP8" s="153"/>
      <c r="AQ8" s="154"/>
      <c r="AR8" s="155"/>
      <c r="BN8" s="1"/>
      <c r="BO8" s="1"/>
      <c r="BP8" s="1"/>
      <c r="BQ8" s="1"/>
      <c r="BR8" s="1"/>
      <c r="BS8" s="144"/>
      <c r="BT8" s="145"/>
      <c r="BU8" s="145"/>
      <c r="BV8" s="145"/>
      <c r="BW8" s="146"/>
      <c r="BX8" s="153"/>
      <c r="BY8" s="154"/>
      <c r="BZ8" s="155"/>
    </row>
    <row r="9" spans="3:103" x14ac:dyDescent="0.25">
      <c r="C9" s="144"/>
      <c r="D9" s="145"/>
      <c r="E9" s="145"/>
      <c r="F9" s="145"/>
      <c r="G9" s="146"/>
      <c r="H9" s="153"/>
      <c r="I9" s="154"/>
      <c r="J9" s="155"/>
      <c r="AK9" s="144"/>
      <c r="AL9" s="145"/>
      <c r="AM9" s="145"/>
      <c r="AN9" s="145"/>
      <c r="AO9" s="146"/>
      <c r="AP9" s="153"/>
      <c r="AQ9" s="154"/>
      <c r="AR9" s="155"/>
      <c r="BN9" s="1"/>
      <c r="BO9" s="1"/>
      <c r="BP9" s="1"/>
      <c r="BQ9" s="1"/>
      <c r="BR9" s="1"/>
      <c r="BS9" s="144"/>
      <c r="BT9" s="145"/>
      <c r="BU9" s="145"/>
      <c r="BV9" s="145"/>
      <c r="BW9" s="146"/>
      <c r="BX9" s="153"/>
      <c r="BY9" s="154"/>
      <c r="BZ9" s="155"/>
    </row>
    <row r="10" spans="3:103" x14ac:dyDescent="0.25">
      <c r="C10" s="144"/>
      <c r="D10" s="145"/>
      <c r="E10" s="145"/>
      <c r="F10" s="145"/>
      <c r="G10" s="146"/>
      <c r="H10" s="153"/>
      <c r="I10" s="154"/>
      <c r="J10" s="155"/>
      <c r="AK10" s="144"/>
      <c r="AL10" s="145"/>
      <c r="AM10" s="145"/>
      <c r="AN10" s="145"/>
      <c r="AO10" s="146"/>
      <c r="AP10" s="153"/>
      <c r="AQ10" s="154"/>
      <c r="AR10" s="155"/>
      <c r="BN10" s="1"/>
      <c r="BO10" s="1"/>
      <c r="BP10" s="1"/>
      <c r="BQ10" s="1"/>
      <c r="BR10" s="1"/>
      <c r="BS10" s="144"/>
      <c r="BT10" s="145"/>
      <c r="BU10" s="145"/>
      <c r="BV10" s="145"/>
      <c r="BW10" s="146"/>
      <c r="BX10" s="153"/>
      <c r="BY10" s="154"/>
      <c r="BZ10" s="155"/>
    </row>
    <row r="11" spans="3:103" x14ac:dyDescent="0.25">
      <c r="C11" s="147"/>
      <c r="D11" s="148"/>
      <c r="E11" s="148"/>
      <c r="F11" s="148"/>
      <c r="G11" s="149"/>
      <c r="H11" s="156"/>
      <c r="I11" s="157"/>
      <c r="J11" s="158"/>
      <c r="AK11" s="147"/>
      <c r="AL11" s="148"/>
      <c r="AM11" s="148"/>
      <c r="AN11" s="148"/>
      <c r="AO11" s="149"/>
      <c r="AP11" s="156"/>
      <c r="AQ11" s="157"/>
      <c r="AR11" s="158"/>
      <c r="BN11" s="1"/>
      <c r="BO11" s="1"/>
      <c r="BP11" s="1"/>
      <c r="BQ11" s="1"/>
      <c r="BR11" s="1"/>
      <c r="BS11" s="147"/>
      <c r="BT11" s="148"/>
      <c r="BU11" s="148"/>
      <c r="BV11" s="148"/>
      <c r="BW11" s="149"/>
      <c r="BX11" s="156"/>
      <c r="BY11" s="157"/>
      <c r="BZ11" s="158"/>
    </row>
    <row r="12" spans="3:103" x14ac:dyDescent="0.25">
      <c r="C12" s="141" t="s">
        <v>4</v>
      </c>
      <c r="D12" s="142"/>
      <c r="E12" s="142"/>
      <c r="F12" s="142"/>
      <c r="G12" s="143"/>
      <c r="H12" s="150"/>
      <c r="I12" s="151"/>
      <c r="J12" s="152"/>
      <c r="AK12" s="141" t="s">
        <v>4</v>
      </c>
      <c r="AL12" s="142"/>
      <c r="AM12" s="142"/>
      <c r="AN12" s="142"/>
      <c r="AO12" s="143"/>
      <c r="AP12" s="150"/>
      <c r="AQ12" s="151"/>
      <c r="AR12" s="152"/>
      <c r="BN12" s="1"/>
      <c r="BO12" s="1"/>
      <c r="BP12" s="1"/>
      <c r="BQ12" s="1"/>
      <c r="BR12" s="1"/>
      <c r="BS12" s="141" t="s">
        <v>4</v>
      </c>
      <c r="BT12" s="142"/>
      <c r="BU12" s="142"/>
      <c r="BV12" s="142"/>
      <c r="BW12" s="143"/>
      <c r="BX12" s="150"/>
      <c r="BY12" s="151"/>
      <c r="BZ12" s="152"/>
    </row>
    <row r="13" spans="3:103" x14ac:dyDescent="0.25">
      <c r="C13" s="144"/>
      <c r="D13" s="145"/>
      <c r="E13" s="145"/>
      <c r="F13" s="145"/>
      <c r="G13" s="146"/>
      <c r="H13" s="153"/>
      <c r="I13" s="154"/>
      <c r="J13" s="155"/>
      <c r="AK13" s="144"/>
      <c r="AL13" s="145"/>
      <c r="AM13" s="145"/>
      <c r="AN13" s="145"/>
      <c r="AO13" s="146"/>
      <c r="AP13" s="153"/>
      <c r="AQ13" s="154"/>
      <c r="AR13" s="155"/>
      <c r="BN13" s="1"/>
      <c r="BO13" s="1"/>
      <c r="BP13" s="1"/>
      <c r="BQ13" s="1"/>
      <c r="BR13" s="1"/>
      <c r="BS13" s="144"/>
      <c r="BT13" s="145"/>
      <c r="BU13" s="145"/>
      <c r="BV13" s="145"/>
      <c r="BW13" s="146"/>
      <c r="BX13" s="153"/>
      <c r="BY13" s="154"/>
      <c r="BZ13" s="155"/>
    </row>
    <row r="14" spans="3:103" x14ac:dyDescent="0.25">
      <c r="C14" s="144"/>
      <c r="D14" s="145"/>
      <c r="E14" s="145"/>
      <c r="F14" s="145"/>
      <c r="G14" s="146"/>
      <c r="H14" s="153"/>
      <c r="I14" s="154"/>
      <c r="J14" s="155"/>
      <c r="AK14" s="144"/>
      <c r="AL14" s="145"/>
      <c r="AM14" s="145"/>
      <c r="AN14" s="145"/>
      <c r="AO14" s="146"/>
      <c r="AP14" s="153"/>
      <c r="AQ14" s="154"/>
      <c r="AR14" s="155"/>
      <c r="BN14" s="1"/>
      <c r="BO14" s="1"/>
      <c r="BP14" s="1"/>
      <c r="BQ14" s="1"/>
      <c r="BR14" s="1"/>
      <c r="BS14" s="144"/>
      <c r="BT14" s="145"/>
      <c r="BU14" s="145"/>
      <c r="BV14" s="145"/>
      <c r="BW14" s="146"/>
      <c r="BX14" s="153"/>
      <c r="BY14" s="154"/>
      <c r="BZ14" s="155"/>
    </row>
    <row r="15" spans="3:103" x14ac:dyDescent="0.25">
      <c r="C15" s="144"/>
      <c r="D15" s="145"/>
      <c r="E15" s="145"/>
      <c r="F15" s="145"/>
      <c r="G15" s="146"/>
      <c r="H15" s="153"/>
      <c r="I15" s="154"/>
      <c r="J15" s="155"/>
      <c r="AK15" s="144"/>
      <c r="AL15" s="145"/>
      <c r="AM15" s="145"/>
      <c r="AN15" s="145"/>
      <c r="AO15" s="146"/>
      <c r="AP15" s="153"/>
      <c r="AQ15" s="154"/>
      <c r="AR15" s="155"/>
      <c r="BN15" s="1"/>
      <c r="BO15" s="1"/>
      <c r="BP15" s="1"/>
      <c r="BQ15" s="1"/>
      <c r="BR15" s="1"/>
      <c r="BS15" s="144"/>
      <c r="BT15" s="145"/>
      <c r="BU15" s="145"/>
      <c r="BV15" s="145"/>
      <c r="BW15" s="146"/>
      <c r="BX15" s="153"/>
      <c r="BY15" s="154"/>
      <c r="BZ15" s="155"/>
    </row>
    <row r="16" spans="3:103" x14ac:dyDescent="0.25">
      <c r="C16" s="147"/>
      <c r="D16" s="148"/>
      <c r="E16" s="148"/>
      <c r="F16" s="148"/>
      <c r="G16" s="149"/>
      <c r="H16" s="156"/>
      <c r="I16" s="157"/>
      <c r="J16" s="158"/>
      <c r="AK16" s="147"/>
      <c r="AL16" s="148"/>
      <c r="AM16" s="148"/>
      <c r="AN16" s="148"/>
      <c r="AO16" s="149"/>
      <c r="AP16" s="156"/>
      <c r="AQ16" s="157"/>
      <c r="AR16" s="158"/>
      <c r="BN16" s="1"/>
      <c r="BO16" s="1"/>
      <c r="BP16" s="1"/>
      <c r="BQ16" s="1"/>
      <c r="BR16" s="1"/>
      <c r="BS16" s="147"/>
      <c r="BT16" s="148"/>
      <c r="BU16" s="148"/>
      <c r="BV16" s="148"/>
      <c r="BW16" s="149"/>
      <c r="BX16" s="156"/>
      <c r="BY16" s="157"/>
      <c r="BZ16" s="158"/>
    </row>
    <row r="17" spans="2:103" x14ac:dyDescent="0.25">
      <c r="C17" s="141"/>
      <c r="D17" s="142"/>
      <c r="E17" s="142"/>
      <c r="F17" s="142"/>
      <c r="G17" s="143"/>
      <c r="H17" s="150"/>
      <c r="I17" s="151"/>
      <c r="J17" s="152"/>
      <c r="AK17" s="141"/>
      <c r="AL17" s="142"/>
      <c r="AM17" s="142"/>
      <c r="AN17" s="142"/>
      <c r="AO17" s="143"/>
      <c r="AP17" s="150"/>
      <c r="AQ17" s="151"/>
      <c r="AR17" s="152"/>
      <c r="BN17" s="1"/>
      <c r="BO17" s="1"/>
      <c r="BP17" s="1"/>
      <c r="BQ17" s="1"/>
      <c r="BR17" s="1"/>
      <c r="BS17" s="141"/>
      <c r="BT17" s="142"/>
      <c r="BU17" s="142"/>
      <c r="BV17" s="142"/>
      <c r="BW17" s="143"/>
      <c r="BX17" s="150"/>
      <c r="BY17" s="151"/>
      <c r="BZ17" s="152"/>
    </row>
    <row r="18" spans="2:103" x14ac:dyDescent="0.25">
      <c r="C18" s="144"/>
      <c r="D18" s="145"/>
      <c r="E18" s="145"/>
      <c r="F18" s="145"/>
      <c r="G18" s="146"/>
      <c r="H18" s="153"/>
      <c r="I18" s="154"/>
      <c r="J18" s="155"/>
      <c r="AK18" s="144"/>
      <c r="AL18" s="145"/>
      <c r="AM18" s="145"/>
      <c r="AN18" s="145"/>
      <c r="AO18" s="146"/>
      <c r="AP18" s="153"/>
      <c r="AQ18" s="154"/>
      <c r="AR18" s="155"/>
      <c r="BN18" s="1"/>
      <c r="BO18" s="1"/>
      <c r="BP18" s="1"/>
      <c r="BQ18" s="1"/>
      <c r="BR18" s="1"/>
      <c r="BS18" s="144"/>
      <c r="BT18" s="145"/>
      <c r="BU18" s="145"/>
      <c r="BV18" s="145"/>
      <c r="BW18" s="146"/>
      <c r="BX18" s="153"/>
      <c r="BY18" s="154"/>
      <c r="BZ18" s="155"/>
    </row>
    <row r="19" spans="2:103" x14ac:dyDescent="0.25">
      <c r="C19" s="144"/>
      <c r="D19" s="145"/>
      <c r="E19" s="145"/>
      <c r="F19" s="145"/>
      <c r="G19" s="146"/>
      <c r="H19" s="153"/>
      <c r="I19" s="154"/>
      <c r="J19" s="155"/>
      <c r="AK19" s="144"/>
      <c r="AL19" s="145"/>
      <c r="AM19" s="145"/>
      <c r="AN19" s="145"/>
      <c r="AO19" s="146"/>
      <c r="AP19" s="153"/>
      <c r="AQ19" s="154"/>
      <c r="AR19" s="155"/>
      <c r="BN19" s="1"/>
      <c r="BO19" s="1"/>
      <c r="BP19" s="1"/>
      <c r="BQ19" s="1"/>
      <c r="BR19" s="1"/>
      <c r="BS19" s="144"/>
      <c r="BT19" s="145"/>
      <c r="BU19" s="145"/>
      <c r="BV19" s="145"/>
      <c r="BW19" s="146"/>
      <c r="BX19" s="153"/>
      <c r="BY19" s="154"/>
      <c r="BZ19" s="155"/>
    </row>
    <row r="20" spans="2:103" x14ac:dyDescent="0.25">
      <c r="C20" s="144"/>
      <c r="D20" s="145"/>
      <c r="E20" s="145"/>
      <c r="F20" s="145"/>
      <c r="G20" s="146"/>
      <c r="H20" s="153"/>
      <c r="I20" s="154"/>
      <c r="J20" s="155"/>
      <c r="AK20" s="144"/>
      <c r="AL20" s="145"/>
      <c r="AM20" s="145"/>
      <c r="AN20" s="145"/>
      <c r="AO20" s="146"/>
      <c r="AP20" s="153"/>
      <c r="AQ20" s="154"/>
      <c r="AR20" s="155"/>
      <c r="BN20" s="1"/>
      <c r="BO20" s="1"/>
      <c r="BP20" s="1"/>
      <c r="BQ20" s="1"/>
      <c r="BR20" s="1"/>
      <c r="BS20" s="144"/>
      <c r="BT20" s="145"/>
      <c r="BU20" s="145"/>
      <c r="BV20" s="145"/>
      <c r="BW20" s="146"/>
      <c r="BX20" s="153"/>
      <c r="BY20" s="154"/>
      <c r="BZ20" s="155"/>
    </row>
    <row r="21" spans="2:103" ht="26.25" x14ac:dyDescent="0.25">
      <c r="C21" s="147"/>
      <c r="D21" s="148"/>
      <c r="E21" s="148"/>
      <c r="F21" s="148"/>
      <c r="G21" s="149"/>
      <c r="H21" s="156"/>
      <c r="I21" s="157"/>
      <c r="J21" s="158"/>
      <c r="K21" s="162" t="s">
        <v>99</v>
      </c>
      <c r="L21" s="163"/>
      <c r="M21" s="163"/>
      <c r="N21" s="163"/>
      <c r="O21" s="163"/>
      <c r="P21" s="163"/>
      <c r="Q21" s="163"/>
      <c r="R21" s="163"/>
      <c r="S21" s="163"/>
      <c r="T21" s="163"/>
      <c r="U21" s="163"/>
      <c r="V21" s="163"/>
      <c r="W21" s="163"/>
      <c r="X21" s="163"/>
      <c r="Y21" s="163"/>
      <c r="Z21" s="163"/>
      <c r="AA21" s="163"/>
      <c r="AB21" s="163"/>
      <c r="AC21" s="163"/>
      <c r="AD21" s="163"/>
      <c r="AE21" s="163"/>
      <c r="AF21" s="163"/>
      <c r="AG21" s="163"/>
      <c r="AH21" s="163"/>
      <c r="AI21" s="163"/>
      <c r="AJ21" s="2"/>
      <c r="AK21" s="147"/>
      <c r="AL21" s="148"/>
      <c r="AM21" s="148"/>
      <c r="AN21" s="148"/>
      <c r="AO21" s="149"/>
      <c r="AP21" s="156"/>
      <c r="AQ21" s="157"/>
      <c r="AR21" s="158"/>
      <c r="AS21" s="162" t="s">
        <v>100</v>
      </c>
      <c r="AT21" s="163"/>
      <c r="AU21" s="163"/>
      <c r="AV21" s="163"/>
      <c r="AW21" s="163"/>
      <c r="AX21" s="163"/>
      <c r="AY21" s="163"/>
      <c r="AZ21" s="163"/>
      <c r="BA21" s="163"/>
      <c r="BB21" s="163"/>
      <c r="BC21" s="163"/>
      <c r="BD21" s="163"/>
      <c r="BE21" s="163"/>
      <c r="BF21" s="163"/>
      <c r="BG21" s="163"/>
      <c r="BH21" s="163"/>
      <c r="BI21" s="163"/>
      <c r="BJ21" s="163"/>
      <c r="BK21" s="163"/>
      <c r="BL21" s="163"/>
      <c r="BM21" s="163"/>
      <c r="BN21" s="163"/>
      <c r="BO21" s="163"/>
      <c r="BP21" s="163"/>
      <c r="BQ21" s="163"/>
      <c r="BR21" s="2"/>
      <c r="BS21" s="147"/>
      <c r="BT21" s="148"/>
      <c r="BU21" s="148"/>
      <c r="BV21" s="148"/>
      <c r="BW21" s="149"/>
      <c r="BX21" s="156"/>
      <c r="BY21" s="157"/>
      <c r="BZ21" s="158"/>
      <c r="CA21" s="162" t="s">
        <v>101</v>
      </c>
      <c r="CB21" s="163"/>
      <c r="CC21" s="163"/>
      <c r="CD21" s="163"/>
      <c r="CE21" s="163"/>
      <c r="CF21" s="163"/>
      <c r="CG21" s="163"/>
      <c r="CH21" s="163"/>
      <c r="CI21" s="163"/>
      <c r="CJ21" s="163"/>
      <c r="CK21" s="163"/>
      <c r="CL21" s="163"/>
      <c r="CM21" s="163"/>
      <c r="CN21" s="163"/>
      <c r="CO21" s="163"/>
      <c r="CP21" s="163"/>
      <c r="CQ21" s="163"/>
      <c r="CR21" s="163"/>
      <c r="CS21" s="163"/>
      <c r="CT21" s="163"/>
      <c r="CU21" s="163"/>
      <c r="CV21" s="163"/>
      <c r="CW21" s="163"/>
      <c r="CX21" s="163"/>
      <c r="CY21" s="163"/>
    </row>
    <row r="22" spans="2:103" ht="23.25" customHeight="1" x14ac:dyDescent="0.25">
      <c r="B22" s="164" t="s">
        <v>5</v>
      </c>
      <c r="C22" s="166" t="s">
        <v>6</v>
      </c>
      <c r="D22" s="166"/>
      <c r="E22" s="166"/>
      <c r="F22" s="166"/>
      <c r="G22" s="166"/>
      <c r="H22" s="166"/>
      <c r="I22" s="166"/>
      <c r="J22" s="166"/>
      <c r="K22" s="166"/>
      <c r="L22" s="166"/>
      <c r="M22" s="167"/>
      <c r="N22" s="168" t="s">
        <v>7</v>
      </c>
      <c r="O22" s="169"/>
      <c r="P22" s="170"/>
      <c r="Q22" s="3" t="s">
        <v>8</v>
      </c>
      <c r="R22" s="171" t="s">
        <v>9</v>
      </c>
      <c r="S22" s="172"/>
      <c r="T22" s="172"/>
      <c r="U22" s="172"/>
      <c r="V22" s="172"/>
      <c r="W22" s="172"/>
      <c r="X22" s="172"/>
      <c r="Y22" s="172"/>
      <c r="Z22" s="173"/>
      <c r="AA22" s="174" t="s">
        <v>8</v>
      </c>
      <c r="AB22" s="176" t="s">
        <v>10</v>
      </c>
      <c r="AC22" s="176"/>
      <c r="AD22" s="177" t="s">
        <v>11</v>
      </c>
      <c r="AE22" s="177"/>
      <c r="AF22" s="178" t="s">
        <v>12</v>
      </c>
      <c r="AG22" s="179"/>
      <c r="AH22" s="179"/>
      <c r="AI22" s="180"/>
      <c r="AJ22" s="4"/>
      <c r="AK22" s="166" t="s">
        <v>6</v>
      </c>
      <c r="AL22" s="166"/>
      <c r="AM22" s="166"/>
      <c r="AN22" s="166"/>
      <c r="AO22" s="166"/>
      <c r="AP22" s="166"/>
      <c r="AQ22" s="166"/>
      <c r="AR22" s="166"/>
      <c r="AS22" s="166"/>
      <c r="AT22" s="166"/>
      <c r="AU22" s="167"/>
      <c r="AV22" s="168" t="s">
        <v>7</v>
      </c>
      <c r="AW22" s="169"/>
      <c r="AX22" s="170"/>
      <c r="AY22" s="3" t="s">
        <v>8</v>
      </c>
      <c r="AZ22" s="171" t="s">
        <v>9</v>
      </c>
      <c r="BA22" s="172"/>
      <c r="BB22" s="172"/>
      <c r="BC22" s="172"/>
      <c r="BD22" s="172"/>
      <c r="BE22" s="172"/>
      <c r="BF22" s="172"/>
      <c r="BG22" s="172"/>
      <c r="BH22" s="173"/>
      <c r="BI22" s="174" t="s">
        <v>8</v>
      </c>
      <c r="BJ22" s="176" t="s">
        <v>10</v>
      </c>
      <c r="BK22" s="176"/>
      <c r="BL22" s="201" t="s">
        <v>11</v>
      </c>
      <c r="BM22" s="202"/>
      <c r="BN22" s="177" t="s">
        <v>12</v>
      </c>
      <c r="BO22" s="177"/>
      <c r="BP22" s="177"/>
      <c r="BQ22" s="177"/>
      <c r="BR22" s="4"/>
      <c r="BS22" s="166" t="s">
        <v>6</v>
      </c>
      <c r="BT22" s="166"/>
      <c r="BU22" s="166"/>
      <c r="BV22" s="166"/>
      <c r="BW22" s="166"/>
      <c r="BX22" s="166"/>
      <c r="BY22" s="166"/>
      <c r="BZ22" s="166"/>
      <c r="CA22" s="166"/>
      <c r="CB22" s="166"/>
      <c r="CC22" s="167"/>
      <c r="CD22" s="168" t="s">
        <v>7</v>
      </c>
      <c r="CE22" s="169"/>
      <c r="CF22" s="170"/>
      <c r="CG22" s="3" t="s">
        <v>8</v>
      </c>
      <c r="CH22" s="171" t="s">
        <v>9</v>
      </c>
      <c r="CI22" s="172"/>
      <c r="CJ22" s="172"/>
      <c r="CK22" s="172"/>
      <c r="CL22" s="172"/>
      <c r="CM22" s="172"/>
      <c r="CN22" s="172"/>
      <c r="CO22" s="172"/>
      <c r="CP22" s="173"/>
      <c r="CQ22" s="174" t="s">
        <v>8</v>
      </c>
      <c r="CR22" s="176" t="s">
        <v>10</v>
      </c>
      <c r="CS22" s="176"/>
      <c r="CT22" s="176" t="s">
        <v>11</v>
      </c>
      <c r="CU22" s="176"/>
      <c r="CV22" s="176" t="s">
        <v>12</v>
      </c>
      <c r="CW22" s="176"/>
      <c r="CX22" s="176"/>
      <c r="CY22" s="176"/>
    </row>
    <row r="23" spans="2:103" ht="40.5" customHeight="1" x14ac:dyDescent="0.25">
      <c r="B23" s="165"/>
      <c r="C23" s="5" t="s">
        <v>74</v>
      </c>
      <c r="D23" s="5" t="s">
        <v>75</v>
      </c>
      <c r="E23" s="5" t="s">
        <v>75</v>
      </c>
      <c r="F23" s="5" t="s">
        <v>13</v>
      </c>
      <c r="G23" s="5" t="s">
        <v>14</v>
      </c>
      <c r="H23" s="5" t="s">
        <v>15</v>
      </c>
      <c r="I23" s="5" t="s">
        <v>16</v>
      </c>
      <c r="J23" s="5" t="s">
        <v>17</v>
      </c>
      <c r="K23" s="5" t="s">
        <v>18</v>
      </c>
      <c r="L23" s="5" t="s">
        <v>19</v>
      </c>
      <c r="M23" s="5" t="s">
        <v>20</v>
      </c>
      <c r="N23" s="6" t="s">
        <v>21</v>
      </c>
      <c r="O23" s="6" t="s">
        <v>22</v>
      </c>
      <c r="P23" s="6" t="s">
        <v>20</v>
      </c>
      <c r="Q23" s="7" t="s">
        <v>23</v>
      </c>
      <c r="R23" s="132" t="s">
        <v>2</v>
      </c>
      <c r="S23" s="132" t="s">
        <v>3</v>
      </c>
      <c r="T23" s="132" t="s">
        <v>14</v>
      </c>
      <c r="U23" s="132" t="s">
        <v>15</v>
      </c>
      <c r="V23" s="132" t="s">
        <v>24</v>
      </c>
      <c r="W23" s="132" t="s">
        <v>17</v>
      </c>
      <c r="X23" s="132" t="s">
        <v>18</v>
      </c>
      <c r="Y23" s="132" t="s">
        <v>19</v>
      </c>
      <c r="Z23" s="132" t="s">
        <v>20</v>
      </c>
      <c r="AA23" s="175"/>
      <c r="AB23" s="176"/>
      <c r="AC23" s="176"/>
      <c r="AD23" s="177"/>
      <c r="AE23" s="177"/>
      <c r="AF23" s="181"/>
      <c r="AG23" s="182"/>
      <c r="AH23" s="182"/>
      <c r="AI23" s="183"/>
      <c r="AJ23" s="4"/>
      <c r="AK23" s="5" t="s">
        <v>74</v>
      </c>
      <c r="AL23" s="5" t="s">
        <v>74</v>
      </c>
      <c r="AM23" s="5" t="s">
        <v>75</v>
      </c>
      <c r="AN23" s="5" t="s">
        <v>13</v>
      </c>
      <c r="AO23" s="5" t="s">
        <v>14</v>
      </c>
      <c r="AP23" s="5" t="s">
        <v>15</v>
      </c>
      <c r="AQ23" s="5" t="s">
        <v>16</v>
      </c>
      <c r="AR23" s="5" t="s">
        <v>17</v>
      </c>
      <c r="AS23" s="5" t="s">
        <v>18</v>
      </c>
      <c r="AT23" s="5" t="s">
        <v>19</v>
      </c>
      <c r="AU23" s="5" t="s">
        <v>20</v>
      </c>
      <c r="AV23" s="6" t="s">
        <v>21</v>
      </c>
      <c r="AW23" s="6" t="s">
        <v>22</v>
      </c>
      <c r="AX23" s="6" t="s">
        <v>20</v>
      </c>
      <c r="AY23" s="7" t="s">
        <v>23</v>
      </c>
      <c r="AZ23" s="132" t="s">
        <v>2</v>
      </c>
      <c r="BA23" s="132" t="s">
        <v>3</v>
      </c>
      <c r="BB23" s="132" t="s">
        <v>14</v>
      </c>
      <c r="BC23" s="132" t="s">
        <v>15</v>
      </c>
      <c r="BD23" s="132" t="s">
        <v>24</v>
      </c>
      <c r="BE23" s="132" t="s">
        <v>17</v>
      </c>
      <c r="BF23" s="132" t="s">
        <v>18</v>
      </c>
      <c r="BG23" s="132" t="s">
        <v>19</v>
      </c>
      <c r="BH23" s="132" t="s">
        <v>20</v>
      </c>
      <c r="BI23" s="175"/>
      <c r="BJ23" s="176"/>
      <c r="BK23" s="176"/>
      <c r="BL23" s="203"/>
      <c r="BM23" s="204"/>
      <c r="BN23" s="177"/>
      <c r="BO23" s="177"/>
      <c r="BP23" s="177"/>
      <c r="BQ23" s="177"/>
      <c r="BR23" s="4"/>
      <c r="BS23" s="5" t="s">
        <v>74</v>
      </c>
      <c r="BT23" s="5" t="s">
        <v>74</v>
      </c>
      <c r="BU23" s="5" t="s">
        <v>75</v>
      </c>
      <c r="BV23" s="5" t="s">
        <v>13</v>
      </c>
      <c r="BW23" s="5" t="s">
        <v>14</v>
      </c>
      <c r="BX23" s="5" t="s">
        <v>15</v>
      </c>
      <c r="BY23" s="5" t="s">
        <v>16</v>
      </c>
      <c r="BZ23" s="5" t="s">
        <v>17</v>
      </c>
      <c r="CA23" s="5" t="s">
        <v>18</v>
      </c>
      <c r="CB23" s="5" t="s">
        <v>19</v>
      </c>
      <c r="CC23" s="5" t="s">
        <v>20</v>
      </c>
      <c r="CD23" s="6" t="s">
        <v>21</v>
      </c>
      <c r="CE23" s="6" t="s">
        <v>22</v>
      </c>
      <c r="CF23" s="6" t="s">
        <v>20</v>
      </c>
      <c r="CG23" s="7" t="s">
        <v>23</v>
      </c>
      <c r="CH23" s="132" t="s">
        <v>2</v>
      </c>
      <c r="CI23" s="132" t="s">
        <v>3</v>
      </c>
      <c r="CJ23" s="132" t="s">
        <v>14</v>
      </c>
      <c r="CK23" s="132" t="s">
        <v>15</v>
      </c>
      <c r="CL23" s="132" t="s">
        <v>24</v>
      </c>
      <c r="CM23" s="132" t="s">
        <v>17</v>
      </c>
      <c r="CN23" s="132" t="s">
        <v>18</v>
      </c>
      <c r="CO23" s="132" t="s">
        <v>19</v>
      </c>
      <c r="CP23" s="132" t="s">
        <v>20</v>
      </c>
      <c r="CQ23" s="175"/>
      <c r="CR23" s="176"/>
      <c r="CS23" s="176"/>
      <c r="CT23" s="176"/>
      <c r="CU23" s="176"/>
      <c r="CV23" s="176"/>
      <c r="CW23" s="176"/>
      <c r="CX23" s="176"/>
      <c r="CY23" s="176"/>
    </row>
    <row r="24" spans="2:103" s="13" customFormat="1" ht="33.75" customHeight="1" x14ac:dyDescent="0.25">
      <c r="B24" s="8" t="s">
        <v>25</v>
      </c>
      <c r="C24" s="15">
        <v>14</v>
      </c>
      <c r="D24" s="15">
        <v>12</v>
      </c>
      <c r="E24" s="15"/>
      <c r="F24" s="9"/>
      <c r="G24" s="116">
        <v>2</v>
      </c>
      <c r="H24" s="85">
        <v>1</v>
      </c>
      <c r="I24" s="85">
        <v>2</v>
      </c>
      <c r="J24" s="9"/>
      <c r="K24" s="15"/>
      <c r="L24" s="85">
        <v>29</v>
      </c>
      <c r="M24" s="5">
        <f t="shared" ref="M24:M36" si="0">SUM(C24:L24)</f>
        <v>60</v>
      </c>
      <c r="N24" s="9">
        <v>2</v>
      </c>
      <c r="O24" s="9">
        <v>75</v>
      </c>
      <c r="P24" s="6">
        <f>SUM(N24+O24)</f>
        <v>77</v>
      </c>
      <c r="Q24" s="7">
        <f>P24-M24</f>
        <v>17</v>
      </c>
      <c r="R24" s="10">
        <f t="shared" ref="R24:R36" si="1">SUM(C24:E24)</f>
        <v>26</v>
      </c>
      <c r="S24" s="10">
        <f t="shared" ref="S24:S36" si="2">+F24</f>
        <v>0</v>
      </c>
      <c r="T24" s="10">
        <f t="shared" ref="T24:Y36" si="3">G24</f>
        <v>2</v>
      </c>
      <c r="U24" s="10">
        <f t="shared" si="3"/>
        <v>1</v>
      </c>
      <c r="V24" s="10">
        <f t="shared" si="3"/>
        <v>2</v>
      </c>
      <c r="W24" s="10">
        <f t="shared" si="3"/>
        <v>0</v>
      </c>
      <c r="X24" s="10">
        <f t="shared" si="3"/>
        <v>0</v>
      </c>
      <c r="Y24" s="10">
        <f t="shared" si="3"/>
        <v>29</v>
      </c>
      <c r="Z24" s="132">
        <f t="shared" ref="Z24:Z36" si="4">SUM(R24:Y24)</f>
        <v>60</v>
      </c>
      <c r="AA24" s="7">
        <f>P24-Z24</f>
        <v>17</v>
      </c>
      <c r="AB24" s="184" t="s">
        <v>2</v>
      </c>
      <c r="AC24" s="11" t="s">
        <v>26</v>
      </c>
      <c r="AD24" s="185"/>
      <c r="AE24" s="186"/>
      <c r="AF24" s="187"/>
      <c r="AG24" s="188"/>
      <c r="AH24" s="188"/>
      <c r="AI24" s="189"/>
      <c r="AJ24" s="12"/>
      <c r="AK24" s="15">
        <v>26</v>
      </c>
      <c r="AL24" s="85"/>
      <c r="AM24" s="85"/>
      <c r="AN24" s="85"/>
      <c r="AO24" s="85"/>
      <c r="AP24" s="116">
        <v>13</v>
      </c>
      <c r="AQ24" s="116"/>
      <c r="AR24" s="85">
        <v>15</v>
      </c>
      <c r="AS24" s="15">
        <v>3</v>
      </c>
      <c r="AT24" s="85">
        <v>25</v>
      </c>
      <c r="AU24" s="5">
        <f t="shared" ref="AU24:AU36" si="5">SUM(AK24:AT24)</f>
        <v>82</v>
      </c>
      <c r="AV24" s="85"/>
      <c r="AW24" s="85">
        <v>82</v>
      </c>
      <c r="AX24" s="6">
        <f>SUM(AV24+AW24)</f>
        <v>82</v>
      </c>
      <c r="AY24" s="7">
        <f>AX24-AU24</f>
        <v>0</v>
      </c>
      <c r="AZ24" s="10">
        <f t="shared" ref="AZ24:AZ36" si="6">SUM(AK24:AM24)</f>
        <v>26</v>
      </c>
      <c r="BA24" s="10">
        <f t="shared" ref="BA24:BA36" si="7">+AN24</f>
        <v>0</v>
      </c>
      <c r="BB24" s="10">
        <f t="shared" ref="BB24:BG36" si="8">AO24</f>
        <v>0</v>
      </c>
      <c r="BC24" s="10">
        <f t="shared" si="8"/>
        <v>13</v>
      </c>
      <c r="BD24" s="10">
        <f t="shared" si="8"/>
        <v>0</v>
      </c>
      <c r="BE24" s="10">
        <f t="shared" si="8"/>
        <v>15</v>
      </c>
      <c r="BF24" s="10">
        <f t="shared" si="8"/>
        <v>3</v>
      </c>
      <c r="BG24" s="10">
        <f t="shared" si="8"/>
        <v>25</v>
      </c>
      <c r="BH24" s="132">
        <f t="shared" ref="BH24:BH36" si="9">SUM(AZ24:BG24)</f>
        <v>82</v>
      </c>
      <c r="BI24" s="7">
        <f>AX24-BH24</f>
        <v>0</v>
      </c>
      <c r="BJ24" s="184" t="s">
        <v>2</v>
      </c>
      <c r="BK24" s="11" t="s">
        <v>26</v>
      </c>
      <c r="BL24" s="185"/>
      <c r="BM24" s="186"/>
      <c r="BN24" s="190"/>
      <c r="BO24" s="191"/>
      <c r="BP24" s="191"/>
      <c r="BQ24" s="192"/>
      <c r="BR24" s="12"/>
      <c r="BS24" s="15">
        <v>14</v>
      </c>
      <c r="BT24" s="15"/>
      <c r="BU24" s="86"/>
      <c r="BV24" s="86"/>
      <c r="BW24" s="86"/>
      <c r="BX24" s="116">
        <v>1</v>
      </c>
      <c r="BY24" s="116"/>
      <c r="BZ24" s="85"/>
      <c r="CA24" s="86"/>
      <c r="CB24" s="85"/>
      <c r="CC24" s="5">
        <f t="shared" ref="CC24:CC36" si="10">SUM(BS24:CB24)</f>
        <v>15</v>
      </c>
      <c r="CD24" s="9"/>
      <c r="CE24" s="9">
        <v>75</v>
      </c>
      <c r="CF24" s="6">
        <f>SUM(CD24+CE24)</f>
        <v>75</v>
      </c>
      <c r="CG24" s="7">
        <f>CF24-CC24</f>
        <v>60</v>
      </c>
      <c r="CH24" s="10"/>
      <c r="CI24" s="10"/>
      <c r="CJ24" s="10"/>
      <c r="CK24" s="10">
        <f t="shared" ref="CJ24:CO36" si="11">BX24</f>
        <v>1</v>
      </c>
      <c r="CL24" s="10">
        <f t="shared" si="11"/>
        <v>0</v>
      </c>
      <c r="CM24" s="10">
        <f t="shared" si="11"/>
        <v>0</v>
      </c>
      <c r="CN24" s="10">
        <f t="shared" si="11"/>
        <v>0</v>
      </c>
      <c r="CO24" s="10">
        <f t="shared" si="11"/>
        <v>0</v>
      </c>
      <c r="CP24" s="132">
        <f t="shared" ref="CP24:CP36" si="12">SUM(CH24:CO24)</f>
        <v>1</v>
      </c>
      <c r="CQ24" s="7">
        <f>CF24-CP24</f>
        <v>74</v>
      </c>
      <c r="CR24" s="184" t="s">
        <v>2</v>
      </c>
      <c r="CS24" s="11" t="s">
        <v>26</v>
      </c>
      <c r="CT24" s="185"/>
      <c r="CU24" s="186"/>
      <c r="CV24" s="193"/>
      <c r="CW24" s="193"/>
      <c r="CX24" s="193"/>
      <c r="CY24" s="193"/>
    </row>
    <row r="25" spans="2:103" s="13" customFormat="1" ht="45" customHeight="1" x14ac:dyDescent="0.25">
      <c r="B25" s="8" t="s">
        <v>27</v>
      </c>
      <c r="C25" s="15">
        <v>3</v>
      </c>
      <c r="D25" s="15">
        <v>4</v>
      </c>
      <c r="E25" s="15"/>
      <c r="F25" s="9"/>
      <c r="G25" s="116"/>
      <c r="H25" s="85">
        <v>1</v>
      </c>
      <c r="I25" s="85">
        <v>1</v>
      </c>
      <c r="J25" s="9"/>
      <c r="K25" s="15"/>
      <c r="L25" s="85">
        <v>2</v>
      </c>
      <c r="M25" s="5">
        <f t="shared" si="0"/>
        <v>11</v>
      </c>
      <c r="N25" s="9"/>
      <c r="O25" s="9">
        <v>11</v>
      </c>
      <c r="P25" s="6">
        <f t="shared" ref="P25:P36" si="13">SUM(N25+O25)</f>
        <v>11</v>
      </c>
      <c r="Q25" s="7">
        <f t="shared" ref="Q25:Q36" si="14">P25-M25</f>
        <v>0</v>
      </c>
      <c r="R25" s="10">
        <f t="shared" si="1"/>
        <v>7</v>
      </c>
      <c r="S25" s="10">
        <f t="shared" si="2"/>
        <v>0</v>
      </c>
      <c r="T25" s="10">
        <f t="shared" si="3"/>
        <v>0</v>
      </c>
      <c r="U25" s="10">
        <f t="shared" si="3"/>
        <v>1</v>
      </c>
      <c r="V25" s="10">
        <f t="shared" si="3"/>
        <v>1</v>
      </c>
      <c r="W25" s="10">
        <f t="shared" si="3"/>
        <v>0</v>
      </c>
      <c r="X25" s="10">
        <f t="shared" si="3"/>
        <v>0</v>
      </c>
      <c r="Y25" s="10">
        <f t="shared" si="3"/>
        <v>2</v>
      </c>
      <c r="Z25" s="132">
        <f t="shared" si="4"/>
        <v>11</v>
      </c>
      <c r="AA25" s="7">
        <f t="shared" ref="AA25:AA36" si="15">P25-Z25</f>
        <v>0</v>
      </c>
      <c r="AB25" s="184"/>
      <c r="AC25" s="135" t="s">
        <v>28</v>
      </c>
      <c r="AD25" s="185" t="s">
        <v>125</v>
      </c>
      <c r="AE25" s="186"/>
      <c r="AF25" s="205"/>
      <c r="AG25" s="188"/>
      <c r="AH25" s="188"/>
      <c r="AI25" s="189"/>
      <c r="AJ25" s="12"/>
      <c r="AK25" s="15">
        <v>6</v>
      </c>
      <c r="AL25" s="85"/>
      <c r="AM25" s="85"/>
      <c r="AN25" s="85"/>
      <c r="AO25" s="85"/>
      <c r="AP25" s="116">
        <v>1</v>
      </c>
      <c r="AQ25" s="116"/>
      <c r="AR25" s="85">
        <v>1</v>
      </c>
      <c r="AS25" s="85"/>
      <c r="AT25" s="85">
        <v>3</v>
      </c>
      <c r="AU25" s="5">
        <f t="shared" si="5"/>
        <v>11</v>
      </c>
      <c r="AV25" s="85"/>
      <c r="AW25" s="85">
        <v>11</v>
      </c>
      <c r="AX25" s="6">
        <f t="shared" ref="AX25:AX36" si="16">SUM(AV25+AW25)</f>
        <v>11</v>
      </c>
      <c r="AY25" s="7">
        <f t="shared" ref="AY25:AY36" si="17">AX25-AU25</f>
        <v>0</v>
      </c>
      <c r="AZ25" s="10">
        <f t="shared" si="6"/>
        <v>6</v>
      </c>
      <c r="BA25" s="10">
        <f t="shared" si="7"/>
        <v>0</v>
      </c>
      <c r="BB25" s="10">
        <f t="shared" si="8"/>
        <v>0</v>
      </c>
      <c r="BC25" s="10">
        <f t="shared" si="8"/>
        <v>1</v>
      </c>
      <c r="BD25" s="10">
        <f t="shared" si="8"/>
        <v>0</v>
      </c>
      <c r="BE25" s="10">
        <f t="shared" si="8"/>
        <v>1</v>
      </c>
      <c r="BF25" s="10">
        <f t="shared" si="8"/>
        <v>0</v>
      </c>
      <c r="BG25" s="10">
        <f t="shared" si="8"/>
        <v>3</v>
      </c>
      <c r="BH25" s="132">
        <f t="shared" si="9"/>
        <v>11</v>
      </c>
      <c r="BI25" s="7">
        <f t="shared" ref="BI25:BI36" si="18">AX25-BH25</f>
        <v>0</v>
      </c>
      <c r="BJ25" s="184"/>
      <c r="BK25" s="84" t="s">
        <v>28</v>
      </c>
      <c r="BL25" s="185"/>
      <c r="BM25" s="186"/>
      <c r="BN25" s="210"/>
      <c r="BO25" s="210"/>
      <c r="BP25" s="210"/>
      <c r="BQ25" s="210"/>
      <c r="BR25" s="12"/>
      <c r="BS25" s="15">
        <v>3</v>
      </c>
      <c r="BT25" s="15"/>
      <c r="BU25" s="86"/>
      <c r="BV25" s="86"/>
      <c r="BW25" s="86"/>
      <c r="BX25" s="116"/>
      <c r="BY25" s="116"/>
      <c r="BZ25" s="85"/>
      <c r="CA25" s="86"/>
      <c r="CB25" s="85"/>
      <c r="CC25" s="5">
        <f t="shared" si="10"/>
        <v>3</v>
      </c>
      <c r="CD25" s="9"/>
      <c r="CE25" s="9">
        <v>11</v>
      </c>
      <c r="CF25" s="6">
        <f t="shared" ref="CF25:CF36" si="19">SUM(CD25+CE25)</f>
        <v>11</v>
      </c>
      <c r="CG25" s="7">
        <f t="shared" ref="CG25:CG36" si="20">CF25-CC25</f>
        <v>8</v>
      </c>
      <c r="CH25" s="10"/>
      <c r="CI25" s="10"/>
      <c r="CJ25" s="10"/>
      <c r="CK25" s="10">
        <f t="shared" si="11"/>
        <v>0</v>
      </c>
      <c r="CL25" s="10">
        <f t="shared" si="11"/>
        <v>0</v>
      </c>
      <c r="CM25" s="10">
        <f>BZ25</f>
        <v>0</v>
      </c>
      <c r="CN25" s="10">
        <f t="shared" si="11"/>
        <v>0</v>
      </c>
      <c r="CO25" s="10">
        <f t="shared" si="11"/>
        <v>0</v>
      </c>
      <c r="CP25" s="132">
        <f t="shared" si="12"/>
        <v>0</v>
      </c>
      <c r="CQ25" s="7">
        <f t="shared" ref="CQ25:CQ36" si="21">CF25-CP25</f>
        <v>11</v>
      </c>
      <c r="CR25" s="184"/>
      <c r="CS25" s="84" t="s">
        <v>78</v>
      </c>
      <c r="CT25" s="185"/>
      <c r="CU25" s="186"/>
      <c r="CV25" s="194"/>
      <c r="CW25" s="193"/>
      <c r="CX25" s="193"/>
      <c r="CY25" s="193"/>
    </row>
    <row r="26" spans="2:103" s="13" customFormat="1" ht="48" customHeight="1" x14ac:dyDescent="0.25">
      <c r="B26" s="14" t="s">
        <v>29</v>
      </c>
      <c r="C26" s="15">
        <v>1</v>
      </c>
      <c r="D26" s="15">
        <v>2</v>
      </c>
      <c r="E26" s="15"/>
      <c r="F26" s="15">
        <v>1</v>
      </c>
      <c r="G26" s="116"/>
      <c r="H26" s="85">
        <v>1</v>
      </c>
      <c r="I26" s="85">
        <v>1</v>
      </c>
      <c r="J26" s="9"/>
      <c r="K26" s="9"/>
      <c r="L26" s="85">
        <v>2</v>
      </c>
      <c r="M26" s="5">
        <f t="shared" si="0"/>
        <v>8</v>
      </c>
      <c r="N26" s="9"/>
      <c r="O26" s="9">
        <v>8</v>
      </c>
      <c r="P26" s="6">
        <f t="shared" si="13"/>
        <v>8</v>
      </c>
      <c r="Q26" s="7">
        <f t="shared" si="14"/>
        <v>0</v>
      </c>
      <c r="R26" s="10">
        <f t="shared" si="1"/>
        <v>3</v>
      </c>
      <c r="S26" s="10">
        <f t="shared" si="2"/>
        <v>1</v>
      </c>
      <c r="T26" s="10">
        <f t="shared" si="3"/>
        <v>0</v>
      </c>
      <c r="U26" s="10">
        <f t="shared" si="3"/>
        <v>1</v>
      </c>
      <c r="V26" s="10">
        <f t="shared" si="3"/>
        <v>1</v>
      </c>
      <c r="W26" s="10">
        <f t="shared" si="3"/>
        <v>0</v>
      </c>
      <c r="X26" s="10">
        <f t="shared" si="3"/>
        <v>0</v>
      </c>
      <c r="Y26" s="10">
        <f t="shared" si="3"/>
        <v>2</v>
      </c>
      <c r="Z26" s="132">
        <f t="shared" si="4"/>
        <v>8</v>
      </c>
      <c r="AA26" s="7">
        <f t="shared" si="15"/>
        <v>0</v>
      </c>
      <c r="AB26" s="184"/>
      <c r="AC26" s="135" t="s">
        <v>30</v>
      </c>
      <c r="AD26" s="185" t="s">
        <v>124</v>
      </c>
      <c r="AE26" s="186"/>
      <c r="AF26" s="205"/>
      <c r="AG26" s="206"/>
      <c r="AH26" s="206"/>
      <c r="AI26" s="207"/>
      <c r="AJ26" s="12"/>
      <c r="AK26" s="15">
        <v>2</v>
      </c>
      <c r="AL26" s="85"/>
      <c r="AM26" s="85"/>
      <c r="AN26" s="15">
        <v>1</v>
      </c>
      <c r="AO26" s="85"/>
      <c r="AP26" s="116"/>
      <c r="AQ26" s="116"/>
      <c r="AR26" s="85"/>
      <c r="AS26" s="85"/>
      <c r="AT26" s="85">
        <v>2</v>
      </c>
      <c r="AU26" s="5">
        <f t="shared" si="5"/>
        <v>5</v>
      </c>
      <c r="AV26" s="85">
        <v>2</v>
      </c>
      <c r="AW26" s="85">
        <v>8</v>
      </c>
      <c r="AX26" s="6">
        <f t="shared" si="16"/>
        <v>10</v>
      </c>
      <c r="AY26" s="7">
        <f t="shared" si="17"/>
        <v>5</v>
      </c>
      <c r="AZ26" s="10">
        <f t="shared" si="6"/>
        <v>2</v>
      </c>
      <c r="BA26" s="10">
        <f t="shared" si="7"/>
        <v>1</v>
      </c>
      <c r="BB26" s="10">
        <f t="shared" si="8"/>
        <v>0</v>
      </c>
      <c r="BC26" s="10">
        <f t="shared" si="8"/>
        <v>0</v>
      </c>
      <c r="BD26" s="10">
        <f t="shared" si="8"/>
        <v>0</v>
      </c>
      <c r="BE26" s="10">
        <f t="shared" si="8"/>
        <v>0</v>
      </c>
      <c r="BF26" s="10">
        <f t="shared" si="8"/>
        <v>0</v>
      </c>
      <c r="BG26" s="10">
        <f t="shared" si="8"/>
        <v>2</v>
      </c>
      <c r="BH26" s="132">
        <f t="shared" si="9"/>
        <v>5</v>
      </c>
      <c r="BI26" s="7">
        <f t="shared" si="18"/>
        <v>5</v>
      </c>
      <c r="BJ26" s="184"/>
      <c r="BK26" s="84" t="s">
        <v>30</v>
      </c>
      <c r="BL26" s="185" t="s">
        <v>124</v>
      </c>
      <c r="BM26" s="186"/>
      <c r="BN26" s="208"/>
      <c r="BO26" s="209"/>
      <c r="BP26" s="209"/>
      <c r="BQ26" s="209"/>
      <c r="BR26" s="12"/>
      <c r="BS26" s="15">
        <v>1</v>
      </c>
      <c r="BT26" s="15"/>
      <c r="BU26" s="86"/>
      <c r="BV26" s="16">
        <v>1</v>
      </c>
      <c r="BW26" s="86"/>
      <c r="BX26" s="116">
        <v>1</v>
      </c>
      <c r="BY26" s="116"/>
      <c r="BZ26" s="85"/>
      <c r="CA26" s="86"/>
      <c r="CB26" s="85"/>
      <c r="CC26" s="5">
        <f t="shared" si="10"/>
        <v>3</v>
      </c>
      <c r="CD26" s="9"/>
      <c r="CE26" s="9">
        <v>8</v>
      </c>
      <c r="CF26" s="6">
        <f t="shared" si="19"/>
        <v>8</v>
      </c>
      <c r="CG26" s="7">
        <f t="shared" si="20"/>
        <v>5</v>
      </c>
      <c r="CH26" s="10"/>
      <c r="CI26" s="10"/>
      <c r="CJ26" s="10"/>
      <c r="CK26" s="10">
        <f t="shared" si="11"/>
        <v>1</v>
      </c>
      <c r="CL26" s="10">
        <f t="shared" si="11"/>
        <v>0</v>
      </c>
      <c r="CM26" s="10">
        <f t="shared" si="11"/>
        <v>0</v>
      </c>
      <c r="CN26" s="10">
        <f t="shared" si="11"/>
        <v>0</v>
      </c>
      <c r="CO26" s="10">
        <f t="shared" si="11"/>
        <v>0</v>
      </c>
      <c r="CP26" s="132">
        <f t="shared" si="12"/>
        <v>1</v>
      </c>
      <c r="CQ26" s="7">
        <f t="shared" si="21"/>
        <v>7</v>
      </c>
      <c r="CR26" s="184"/>
      <c r="CS26" s="110" t="s">
        <v>30</v>
      </c>
      <c r="CT26" s="185" t="s">
        <v>124</v>
      </c>
      <c r="CU26" s="186"/>
      <c r="CV26" s="193"/>
      <c r="CW26" s="193"/>
      <c r="CX26" s="193"/>
      <c r="CY26" s="193"/>
    </row>
    <row r="27" spans="2:103" s="13" customFormat="1" ht="30.75" customHeight="1" x14ac:dyDescent="0.25">
      <c r="B27" s="14" t="s">
        <v>31</v>
      </c>
      <c r="C27" s="15"/>
      <c r="D27" s="15"/>
      <c r="E27" s="15"/>
      <c r="F27" s="15">
        <v>5</v>
      </c>
      <c r="G27" s="9"/>
      <c r="H27" s="9"/>
      <c r="I27" s="9"/>
      <c r="J27" s="9"/>
      <c r="K27" s="9"/>
      <c r="L27" s="85"/>
      <c r="M27" s="5">
        <f t="shared" si="0"/>
        <v>5</v>
      </c>
      <c r="N27" s="15"/>
      <c r="O27" s="9">
        <v>7</v>
      </c>
      <c r="P27" s="6">
        <f t="shared" si="13"/>
        <v>7</v>
      </c>
      <c r="Q27" s="7">
        <f t="shared" si="14"/>
        <v>2</v>
      </c>
      <c r="R27" s="10">
        <f t="shared" si="1"/>
        <v>0</v>
      </c>
      <c r="S27" s="10">
        <f t="shared" si="2"/>
        <v>5</v>
      </c>
      <c r="T27" s="10">
        <f t="shared" si="3"/>
        <v>0</v>
      </c>
      <c r="U27" s="10">
        <f t="shared" si="3"/>
        <v>0</v>
      </c>
      <c r="V27" s="10">
        <f t="shared" si="3"/>
        <v>0</v>
      </c>
      <c r="W27" s="10">
        <f t="shared" si="3"/>
        <v>0</v>
      </c>
      <c r="X27" s="10">
        <f t="shared" si="3"/>
        <v>0</v>
      </c>
      <c r="Y27" s="10">
        <f t="shared" si="3"/>
        <v>0</v>
      </c>
      <c r="Z27" s="132">
        <f t="shared" si="4"/>
        <v>5</v>
      </c>
      <c r="AA27" s="7">
        <f t="shared" si="15"/>
        <v>2</v>
      </c>
      <c r="AB27" s="17" t="s">
        <v>3</v>
      </c>
      <c r="AC27" s="11" t="s">
        <v>32</v>
      </c>
      <c r="AD27" s="198" t="s">
        <v>130</v>
      </c>
      <c r="AE27" s="199"/>
      <c r="AF27" s="195"/>
      <c r="AG27" s="196"/>
      <c r="AH27" s="196"/>
      <c r="AI27" s="197"/>
      <c r="AJ27" s="12"/>
      <c r="AK27" s="15"/>
      <c r="AL27" s="85"/>
      <c r="AM27" s="85"/>
      <c r="AN27" s="15">
        <v>4</v>
      </c>
      <c r="AO27" s="85"/>
      <c r="AP27" s="85"/>
      <c r="AQ27" s="85"/>
      <c r="AR27" s="85"/>
      <c r="AS27" s="85"/>
      <c r="AT27" s="85"/>
      <c r="AU27" s="5">
        <f t="shared" si="5"/>
        <v>4</v>
      </c>
      <c r="AV27" s="16"/>
      <c r="AW27" s="85">
        <v>6</v>
      </c>
      <c r="AX27" s="6">
        <f t="shared" si="16"/>
        <v>6</v>
      </c>
      <c r="AY27" s="7">
        <f t="shared" si="17"/>
        <v>2</v>
      </c>
      <c r="AZ27" s="10">
        <f t="shared" si="6"/>
        <v>0</v>
      </c>
      <c r="BA27" s="10">
        <f t="shared" si="7"/>
        <v>4</v>
      </c>
      <c r="BB27" s="10">
        <f t="shared" si="8"/>
        <v>0</v>
      </c>
      <c r="BC27" s="10">
        <f t="shared" si="8"/>
        <v>0</v>
      </c>
      <c r="BD27" s="10">
        <f t="shared" si="8"/>
        <v>0</v>
      </c>
      <c r="BE27" s="10">
        <f t="shared" si="8"/>
        <v>0</v>
      </c>
      <c r="BF27" s="10">
        <f t="shared" si="8"/>
        <v>0</v>
      </c>
      <c r="BG27" s="10">
        <f t="shared" si="8"/>
        <v>0</v>
      </c>
      <c r="BH27" s="132">
        <f t="shared" si="9"/>
        <v>4</v>
      </c>
      <c r="BI27" s="7">
        <f t="shared" si="18"/>
        <v>2</v>
      </c>
      <c r="BJ27" s="17" t="s">
        <v>3</v>
      </c>
      <c r="BK27" s="11" t="s">
        <v>32</v>
      </c>
      <c r="BL27" s="198" t="s">
        <v>131</v>
      </c>
      <c r="BM27" s="199"/>
      <c r="BN27" s="190"/>
      <c r="BO27" s="191"/>
      <c r="BP27" s="191"/>
      <c r="BQ27" s="192"/>
      <c r="BR27" s="12"/>
      <c r="BS27" s="15"/>
      <c r="BT27" s="15"/>
      <c r="BU27" s="86"/>
      <c r="BV27" s="15">
        <v>3</v>
      </c>
      <c r="BW27" s="86"/>
      <c r="BX27" s="86"/>
      <c r="BY27" s="86"/>
      <c r="BZ27" s="85"/>
      <c r="CA27" s="86"/>
      <c r="CB27" s="85"/>
      <c r="CC27" s="5">
        <f t="shared" si="10"/>
        <v>3</v>
      </c>
      <c r="CD27" s="16"/>
      <c r="CE27" s="9">
        <v>6</v>
      </c>
      <c r="CF27" s="6">
        <f t="shared" si="19"/>
        <v>6</v>
      </c>
      <c r="CG27" s="7">
        <f t="shared" si="20"/>
        <v>3</v>
      </c>
      <c r="CH27" s="10"/>
      <c r="CI27" s="10"/>
      <c r="CJ27" s="10"/>
      <c r="CK27" s="10">
        <f t="shared" si="11"/>
        <v>0</v>
      </c>
      <c r="CL27" s="10">
        <f t="shared" si="11"/>
        <v>0</v>
      </c>
      <c r="CM27" s="10">
        <f t="shared" si="11"/>
        <v>0</v>
      </c>
      <c r="CN27" s="10">
        <f t="shared" si="11"/>
        <v>0</v>
      </c>
      <c r="CO27" s="10">
        <f t="shared" si="11"/>
        <v>0</v>
      </c>
      <c r="CP27" s="132">
        <f t="shared" si="12"/>
        <v>0</v>
      </c>
      <c r="CQ27" s="7">
        <f t="shared" si="21"/>
        <v>6</v>
      </c>
      <c r="CR27" s="17" t="s">
        <v>3</v>
      </c>
      <c r="CS27" s="11" t="s">
        <v>32</v>
      </c>
      <c r="CT27" s="198" t="s">
        <v>132</v>
      </c>
      <c r="CU27" s="199"/>
      <c r="CV27" s="200"/>
      <c r="CW27" s="200"/>
      <c r="CX27" s="200"/>
      <c r="CY27" s="200"/>
    </row>
    <row r="28" spans="2:103" s="13" customFormat="1" ht="30" customHeight="1" x14ac:dyDescent="0.25">
      <c r="B28" s="14" t="s">
        <v>33</v>
      </c>
      <c r="C28" s="15">
        <v>1</v>
      </c>
      <c r="D28" s="15">
        <v>1</v>
      </c>
      <c r="E28" s="15"/>
      <c r="F28" s="85"/>
      <c r="G28" s="9"/>
      <c r="H28" s="9"/>
      <c r="I28" s="9"/>
      <c r="J28" s="9"/>
      <c r="K28" s="9"/>
      <c r="L28" s="85"/>
      <c r="M28" s="5">
        <f t="shared" si="0"/>
        <v>2</v>
      </c>
      <c r="N28" s="9"/>
      <c r="O28" s="9">
        <v>2</v>
      </c>
      <c r="P28" s="6">
        <f t="shared" si="13"/>
        <v>2</v>
      </c>
      <c r="Q28" s="7">
        <f t="shared" si="14"/>
        <v>0</v>
      </c>
      <c r="R28" s="10">
        <f t="shared" si="1"/>
        <v>2</v>
      </c>
      <c r="S28" s="10">
        <f t="shared" si="2"/>
        <v>0</v>
      </c>
      <c r="T28" s="10">
        <f t="shared" si="3"/>
        <v>0</v>
      </c>
      <c r="U28" s="10">
        <f t="shared" si="3"/>
        <v>0</v>
      </c>
      <c r="V28" s="10">
        <f t="shared" si="3"/>
        <v>0</v>
      </c>
      <c r="W28" s="10">
        <f t="shared" si="3"/>
        <v>0</v>
      </c>
      <c r="X28" s="10">
        <f t="shared" si="3"/>
        <v>0</v>
      </c>
      <c r="Y28" s="10">
        <f t="shared" si="3"/>
        <v>0</v>
      </c>
      <c r="Z28" s="132">
        <f t="shared" si="4"/>
        <v>2</v>
      </c>
      <c r="AA28" s="7">
        <f t="shared" si="15"/>
        <v>0</v>
      </c>
      <c r="AB28" s="18" t="s">
        <v>14</v>
      </c>
      <c r="AC28" s="11" t="s">
        <v>34</v>
      </c>
      <c r="AD28" s="185"/>
      <c r="AE28" s="186"/>
      <c r="AF28" s="211"/>
      <c r="AG28" s="188"/>
      <c r="AH28" s="188"/>
      <c r="AI28" s="189"/>
      <c r="AJ28" s="12"/>
      <c r="AK28" s="15">
        <v>1</v>
      </c>
      <c r="AL28" s="85"/>
      <c r="AM28" s="85"/>
      <c r="AN28" s="85"/>
      <c r="AO28" s="85"/>
      <c r="AP28" s="85"/>
      <c r="AQ28" s="85"/>
      <c r="AR28" s="85"/>
      <c r="AS28" s="85"/>
      <c r="AT28" s="85"/>
      <c r="AU28" s="5">
        <f t="shared" si="5"/>
        <v>1</v>
      </c>
      <c r="AV28" s="85"/>
      <c r="AW28" s="85">
        <v>1</v>
      </c>
      <c r="AX28" s="6">
        <f t="shared" si="16"/>
        <v>1</v>
      </c>
      <c r="AY28" s="7">
        <f t="shared" si="17"/>
        <v>0</v>
      </c>
      <c r="AZ28" s="10">
        <f t="shared" si="6"/>
        <v>1</v>
      </c>
      <c r="BA28" s="10">
        <f t="shared" si="7"/>
        <v>0</v>
      </c>
      <c r="BB28" s="10">
        <f t="shared" si="8"/>
        <v>0</v>
      </c>
      <c r="BC28" s="10">
        <f t="shared" si="8"/>
        <v>0</v>
      </c>
      <c r="BD28" s="10">
        <f t="shared" si="8"/>
        <v>0</v>
      </c>
      <c r="BE28" s="10">
        <f t="shared" si="8"/>
        <v>0</v>
      </c>
      <c r="BF28" s="10">
        <f t="shared" si="8"/>
        <v>0</v>
      </c>
      <c r="BG28" s="10">
        <f t="shared" si="8"/>
        <v>0</v>
      </c>
      <c r="BH28" s="132">
        <f t="shared" si="9"/>
        <v>1</v>
      </c>
      <c r="BI28" s="7">
        <f t="shared" si="18"/>
        <v>0</v>
      </c>
      <c r="BJ28" s="18" t="s">
        <v>14</v>
      </c>
      <c r="BK28" s="11" t="s">
        <v>34</v>
      </c>
      <c r="BL28" s="212"/>
      <c r="BM28" s="213"/>
      <c r="BN28" s="210"/>
      <c r="BO28" s="210"/>
      <c r="BP28" s="210"/>
      <c r="BQ28" s="210"/>
      <c r="BR28" s="12"/>
      <c r="BS28" s="15">
        <v>1</v>
      </c>
      <c r="BT28" s="15"/>
      <c r="BU28" s="86"/>
      <c r="BV28" s="86"/>
      <c r="BW28" s="86"/>
      <c r="BX28" s="86"/>
      <c r="BY28" s="86"/>
      <c r="BZ28" s="85"/>
      <c r="CA28" s="86"/>
      <c r="CB28" s="85"/>
      <c r="CC28" s="5">
        <f t="shared" si="10"/>
        <v>1</v>
      </c>
      <c r="CD28" s="9"/>
      <c r="CE28" s="9">
        <v>1</v>
      </c>
      <c r="CF28" s="6">
        <f t="shared" si="19"/>
        <v>1</v>
      </c>
      <c r="CG28" s="7">
        <f t="shared" si="20"/>
        <v>0</v>
      </c>
      <c r="CH28" s="10"/>
      <c r="CI28" s="10"/>
      <c r="CJ28" s="10"/>
      <c r="CK28" s="10">
        <f t="shared" si="11"/>
        <v>0</v>
      </c>
      <c r="CL28" s="10">
        <f t="shared" si="11"/>
        <v>0</v>
      </c>
      <c r="CM28" s="10">
        <f t="shared" si="11"/>
        <v>0</v>
      </c>
      <c r="CN28" s="10">
        <f t="shared" si="11"/>
        <v>0</v>
      </c>
      <c r="CO28" s="10">
        <f t="shared" si="11"/>
        <v>0</v>
      </c>
      <c r="CP28" s="132">
        <f t="shared" si="12"/>
        <v>0</v>
      </c>
      <c r="CQ28" s="7">
        <f t="shared" si="21"/>
        <v>1</v>
      </c>
      <c r="CR28" s="18" t="s">
        <v>14</v>
      </c>
      <c r="CS28" s="11" t="s">
        <v>34</v>
      </c>
      <c r="CT28" s="214"/>
      <c r="CU28" s="213"/>
      <c r="CV28" s="193"/>
      <c r="CW28" s="193"/>
      <c r="CX28" s="193"/>
      <c r="CY28" s="193"/>
    </row>
    <row r="29" spans="2:103" s="13" customFormat="1" ht="30" customHeight="1" x14ac:dyDescent="0.25">
      <c r="B29" s="14" t="s">
        <v>35</v>
      </c>
      <c r="C29" s="15"/>
      <c r="D29" s="15"/>
      <c r="E29" s="15"/>
      <c r="F29" s="85">
        <v>1</v>
      </c>
      <c r="G29" s="9"/>
      <c r="H29" s="9"/>
      <c r="I29" s="9"/>
      <c r="J29" s="9"/>
      <c r="K29" s="9"/>
      <c r="L29" s="85"/>
      <c r="M29" s="5">
        <f t="shared" si="0"/>
        <v>1</v>
      </c>
      <c r="N29" s="9"/>
      <c r="O29" s="9">
        <v>1</v>
      </c>
      <c r="P29" s="6">
        <f t="shared" si="13"/>
        <v>1</v>
      </c>
      <c r="Q29" s="7">
        <f t="shared" si="14"/>
        <v>0</v>
      </c>
      <c r="R29" s="10">
        <f t="shared" si="1"/>
        <v>0</v>
      </c>
      <c r="S29" s="10">
        <f t="shared" si="2"/>
        <v>1</v>
      </c>
      <c r="T29" s="10">
        <f t="shared" si="3"/>
        <v>0</v>
      </c>
      <c r="U29" s="10">
        <f t="shared" si="3"/>
        <v>0</v>
      </c>
      <c r="V29" s="10">
        <f t="shared" si="3"/>
        <v>0</v>
      </c>
      <c r="W29" s="10">
        <f t="shared" si="3"/>
        <v>0</v>
      </c>
      <c r="X29" s="10">
        <f t="shared" si="3"/>
        <v>0</v>
      </c>
      <c r="Y29" s="10">
        <f t="shared" si="3"/>
        <v>0</v>
      </c>
      <c r="Z29" s="132">
        <f t="shared" si="4"/>
        <v>1</v>
      </c>
      <c r="AA29" s="7">
        <f t="shared" si="15"/>
        <v>0</v>
      </c>
      <c r="AB29" s="131" t="s">
        <v>36</v>
      </c>
      <c r="AC29" s="83" t="s">
        <v>79</v>
      </c>
      <c r="AD29" s="185" t="s">
        <v>133</v>
      </c>
      <c r="AE29" s="186"/>
      <c r="AF29" s="211"/>
      <c r="AG29" s="188"/>
      <c r="AH29" s="188"/>
      <c r="AI29" s="189"/>
      <c r="AJ29" s="12"/>
      <c r="AK29" s="15"/>
      <c r="AL29" s="85"/>
      <c r="AM29" s="85"/>
      <c r="AN29" s="85"/>
      <c r="AO29" s="85"/>
      <c r="AP29" s="85"/>
      <c r="AQ29" s="85"/>
      <c r="AR29" s="85"/>
      <c r="AS29" s="85"/>
      <c r="AT29" s="85"/>
      <c r="AU29" s="5">
        <f t="shared" si="5"/>
        <v>0</v>
      </c>
      <c r="AV29" s="85"/>
      <c r="AW29" s="85"/>
      <c r="AX29" s="6">
        <f t="shared" si="16"/>
        <v>0</v>
      </c>
      <c r="AY29" s="7">
        <f t="shared" si="17"/>
        <v>0</v>
      </c>
      <c r="AZ29" s="10">
        <f t="shared" si="6"/>
        <v>0</v>
      </c>
      <c r="BA29" s="10">
        <f t="shared" si="7"/>
        <v>0</v>
      </c>
      <c r="BB29" s="10">
        <f t="shared" si="8"/>
        <v>0</v>
      </c>
      <c r="BC29" s="10">
        <f t="shared" si="8"/>
        <v>0</v>
      </c>
      <c r="BD29" s="10">
        <f t="shared" si="8"/>
        <v>0</v>
      </c>
      <c r="BE29" s="10">
        <f t="shared" si="8"/>
        <v>0</v>
      </c>
      <c r="BF29" s="10">
        <f t="shared" si="8"/>
        <v>0</v>
      </c>
      <c r="BG29" s="10">
        <f t="shared" si="8"/>
        <v>0</v>
      </c>
      <c r="BH29" s="132">
        <f t="shared" si="9"/>
        <v>0</v>
      </c>
      <c r="BI29" s="7">
        <f t="shared" si="18"/>
        <v>0</v>
      </c>
      <c r="BJ29" s="131" t="s">
        <v>15</v>
      </c>
      <c r="BK29" s="83" t="s">
        <v>77</v>
      </c>
      <c r="BL29" s="185" t="s">
        <v>134</v>
      </c>
      <c r="BM29" s="186"/>
      <c r="BN29" s="210"/>
      <c r="BO29" s="210"/>
      <c r="BP29" s="210"/>
      <c r="BQ29" s="210"/>
      <c r="BR29" s="12"/>
      <c r="BS29" s="15"/>
      <c r="BT29" s="15"/>
      <c r="BU29" s="86"/>
      <c r="BV29" s="86"/>
      <c r="BW29" s="86"/>
      <c r="BX29" s="86"/>
      <c r="BY29" s="86"/>
      <c r="BZ29" s="85"/>
      <c r="CA29" s="86"/>
      <c r="CB29" s="85"/>
      <c r="CC29" s="5">
        <f t="shared" si="10"/>
        <v>0</v>
      </c>
      <c r="CD29" s="9"/>
      <c r="CE29" s="9"/>
      <c r="CF29" s="6">
        <f t="shared" si="19"/>
        <v>0</v>
      </c>
      <c r="CG29" s="7">
        <f>CF29-CC29</f>
        <v>0</v>
      </c>
      <c r="CH29" s="10">
        <f t="shared" ref="CH29:CH36" si="22">SUM(BS29:BU29)</f>
        <v>0</v>
      </c>
      <c r="CI29" s="10">
        <f t="shared" ref="CI29:CI36" si="23">+BV29</f>
        <v>0</v>
      </c>
      <c r="CJ29" s="10">
        <f t="shared" si="11"/>
        <v>0</v>
      </c>
      <c r="CK29" s="10">
        <f t="shared" si="11"/>
        <v>0</v>
      </c>
      <c r="CL29" s="10">
        <f t="shared" si="11"/>
        <v>0</v>
      </c>
      <c r="CM29" s="10">
        <f t="shared" si="11"/>
        <v>0</v>
      </c>
      <c r="CN29" s="10">
        <f t="shared" si="11"/>
        <v>0</v>
      </c>
      <c r="CO29" s="10">
        <f t="shared" si="11"/>
        <v>0</v>
      </c>
      <c r="CP29" s="132">
        <f t="shared" si="12"/>
        <v>0</v>
      </c>
      <c r="CQ29" s="7">
        <f t="shared" si="21"/>
        <v>0</v>
      </c>
      <c r="CR29" s="131" t="s">
        <v>36</v>
      </c>
      <c r="CS29" s="11" t="s">
        <v>37</v>
      </c>
      <c r="CT29" s="185" t="s">
        <v>135</v>
      </c>
      <c r="CU29" s="186"/>
      <c r="CV29" s="193"/>
      <c r="CW29" s="193"/>
      <c r="CX29" s="193"/>
      <c r="CY29" s="193"/>
    </row>
    <row r="30" spans="2:103" s="13" customFormat="1" ht="30" customHeight="1" x14ac:dyDescent="0.25">
      <c r="B30" s="14" t="s">
        <v>38</v>
      </c>
      <c r="C30" s="15"/>
      <c r="D30" s="15"/>
      <c r="E30" s="15"/>
      <c r="F30" s="9"/>
      <c r="G30" s="9"/>
      <c r="H30" s="9"/>
      <c r="I30" s="9"/>
      <c r="J30" s="9"/>
      <c r="K30" s="9"/>
      <c r="L30" s="85"/>
      <c r="M30" s="5">
        <f t="shared" si="0"/>
        <v>0</v>
      </c>
      <c r="N30" s="9"/>
      <c r="O30" s="9"/>
      <c r="P30" s="6">
        <f t="shared" si="13"/>
        <v>0</v>
      </c>
      <c r="Q30" s="7">
        <f t="shared" si="14"/>
        <v>0</v>
      </c>
      <c r="R30" s="10">
        <f t="shared" si="1"/>
        <v>0</v>
      </c>
      <c r="S30" s="10">
        <f t="shared" si="2"/>
        <v>0</v>
      </c>
      <c r="T30" s="10">
        <f t="shared" si="3"/>
        <v>0</v>
      </c>
      <c r="U30" s="10">
        <f t="shared" si="3"/>
        <v>0</v>
      </c>
      <c r="V30" s="10">
        <f t="shared" si="3"/>
        <v>0</v>
      </c>
      <c r="W30" s="10">
        <f t="shared" si="3"/>
        <v>0</v>
      </c>
      <c r="X30" s="10">
        <f t="shared" si="3"/>
        <v>0</v>
      </c>
      <c r="Y30" s="10">
        <f t="shared" si="3"/>
        <v>0</v>
      </c>
      <c r="Z30" s="132">
        <f t="shared" si="4"/>
        <v>0</v>
      </c>
      <c r="AA30" s="7">
        <f t="shared" si="15"/>
        <v>0</v>
      </c>
      <c r="AB30" s="131" t="s">
        <v>17</v>
      </c>
      <c r="AC30" s="11" t="s">
        <v>39</v>
      </c>
      <c r="AD30" s="185"/>
      <c r="AE30" s="186"/>
      <c r="AF30" s="190"/>
      <c r="AG30" s="191"/>
      <c r="AH30" s="191"/>
      <c r="AI30" s="192"/>
      <c r="AJ30" s="12"/>
      <c r="AK30" s="15"/>
      <c r="AL30" s="85"/>
      <c r="AM30" s="85"/>
      <c r="AN30" s="85"/>
      <c r="AO30" s="85"/>
      <c r="AP30" s="85"/>
      <c r="AQ30" s="85"/>
      <c r="AR30" s="85"/>
      <c r="AS30" s="85"/>
      <c r="AT30" s="85"/>
      <c r="AU30" s="5">
        <f t="shared" si="5"/>
        <v>0</v>
      </c>
      <c r="AV30" s="85"/>
      <c r="AW30" s="85"/>
      <c r="AX30" s="6">
        <f t="shared" si="16"/>
        <v>0</v>
      </c>
      <c r="AY30" s="7">
        <f t="shared" si="17"/>
        <v>0</v>
      </c>
      <c r="AZ30" s="10">
        <f t="shared" si="6"/>
        <v>0</v>
      </c>
      <c r="BA30" s="10">
        <f t="shared" si="7"/>
        <v>0</v>
      </c>
      <c r="BB30" s="10">
        <f t="shared" si="8"/>
        <v>0</v>
      </c>
      <c r="BC30" s="10">
        <f t="shared" si="8"/>
        <v>0</v>
      </c>
      <c r="BD30" s="10">
        <f t="shared" si="8"/>
        <v>0</v>
      </c>
      <c r="BE30" s="10">
        <f t="shared" si="8"/>
        <v>0</v>
      </c>
      <c r="BF30" s="10">
        <f t="shared" si="8"/>
        <v>0</v>
      </c>
      <c r="BG30" s="10">
        <f t="shared" si="8"/>
        <v>0</v>
      </c>
      <c r="BH30" s="132">
        <f t="shared" si="9"/>
        <v>0</v>
      </c>
      <c r="BI30" s="7">
        <f t="shared" si="18"/>
        <v>0</v>
      </c>
      <c r="BJ30" s="131" t="s">
        <v>17</v>
      </c>
      <c r="BK30" s="11" t="s">
        <v>39</v>
      </c>
      <c r="BL30" s="185"/>
      <c r="BM30" s="186"/>
      <c r="BN30" s="190"/>
      <c r="BO30" s="191"/>
      <c r="BP30" s="191"/>
      <c r="BQ30" s="192"/>
      <c r="BR30" s="12"/>
      <c r="BS30" s="15"/>
      <c r="BT30" s="15"/>
      <c r="BU30" s="86"/>
      <c r="BV30" s="86"/>
      <c r="BW30" s="86"/>
      <c r="BX30" s="86"/>
      <c r="BY30" s="86"/>
      <c r="BZ30" s="85"/>
      <c r="CA30" s="86"/>
      <c r="CB30" s="85"/>
      <c r="CC30" s="5">
        <f t="shared" si="10"/>
        <v>0</v>
      </c>
      <c r="CD30" s="9"/>
      <c r="CE30" s="9"/>
      <c r="CF30" s="6">
        <f t="shared" si="19"/>
        <v>0</v>
      </c>
      <c r="CG30" s="7">
        <f t="shared" si="20"/>
        <v>0</v>
      </c>
      <c r="CH30" s="10">
        <f t="shared" si="22"/>
        <v>0</v>
      </c>
      <c r="CI30" s="10">
        <f t="shared" si="23"/>
        <v>0</v>
      </c>
      <c r="CJ30" s="10">
        <f t="shared" si="11"/>
        <v>0</v>
      </c>
      <c r="CK30" s="10">
        <f t="shared" si="11"/>
        <v>0</v>
      </c>
      <c r="CL30" s="10">
        <f t="shared" si="11"/>
        <v>0</v>
      </c>
      <c r="CM30" s="10">
        <f t="shared" si="11"/>
        <v>0</v>
      </c>
      <c r="CN30" s="10">
        <f t="shared" si="11"/>
        <v>0</v>
      </c>
      <c r="CO30" s="10">
        <f t="shared" si="11"/>
        <v>0</v>
      </c>
      <c r="CP30" s="132">
        <f t="shared" si="12"/>
        <v>0</v>
      </c>
      <c r="CQ30" s="7">
        <f t="shared" si="21"/>
        <v>0</v>
      </c>
      <c r="CR30" s="131" t="s">
        <v>17</v>
      </c>
      <c r="CS30" s="11" t="s">
        <v>39</v>
      </c>
      <c r="CT30" s="185"/>
      <c r="CU30" s="213"/>
      <c r="CV30" s="216"/>
      <c r="CW30" s="216"/>
      <c r="CX30" s="216"/>
      <c r="CY30" s="216"/>
    </row>
    <row r="31" spans="2:103" s="13" customFormat="1" ht="30" customHeight="1" x14ac:dyDescent="0.25">
      <c r="B31" s="14" t="s">
        <v>40</v>
      </c>
      <c r="C31" s="15"/>
      <c r="D31" s="15">
        <v>1</v>
      </c>
      <c r="E31" s="15"/>
      <c r="F31" s="9"/>
      <c r="G31" s="9"/>
      <c r="H31" s="9"/>
      <c r="I31" s="9"/>
      <c r="J31" s="9"/>
      <c r="K31" s="9"/>
      <c r="L31" s="85"/>
      <c r="M31" s="5">
        <f t="shared" si="0"/>
        <v>1</v>
      </c>
      <c r="N31" s="9"/>
      <c r="O31" s="9">
        <v>1</v>
      </c>
      <c r="P31" s="6">
        <f t="shared" si="13"/>
        <v>1</v>
      </c>
      <c r="Q31" s="7">
        <f t="shared" si="14"/>
        <v>0</v>
      </c>
      <c r="R31" s="10">
        <f t="shared" si="1"/>
        <v>1</v>
      </c>
      <c r="S31" s="10">
        <f t="shared" si="2"/>
        <v>0</v>
      </c>
      <c r="T31" s="10">
        <f t="shared" si="3"/>
        <v>0</v>
      </c>
      <c r="U31" s="10">
        <f t="shared" si="3"/>
        <v>0</v>
      </c>
      <c r="V31" s="10">
        <f t="shared" si="3"/>
        <v>0</v>
      </c>
      <c r="W31" s="10">
        <f t="shared" si="3"/>
        <v>0</v>
      </c>
      <c r="X31" s="10">
        <f t="shared" si="3"/>
        <v>0</v>
      </c>
      <c r="Y31" s="10">
        <f t="shared" si="3"/>
        <v>0</v>
      </c>
      <c r="Z31" s="132">
        <f t="shared" si="4"/>
        <v>1</v>
      </c>
      <c r="AA31" s="7">
        <f t="shared" si="15"/>
        <v>0</v>
      </c>
      <c r="AB31" s="131" t="s">
        <v>18</v>
      </c>
      <c r="AC31" s="11" t="s">
        <v>41</v>
      </c>
      <c r="AD31" s="215"/>
      <c r="AE31" s="213"/>
      <c r="AF31" s="211"/>
      <c r="AG31" s="188"/>
      <c r="AH31" s="188"/>
      <c r="AI31" s="189"/>
      <c r="AJ31" s="12"/>
      <c r="AK31" s="15"/>
      <c r="AL31" s="85"/>
      <c r="AM31" s="85"/>
      <c r="AN31" s="85"/>
      <c r="AO31" s="85"/>
      <c r="AP31" s="85"/>
      <c r="AQ31" s="85"/>
      <c r="AR31" s="85"/>
      <c r="AS31" s="85"/>
      <c r="AT31" s="85"/>
      <c r="AU31" s="5">
        <f t="shared" si="5"/>
        <v>0</v>
      </c>
      <c r="AV31" s="85"/>
      <c r="AW31" s="85">
        <v>1</v>
      </c>
      <c r="AX31" s="6">
        <f t="shared" si="16"/>
        <v>1</v>
      </c>
      <c r="AY31" s="7">
        <f t="shared" si="17"/>
        <v>1</v>
      </c>
      <c r="AZ31" s="10">
        <f t="shared" si="6"/>
        <v>0</v>
      </c>
      <c r="BA31" s="10">
        <f t="shared" si="7"/>
        <v>0</v>
      </c>
      <c r="BB31" s="10">
        <f t="shared" si="8"/>
        <v>0</v>
      </c>
      <c r="BC31" s="10">
        <f t="shared" si="8"/>
        <v>0</v>
      </c>
      <c r="BD31" s="10">
        <f t="shared" si="8"/>
        <v>0</v>
      </c>
      <c r="BE31" s="10">
        <f t="shared" si="8"/>
        <v>0</v>
      </c>
      <c r="BF31" s="10">
        <f t="shared" si="8"/>
        <v>0</v>
      </c>
      <c r="BG31" s="10">
        <f t="shared" si="8"/>
        <v>0</v>
      </c>
      <c r="BH31" s="132">
        <f t="shared" si="9"/>
        <v>0</v>
      </c>
      <c r="BI31" s="7">
        <f t="shared" si="18"/>
        <v>1</v>
      </c>
      <c r="BJ31" s="131" t="s">
        <v>18</v>
      </c>
      <c r="BK31" s="83" t="s">
        <v>19</v>
      </c>
      <c r="BL31" s="214"/>
      <c r="BM31" s="213"/>
      <c r="BN31" s="210"/>
      <c r="BO31" s="210"/>
      <c r="BP31" s="210"/>
      <c r="BQ31" s="210"/>
      <c r="BR31" s="12"/>
      <c r="BS31" s="15"/>
      <c r="BT31" s="15"/>
      <c r="BU31" s="86"/>
      <c r="BV31" s="86"/>
      <c r="BW31" s="86"/>
      <c r="BX31" s="86"/>
      <c r="BY31" s="86"/>
      <c r="BZ31" s="86"/>
      <c r="CA31" s="86"/>
      <c r="CB31" s="85"/>
      <c r="CC31" s="5">
        <f t="shared" si="10"/>
        <v>0</v>
      </c>
      <c r="CD31" s="9"/>
      <c r="CE31" s="9"/>
      <c r="CF31" s="6">
        <f t="shared" si="19"/>
        <v>0</v>
      </c>
      <c r="CG31" s="7">
        <f t="shared" si="20"/>
        <v>0</v>
      </c>
      <c r="CH31" s="10">
        <f t="shared" si="22"/>
        <v>0</v>
      </c>
      <c r="CI31" s="10">
        <f t="shared" si="23"/>
        <v>0</v>
      </c>
      <c r="CJ31" s="10">
        <f t="shared" si="11"/>
        <v>0</v>
      </c>
      <c r="CK31" s="10">
        <f t="shared" si="11"/>
        <v>0</v>
      </c>
      <c r="CL31" s="10">
        <f t="shared" si="11"/>
        <v>0</v>
      </c>
      <c r="CM31" s="10">
        <f t="shared" si="11"/>
        <v>0</v>
      </c>
      <c r="CN31" s="10">
        <f t="shared" si="11"/>
        <v>0</v>
      </c>
      <c r="CO31" s="10">
        <f t="shared" si="11"/>
        <v>0</v>
      </c>
      <c r="CP31" s="132">
        <f t="shared" si="12"/>
        <v>0</v>
      </c>
      <c r="CQ31" s="7">
        <f t="shared" si="21"/>
        <v>0</v>
      </c>
      <c r="CR31" s="131" t="s">
        <v>18</v>
      </c>
      <c r="CS31" s="11"/>
      <c r="CT31" s="215"/>
      <c r="CU31" s="213"/>
      <c r="CV31" s="193"/>
      <c r="CW31" s="193"/>
      <c r="CX31" s="193"/>
      <c r="CY31" s="193"/>
    </row>
    <row r="32" spans="2:103" s="13" customFormat="1" ht="30" customHeight="1" x14ac:dyDescent="0.25">
      <c r="B32" s="14" t="s">
        <v>42</v>
      </c>
      <c r="C32" s="15"/>
      <c r="D32" s="15"/>
      <c r="E32" s="15"/>
      <c r="F32" s="9"/>
      <c r="G32" s="9"/>
      <c r="H32" s="9"/>
      <c r="I32" s="9"/>
      <c r="J32" s="9"/>
      <c r="K32" s="9"/>
      <c r="L32" s="85"/>
      <c r="M32" s="5">
        <f t="shared" si="0"/>
        <v>0</v>
      </c>
      <c r="N32" s="9"/>
      <c r="O32" s="9"/>
      <c r="P32" s="6">
        <f t="shared" si="13"/>
        <v>0</v>
      </c>
      <c r="Q32" s="7">
        <f t="shared" si="14"/>
        <v>0</v>
      </c>
      <c r="R32" s="10">
        <f t="shared" si="1"/>
        <v>0</v>
      </c>
      <c r="S32" s="10">
        <f t="shared" si="2"/>
        <v>0</v>
      </c>
      <c r="T32" s="10">
        <f t="shared" si="3"/>
        <v>0</v>
      </c>
      <c r="U32" s="10">
        <f t="shared" si="3"/>
        <v>0</v>
      </c>
      <c r="V32" s="10">
        <f t="shared" si="3"/>
        <v>0</v>
      </c>
      <c r="W32" s="10">
        <f t="shared" si="3"/>
        <v>0</v>
      </c>
      <c r="X32" s="10">
        <f t="shared" si="3"/>
        <v>0</v>
      </c>
      <c r="Y32" s="10">
        <f t="shared" si="3"/>
        <v>0</v>
      </c>
      <c r="Z32" s="132">
        <f t="shared" si="4"/>
        <v>0</v>
      </c>
      <c r="AA32" s="7">
        <f t="shared" si="15"/>
        <v>0</v>
      </c>
      <c r="AB32" s="217" t="s">
        <v>43</v>
      </c>
      <c r="AC32" s="11" t="s">
        <v>44</v>
      </c>
      <c r="AD32" s="215"/>
      <c r="AE32" s="213"/>
      <c r="AF32" s="211"/>
      <c r="AG32" s="188"/>
      <c r="AH32" s="188"/>
      <c r="AI32" s="189"/>
      <c r="AJ32" s="12"/>
      <c r="AK32" s="15"/>
      <c r="AL32" s="85"/>
      <c r="AM32" s="85"/>
      <c r="AN32" s="85"/>
      <c r="AO32" s="85"/>
      <c r="AP32" s="85"/>
      <c r="AQ32" s="85"/>
      <c r="AR32" s="85"/>
      <c r="AS32" s="85"/>
      <c r="AT32" s="85"/>
      <c r="AU32" s="5">
        <f t="shared" si="5"/>
        <v>0</v>
      </c>
      <c r="AV32" s="85"/>
      <c r="AW32" s="85"/>
      <c r="AX32" s="6">
        <f t="shared" si="16"/>
        <v>0</v>
      </c>
      <c r="AY32" s="7">
        <f t="shared" si="17"/>
        <v>0</v>
      </c>
      <c r="AZ32" s="10">
        <f t="shared" si="6"/>
        <v>0</v>
      </c>
      <c r="BA32" s="10">
        <f t="shared" si="7"/>
        <v>0</v>
      </c>
      <c r="BB32" s="10">
        <f t="shared" si="8"/>
        <v>0</v>
      </c>
      <c r="BC32" s="10">
        <f t="shared" si="8"/>
        <v>0</v>
      </c>
      <c r="BD32" s="10">
        <f t="shared" si="8"/>
        <v>0</v>
      </c>
      <c r="BE32" s="10">
        <f t="shared" si="8"/>
        <v>0</v>
      </c>
      <c r="BF32" s="10">
        <f t="shared" si="8"/>
        <v>0</v>
      </c>
      <c r="BG32" s="10">
        <f t="shared" si="8"/>
        <v>0</v>
      </c>
      <c r="BH32" s="132">
        <f t="shared" si="9"/>
        <v>0</v>
      </c>
      <c r="BI32" s="7">
        <f t="shared" si="18"/>
        <v>0</v>
      </c>
      <c r="BJ32" s="217" t="s">
        <v>43</v>
      </c>
      <c r="BK32" s="11" t="s">
        <v>44</v>
      </c>
      <c r="BL32" s="215"/>
      <c r="BM32" s="213"/>
      <c r="BN32" s="210"/>
      <c r="BO32" s="210"/>
      <c r="BP32" s="210"/>
      <c r="BQ32" s="210"/>
      <c r="BR32" s="12"/>
      <c r="BS32" s="15"/>
      <c r="BT32" s="15"/>
      <c r="BU32" s="86"/>
      <c r="BV32" s="86"/>
      <c r="BW32" s="86"/>
      <c r="BX32" s="86"/>
      <c r="BY32" s="86"/>
      <c r="BZ32" s="86"/>
      <c r="CA32" s="86"/>
      <c r="CB32" s="85"/>
      <c r="CC32" s="5">
        <f t="shared" si="10"/>
        <v>0</v>
      </c>
      <c r="CD32" s="9"/>
      <c r="CE32" s="9"/>
      <c r="CF32" s="6">
        <f t="shared" si="19"/>
        <v>0</v>
      </c>
      <c r="CG32" s="7">
        <f t="shared" si="20"/>
        <v>0</v>
      </c>
      <c r="CH32" s="10">
        <f t="shared" si="22"/>
        <v>0</v>
      </c>
      <c r="CI32" s="10">
        <f t="shared" si="23"/>
        <v>0</v>
      </c>
      <c r="CJ32" s="10">
        <f t="shared" si="11"/>
        <v>0</v>
      </c>
      <c r="CK32" s="10">
        <f t="shared" si="11"/>
        <v>0</v>
      </c>
      <c r="CL32" s="10">
        <f t="shared" si="11"/>
        <v>0</v>
      </c>
      <c r="CM32" s="10">
        <f t="shared" si="11"/>
        <v>0</v>
      </c>
      <c r="CN32" s="10">
        <f t="shared" si="11"/>
        <v>0</v>
      </c>
      <c r="CO32" s="10">
        <f t="shared" si="11"/>
        <v>0</v>
      </c>
      <c r="CP32" s="132">
        <f t="shared" si="12"/>
        <v>0</v>
      </c>
      <c r="CQ32" s="7">
        <f t="shared" si="21"/>
        <v>0</v>
      </c>
      <c r="CR32" s="217" t="s">
        <v>43</v>
      </c>
      <c r="CS32" s="11" t="s">
        <v>44</v>
      </c>
      <c r="CV32" s="193"/>
      <c r="CW32" s="193"/>
      <c r="CX32" s="193"/>
      <c r="CY32" s="193"/>
    </row>
    <row r="33" spans="2:103" s="13" customFormat="1" ht="30" customHeight="1" x14ac:dyDescent="0.25">
      <c r="B33" s="14" t="s">
        <v>45</v>
      </c>
      <c r="C33" s="15"/>
      <c r="D33" s="15"/>
      <c r="E33" s="15"/>
      <c r="F33" s="9"/>
      <c r="G33" s="9"/>
      <c r="H33" s="9"/>
      <c r="I33" s="9"/>
      <c r="J33" s="9"/>
      <c r="K33" s="9"/>
      <c r="L33" s="85"/>
      <c r="M33" s="5">
        <f t="shared" si="0"/>
        <v>0</v>
      </c>
      <c r="N33" s="9"/>
      <c r="O33" s="9"/>
      <c r="P33" s="6">
        <f t="shared" si="13"/>
        <v>0</v>
      </c>
      <c r="Q33" s="7">
        <f t="shared" si="14"/>
        <v>0</v>
      </c>
      <c r="R33" s="10">
        <f t="shared" si="1"/>
        <v>0</v>
      </c>
      <c r="S33" s="10">
        <f t="shared" si="2"/>
        <v>0</v>
      </c>
      <c r="T33" s="10">
        <f t="shared" si="3"/>
        <v>0</v>
      </c>
      <c r="U33" s="10">
        <f t="shared" si="3"/>
        <v>0</v>
      </c>
      <c r="V33" s="10">
        <f t="shared" si="3"/>
        <v>0</v>
      </c>
      <c r="W33" s="10">
        <f t="shared" si="3"/>
        <v>0</v>
      </c>
      <c r="X33" s="10">
        <f t="shared" si="3"/>
        <v>0</v>
      </c>
      <c r="Y33" s="10">
        <f t="shared" si="3"/>
        <v>0</v>
      </c>
      <c r="Z33" s="132">
        <f t="shared" si="4"/>
        <v>0</v>
      </c>
      <c r="AA33" s="7">
        <f t="shared" si="15"/>
        <v>0</v>
      </c>
      <c r="AB33" s="218"/>
      <c r="AC33" s="11" t="s">
        <v>46</v>
      </c>
      <c r="AD33" s="215"/>
      <c r="AE33" s="213"/>
      <c r="AF33" s="211"/>
      <c r="AG33" s="188"/>
      <c r="AH33" s="188"/>
      <c r="AI33" s="189"/>
      <c r="AJ33" s="12"/>
      <c r="AK33" s="15"/>
      <c r="AL33" s="85"/>
      <c r="AM33" s="85"/>
      <c r="AN33" s="85"/>
      <c r="AO33" s="85"/>
      <c r="AP33" s="85"/>
      <c r="AQ33" s="85"/>
      <c r="AR33" s="85"/>
      <c r="AS33" s="85"/>
      <c r="AT33" s="85"/>
      <c r="AU33" s="5">
        <f t="shared" si="5"/>
        <v>0</v>
      </c>
      <c r="AV33" s="85"/>
      <c r="AW33" s="85"/>
      <c r="AX33" s="6">
        <f t="shared" si="16"/>
        <v>0</v>
      </c>
      <c r="AY33" s="7">
        <f t="shared" si="17"/>
        <v>0</v>
      </c>
      <c r="AZ33" s="10">
        <f t="shared" si="6"/>
        <v>0</v>
      </c>
      <c r="BA33" s="10">
        <f t="shared" si="7"/>
        <v>0</v>
      </c>
      <c r="BB33" s="10">
        <f t="shared" si="8"/>
        <v>0</v>
      </c>
      <c r="BC33" s="10">
        <f t="shared" si="8"/>
        <v>0</v>
      </c>
      <c r="BD33" s="10">
        <f t="shared" si="8"/>
        <v>0</v>
      </c>
      <c r="BE33" s="10">
        <f t="shared" si="8"/>
        <v>0</v>
      </c>
      <c r="BF33" s="10">
        <f t="shared" si="8"/>
        <v>0</v>
      </c>
      <c r="BG33" s="10">
        <f t="shared" si="8"/>
        <v>0</v>
      </c>
      <c r="BH33" s="132">
        <f t="shared" si="9"/>
        <v>0</v>
      </c>
      <c r="BI33" s="7">
        <f t="shared" si="18"/>
        <v>0</v>
      </c>
      <c r="BJ33" s="218"/>
      <c r="BK33" s="11" t="s">
        <v>46</v>
      </c>
      <c r="BL33" s="215"/>
      <c r="BM33" s="213"/>
      <c r="BN33" s="210"/>
      <c r="BO33" s="210"/>
      <c r="BP33" s="210"/>
      <c r="BQ33" s="210"/>
      <c r="BR33" s="12"/>
      <c r="BS33" s="15"/>
      <c r="BT33" s="15"/>
      <c r="BU33" s="86"/>
      <c r="BV33" s="86"/>
      <c r="BW33" s="86"/>
      <c r="BX33" s="86"/>
      <c r="BY33" s="86"/>
      <c r="BZ33" s="86"/>
      <c r="CA33" s="86"/>
      <c r="CB33" s="85"/>
      <c r="CC33" s="5">
        <f t="shared" si="10"/>
        <v>0</v>
      </c>
      <c r="CD33" s="9"/>
      <c r="CE33" s="9"/>
      <c r="CF33" s="6">
        <f t="shared" si="19"/>
        <v>0</v>
      </c>
      <c r="CG33" s="7">
        <f t="shared" si="20"/>
        <v>0</v>
      </c>
      <c r="CH33" s="10">
        <f t="shared" si="22"/>
        <v>0</v>
      </c>
      <c r="CI33" s="10">
        <f t="shared" si="23"/>
        <v>0</v>
      </c>
      <c r="CJ33" s="10">
        <f t="shared" si="11"/>
        <v>0</v>
      </c>
      <c r="CK33" s="10">
        <f t="shared" si="11"/>
        <v>0</v>
      </c>
      <c r="CL33" s="10">
        <f t="shared" si="11"/>
        <v>0</v>
      </c>
      <c r="CM33" s="10">
        <f t="shared" si="11"/>
        <v>0</v>
      </c>
      <c r="CN33" s="10">
        <f t="shared" si="11"/>
        <v>0</v>
      </c>
      <c r="CO33" s="10">
        <f t="shared" si="11"/>
        <v>0</v>
      </c>
      <c r="CP33" s="132">
        <f t="shared" si="12"/>
        <v>0</v>
      </c>
      <c r="CQ33" s="7">
        <f t="shared" si="21"/>
        <v>0</v>
      </c>
      <c r="CR33" s="218"/>
      <c r="CS33" s="11" t="s">
        <v>46</v>
      </c>
      <c r="CT33" s="215"/>
      <c r="CU33" s="213"/>
      <c r="CV33" s="193"/>
      <c r="CW33" s="193"/>
      <c r="CX33" s="193"/>
      <c r="CY33" s="193"/>
    </row>
    <row r="34" spans="2:103" s="22" customFormat="1" ht="30" customHeight="1" x14ac:dyDescent="0.25">
      <c r="B34" s="14" t="s">
        <v>47</v>
      </c>
      <c r="C34" s="111"/>
      <c r="D34" s="111"/>
      <c r="E34" s="111"/>
      <c r="F34" s="19"/>
      <c r="G34" s="19"/>
      <c r="H34" s="19"/>
      <c r="I34" s="19"/>
      <c r="J34" s="19"/>
      <c r="K34" s="19"/>
      <c r="L34" s="87"/>
      <c r="M34" s="5">
        <f t="shared" si="0"/>
        <v>0</v>
      </c>
      <c r="N34" s="19"/>
      <c r="O34" s="19"/>
      <c r="P34" s="6">
        <f t="shared" si="13"/>
        <v>0</v>
      </c>
      <c r="Q34" s="7">
        <f t="shared" si="14"/>
        <v>0</v>
      </c>
      <c r="R34" s="10">
        <f t="shared" si="1"/>
        <v>0</v>
      </c>
      <c r="S34" s="10">
        <f t="shared" si="2"/>
        <v>0</v>
      </c>
      <c r="T34" s="10">
        <f t="shared" si="3"/>
        <v>0</v>
      </c>
      <c r="U34" s="10">
        <f t="shared" si="3"/>
        <v>0</v>
      </c>
      <c r="V34" s="10">
        <f t="shared" si="3"/>
        <v>0</v>
      </c>
      <c r="W34" s="10">
        <f t="shared" si="3"/>
        <v>0</v>
      </c>
      <c r="X34" s="10">
        <f t="shared" si="3"/>
        <v>0</v>
      </c>
      <c r="Y34" s="10">
        <f t="shared" si="3"/>
        <v>0</v>
      </c>
      <c r="Z34" s="132">
        <f t="shared" si="4"/>
        <v>0</v>
      </c>
      <c r="AA34" s="7">
        <f t="shared" si="15"/>
        <v>0</v>
      </c>
      <c r="AB34" s="219"/>
      <c r="AC34" s="20" t="s">
        <v>48</v>
      </c>
      <c r="AD34" s="215"/>
      <c r="AE34" s="213"/>
      <c r="AF34" s="211"/>
      <c r="AG34" s="188"/>
      <c r="AH34" s="188"/>
      <c r="AI34" s="189"/>
      <c r="AJ34" s="21"/>
      <c r="AK34" s="111"/>
      <c r="AL34" s="87"/>
      <c r="AM34" s="87"/>
      <c r="AN34" s="87"/>
      <c r="AO34" s="87"/>
      <c r="AP34" s="87"/>
      <c r="AQ34" s="87"/>
      <c r="AR34" s="87"/>
      <c r="AS34" s="87"/>
      <c r="AT34" s="87"/>
      <c r="AU34" s="5">
        <f t="shared" si="5"/>
        <v>0</v>
      </c>
      <c r="AV34" s="87"/>
      <c r="AW34" s="87"/>
      <c r="AX34" s="6">
        <f t="shared" si="16"/>
        <v>0</v>
      </c>
      <c r="AY34" s="7">
        <f t="shared" si="17"/>
        <v>0</v>
      </c>
      <c r="AZ34" s="10">
        <f t="shared" si="6"/>
        <v>0</v>
      </c>
      <c r="BA34" s="10">
        <f t="shared" si="7"/>
        <v>0</v>
      </c>
      <c r="BB34" s="10">
        <f t="shared" si="8"/>
        <v>0</v>
      </c>
      <c r="BC34" s="10">
        <f t="shared" si="8"/>
        <v>0</v>
      </c>
      <c r="BD34" s="10">
        <f t="shared" si="8"/>
        <v>0</v>
      </c>
      <c r="BE34" s="10">
        <f t="shared" si="8"/>
        <v>0</v>
      </c>
      <c r="BF34" s="10">
        <f t="shared" si="8"/>
        <v>0</v>
      </c>
      <c r="BG34" s="10">
        <f t="shared" si="8"/>
        <v>0</v>
      </c>
      <c r="BH34" s="132">
        <f t="shared" si="9"/>
        <v>0</v>
      </c>
      <c r="BI34" s="7">
        <f t="shared" si="18"/>
        <v>0</v>
      </c>
      <c r="BJ34" s="219"/>
      <c r="BK34" s="20" t="s">
        <v>48</v>
      </c>
      <c r="BL34" s="220"/>
      <c r="BM34" s="213"/>
      <c r="BN34" s="221"/>
      <c r="BO34" s="210"/>
      <c r="BP34" s="210"/>
      <c r="BQ34" s="210"/>
      <c r="BR34" s="21"/>
      <c r="BS34" s="111"/>
      <c r="BT34" s="111"/>
      <c r="BU34" s="102"/>
      <c r="BV34" s="102"/>
      <c r="BW34" s="102"/>
      <c r="BX34" s="102"/>
      <c r="BY34" s="102"/>
      <c r="BZ34" s="102"/>
      <c r="CA34" s="102"/>
      <c r="CB34" s="87"/>
      <c r="CC34" s="5">
        <f t="shared" si="10"/>
        <v>0</v>
      </c>
      <c r="CD34" s="19"/>
      <c r="CE34" s="19"/>
      <c r="CF34" s="6">
        <f t="shared" si="19"/>
        <v>0</v>
      </c>
      <c r="CG34" s="7">
        <f t="shared" si="20"/>
        <v>0</v>
      </c>
      <c r="CH34" s="10">
        <f t="shared" si="22"/>
        <v>0</v>
      </c>
      <c r="CI34" s="10">
        <f t="shared" si="23"/>
        <v>0</v>
      </c>
      <c r="CJ34" s="10">
        <f t="shared" si="11"/>
        <v>0</v>
      </c>
      <c r="CK34" s="10">
        <f t="shared" si="11"/>
        <v>0</v>
      </c>
      <c r="CL34" s="10">
        <f t="shared" si="11"/>
        <v>0</v>
      </c>
      <c r="CM34" s="10">
        <f t="shared" si="11"/>
        <v>0</v>
      </c>
      <c r="CN34" s="10">
        <f t="shared" si="11"/>
        <v>0</v>
      </c>
      <c r="CO34" s="10">
        <f t="shared" si="11"/>
        <v>0</v>
      </c>
      <c r="CP34" s="132">
        <f t="shared" si="12"/>
        <v>0</v>
      </c>
      <c r="CQ34" s="7">
        <f t="shared" si="21"/>
        <v>0</v>
      </c>
      <c r="CR34" s="219"/>
      <c r="CS34" s="20" t="s">
        <v>48</v>
      </c>
      <c r="CT34" s="215"/>
      <c r="CU34" s="213"/>
      <c r="CV34" s="193"/>
      <c r="CW34" s="193"/>
      <c r="CX34" s="193"/>
      <c r="CY34" s="193"/>
    </row>
    <row r="35" spans="2:103" s="13" customFormat="1" ht="30" customHeight="1" x14ac:dyDescent="0.25">
      <c r="B35" s="14" t="s">
        <v>49</v>
      </c>
      <c r="C35" s="15"/>
      <c r="D35" s="15"/>
      <c r="E35" s="15"/>
      <c r="F35" s="9"/>
      <c r="G35" s="9"/>
      <c r="H35" s="9"/>
      <c r="I35" s="9"/>
      <c r="J35" s="9"/>
      <c r="K35" s="9"/>
      <c r="L35" s="85"/>
      <c r="M35" s="5">
        <f t="shared" si="0"/>
        <v>0</v>
      </c>
      <c r="N35" s="9"/>
      <c r="O35" s="9"/>
      <c r="P35" s="6">
        <f t="shared" si="13"/>
        <v>0</v>
      </c>
      <c r="Q35" s="7">
        <f t="shared" si="14"/>
        <v>0</v>
      </c>
      <c r="R35" s="10">
        <f t="shared" si="1"/>
        <v>0</v>
      </c>
      <c r="S35" s="10">
        <f t="shared" si="2"/>
        <v>0</v>
      </c>
      <c r="T35" s="10">
        <f t="shared" si="3"/>
        <v>0</v>
      </c>
      <c r="U35" s="10">
        <f t="shared" si="3"/>
        <v>0</v>
      </c>
      <c r="V35" s="10">
        <f t="shared" si="3"/>
        <v>0</v>
      </c>
      <c r="W35" s="10">
        <f t="shared" si="3"/>
        <v>0</v>
      </c>
      <c r="X35" s="10">
        <f t="shared" si="3"/>
        <v>0</v>
      </c>
      <c r="Y35" s="10">
        <f t="shared" si="3"/>
        <v>0</v>
      </c>
      <c r="Z35" s="132">
        <f t="shared" si="4"/>
        <v>0</v>
      </c>
      <c r="AA35" s="7">
        <f t="shared" si="15"/>
        <v>0</v>
      </c>
      <c r="AB35" s="225" t="s">
        <v>19</v>
      </c>
      <c r="AC35" s="11" t="s">
        <v>50</v>
      </c>
      <c r="AD35" s="185">
        <v>40</v>
      </c>
      <c r="AE35" s="186"/>
      <c r="AF35" s="226"/>
      <c r="AG35" s="188"/>
      <c r="AH35" s="188"/>
      <c r="AI35" s="189"/>
      <c r="AJ35" s="12"/>
      <c r="AK35" s="85"/>
      <c r="AL35" s="85"/>
      <c r="AM35" s="85"/>
      <c r="AN35" s="85"/>
      <c r="AO35" s="85"/>
      <c r="AP35" s="85"/>
      <c r="AQ35" s="85"/>
      <c r="AR35" s="85"/>
      <c r="AS35" s="85"/>
      <c r="AT35" s="85"/>
      <c r="AU35" s="5">
        <f t="shared" si="5"/>
        <v>0</v>
      </c>
      <c r="AV35" s="85"/>
      <c r="AW35" s="85"/>
      <c r="AX35" s="6">
        <f t="shared" si="16"/>
        <v>0</v>
      </c>
      <c r="AY35" s="7">
        <f t="shared" si="17"/>
        <v>0</v>
      </c>
      <c r="AZ35" s="10">
        <f t="shared" si="6"/>
        <v>0</v>
      </c>
      <c r="BA35" s="10">
        <f t="shared" si="7"/>
        <v>0</v>
      </c>
      <c r="BB35" s="10">
        <f t="shared" si="8"/>
        <v>0</v>
      </c>
      <c r="BC35" s="10">
        <f t="shared" si="8"/>
        <v>0</v>
      </c>
      <c r="BD35" s="10">
        <f t="shared" si="8"/>
        <v>0</v>
      </c>
      <c r="BE35" s="10">
        <f t="shared" si="8"/>
        <v>0</v>
      </c>
      <c r="BF35" s="10">
        <f t="shared" si="8"/>
        <v>0</v>
      </c>
      <c r="BG35" s="10">
        <f t="shared" si="8"/>
        <v>0</v>
      </c>
      <c r="BH35" s="132">
        <f t="shared" si="9"/>
        <v>0</v>
      </c>
      <c r="BI35" s="7">
        <f t="shared" si="18"/>
        <v>0</v>
      </c>
      <c r="BJ35" s="225" t="s">
        <v>19</v>
      </c>
      <c r="BK35" s="11" t="s">
        <v>50</v>
      </c>
      <c r="BL35" s="185">
        <v>40</v>
      </c>
      <c r="BM35" s="186"/>
      <c r="BN35" s="227"/>
      <c r="BO35" s="227"/>
      <c r="BP35" s="227"/>
      <c r="BQ35" s="227"/>
      <c r="BR35" s="12"/>
      <c r="BS35" s="15"/>
      <c r="BT35" s="15"/>
      <c r="BU35" s="86"/>
      <c r="BV35" s="86"/>
      <c r="BW35" s="86"/>
      <c r="BX35" s="86"/>
      <c r="BY35" s="86"/>
      <c r="BZ35" s="86"/>
      <c r="CA35" s="86"/>
      <c r="CB35" s="85"/>
      <c r="CC35" s="5">
        <f t="shared" si="10"/>
        <v>0</v>
      </c>
      <c r="CD35" s="9"/>
      <c r="CE35" s="9"/>
      <c r="CF35" s="6">
        <f t="shared" si="19"/>
        <v>0</v>
      </c>
      <c r="CG35" s="7">
        <f t="shared" si="20"/>
        <v>0</v>
      </c>
      <c r="CH35" s="10">
        <f t="shared" si="22"/>
        <v>0</v>
      </c>
      <c r="CI35" s="10">
        <f t="shared" si="23"/>
        <v>0</v>
      </c>
      <c r="CJ35" s="10">
        <f t="shared" si="11"/>
        <v>0</v>
      </c>
      <c r="CK35" s="10">
        <f t="shared" si="11"/>
        <v>0</v>
      </c>
      <c r="CL35" s="10">
        <f t="shared" si="11"/>
        <v>0</v>
      </c>
      <c r="CM35" s="10">
        <f t="shared" si="11"/>
        <v>0</v>
      </c>
      <c r="CN35" s="10">
        <f t="shared" si="11"/>
        <v>0</v>
      </c>
      <c r="CO35" s="10">
        <f t="shared" si="11"/>
        <v>0</v>
      </c>
      <c r="CP35" s="132">
        <f t="shared" si="12"/>
        <v>0</v>
      </c>
      <c r="CQ35" s="7">
        <f t="shared" si="21"/>
        <v>0</v>
      </c>
      <c r="CR35" s="225" t="s">
        <v>19</v>
      </c>
      <c r="CS35" s="11" t="s">
        <v>50</v>
      </c>
      <c r="CT35" s="220"/>
      <c r="CU35" s="213"/>
      <c r="CV35" s="193"/>
      <c r="CW35" s="193"/>
      <c r="CX35" s="193"/>
      <c r="CY35" s="193"/>
    </row>
    <row r="36" spans="2:103" s="13" customFormat="1" ht="30" customHeight="1" thickBot="1" x14ac:dyDescent="0.3">
      <c r="B36" s="14"/>
      <c r="C36" s="23"/>
      <c r="D36" s="23"/>
      <c r="E36" s="23"/>
      <c r="F36" s="23"/>
      <c r="G36" s="23"/>
      <c r="H36" s="23"/>
      <c r="I36" s="23"/>
      <c r="J36" s="23"/>
      <c r="K36" s="23"/>
      <c r="L36" s="88"/>
      <c r="M36" s="5">
        <f t="shared" si="0"/>
        <v>0</v>
      </c>
      <c r="N36" s="23"/>
      <c r="O36" s="23"/>
      <c r="P36" s="6">
        <f t="shared" si="13"/>
        <v>0</v>
      </c>
      <c r="Q36" s="7">
        <f t="shared" si="14"/>
        <v>0</v>
      </c>
      <c r="R36" s="10">
        <f t="shared" si="1"/>
        <v>0</v>
      </c>
      <c r="S36" s="10">
        <f t="shared" si="2"/>
        <v>0</v>
      </c>
      <c r="T36" s="10">
        <f t="shared" si="3"/>
        <v>0</v>
      </c>
      <c r="U36" s="10">
        <f t="shared" si="3"/>
        <v>0</v>
      </c>
      <c r="V36" s="10">
        <f t="shared" si="3"/>
        <v>0</v>
      </c>
      <c r="W36" s="10">
        <f t="shared" si="3"/>
        <v>0</v>
      </c>
      <c r="X36" s="10">
        <f t="shared" si="3"/>
        <v>0</v>
      </c>
      <c r="Y36" s="10">
        <f t="shared" si="3"/>
        <v>0</v>
      </c>
      <c r="Z36" s="132">
        <f t="shared" si="4"/>
        <v>0</v>
      </c>
      <c r="AA36" s="7">
        <f t="shared" si="15"/>
        <v>0</v>
      </c>
      <c r="AB36" s="217"/>
      <c r="AC36" s="24" t="s">
        <v>51</v>
      </c>
      <c r="AD36" s="240"/>
      <c r="AE36" s="241"/>
      <c r="AF36" s="242"/>
      <c r="AG36" s="243"/>
      <c r="AH36" s="243"/>
      <c r="AI36" s="244"/>
      <c r="AJ36" s="12"/>
      <c r="AK36" s="88"/>
      <c r="AL36" s="88"/>
      <c r="AM36" s="88"/>
      <c r="AN36" s="88"/>
      <c r="AO36" s="88"/>
      <c r="AP36" s="88"/>
      <c r="AQ36" s="88"/>
      <c r="AR36" s="88"/>
      <c r="AS36" s="88"/>
      <c r="AT36" s="88"/>
      <c r="AU36" s="25">
        <f t="shared" si="5"/>
        <v>0</v>
      </c>
      <c r="AV36" s="88"/>
      <c r="AW36" s="88"/>
      <c r="AX36" s="6">
        <f t="shared" si="16"/>
        <v>0</v>
      </c>
      <c r="AY36" s="7">
        <f t="shared" si="17"/>
        <v>0</v>
      </c>
      <c r="AZ36" s="10">
        <f t="shared" si="6"/>
        <v>0</v>
      </c>
      <c r="BA36" s="10">
        <f t="shared" si="7"/>
        <v>0</v>
      </c>
      <c r="BB36" s="10">
        <f t="shared" si="8"/>
        <v>0</v>
      </c>
      <c r="BC36" s="10">
        <f t="shared" si="8"/>
        <v>0</v>
      </c>
      <c r="BD36" s="10">
        <f t="shared" si="8"/>
        <v>0</v>
      </c>
      <c r="BE36" s="10">
        <f t="shared" si="8"/>
        <v>0</v>
      </c>
      <c r="BF36" s="10">
        <f t="shared" si="8"/>
        <v>0</v>
      </c>
      <c r="BG36" s="10">
        <f t="shared" si="8"/>
        <v>0</v>
      </c>
      <c r="BH36" s="26">
        <f t="shared" si="9"/>
        <v>0</v>
      </c>
      <c r="BI36" s="7">
        <f t="shared" si="18"/>
        <v>0</v>
      </c>
      <c r="BJ36" s="217"/>
      <c r="BK36" s="24" t="s">
        <v>51</v>
      </c>
      <c r="BL36" s="215"/>
      <c r="BM36" s="213"/>
      <c r="BN36" s="210"/>
      <c r="BO36" s="210"/>
      <c r="BP36" s="210"/>
      <c r="BQ36" s="210"/>
      <c r="BR36" s="12"/>
      <c r="BS36" s="103"/>
      <c r="BT36" s="103"/>
      <c r="BU36" s="103"/>
      <c r="BV36" s="103"/>
      <c r="BW36" s="103"/>
      <c r="BX36" s="103"/>
      <c r="BY36" s="103"/>
      <c r="BZ36" s="103"/>
      <c r="CA36" s="103"/>
      <c r="CB36" s="88"/>
      <c r="CC36" s="25">
        <f t="shared" si="10"/>
        <v>0</v>
      </c>
      <c r="CD36" s="23"/>
      <c r="CE36" s="23"/>
      <c r="CF36" s="6">
        <f t="shared" si="19"/>
        <v>0</v>
      </c>
      <c r="CG36" s="7">
        <f t="shared" si="20"/>
        <v>0</v>
      </c>
      <c r="CH36" s="10">
        <f t="shared" si="22"/>
        <v>0</v>
      </c>
      <c r="CI36" s="10">
        <f t="shared" si="23"/>
        <v>0</v>
      </c>
      <c r="CJ36" s="10">
        <f t="shared" si="11"/>
        <v>0</v>
      </c>
      <c r="CK36" s="10">
        <f t="shared" si="11"/>
        <v>0</v>
      </c>
      <c r="CL36" s="10">
        <f t="shared" si="11"/>
        <v>0</v>
      </c>
      <c r="CM36" s="10">
        <f t="shared" si="11"/>
        <v>0</v>
      </c>
      <c r="CN36" s="10">
        <f t="shared" si="11"/>
        <v>0</v>
      </c>
      <c r="CO36" s="10">
        <f t="shared" si="11"/>
        <v>0</v>
      </c>
      <c r="CP36" s="26">
        <f t="shared" si="12"/>
        <v>0</v>
      </c>
      <c r="CQ36" s="7">
        <f t="shared" si="21"/>
        <v>0</v>
      </c>
      <c r="CR36" s="217"/>
      <c r="CS36" s="24" t="s">
        <v>51</v>
      </c>
      <c r="CT36" s="215"/>
      <c r="CU36" s="213"/>
      <c r="CV36" s="193"/>
      <c r="CW36" s="193"/>
      <c r="CX36" s="193"/>
      <c r="CY36" s="193"/>
    </row>
    <row r="37" spans="2:103" s="13" customFormat="1" ht="18.75" customHeight="1" thickBot="1" x14ac:dyDescent="0.3">
      <c r="B37" s="232" t="s">
        <v>52</v>
      </c>
      <c r="C37" s="234" t="s">
        <v>6</v>
      </c>
      <c r="D37" s="235"/>
      <c r="E37" s="235"/>
      <c r="F37" s="235"/>
      <c r="G37" s="235"/>
      <c r="H37" s="235"/>
      <c r="I37" s="235"/>
      <c r="J37" s="235"/>
      <c r="K37" s="235"/>
      <c r="L37" s="235"/>
      <c r="M37" s="236"/>
      <c r="N37" s="222" t="s">
        <v>53</v>
      </c>
      <c r="O37" s="223"/>
      <c r="P37" s="223"/>
      <c r="Q37" s="223"/>
      <c r="R37" s="224"/>
      <c r="S37" s="222" t="s">
        <v>54</v>
      </c>
      <c r="T37" s="223"/>
      <c r="U37" s="223"/>
      <c r="V37" s="223"/>
      <c r="W37" s="237"/>
      <c r="X37" s="228" t="s">
        <v>7</v>
      </c>
      <c r="Y37" s="230" t="s">
        <v>55</v>
      </c>
      <c r="Z37" s="248" t="s">
        <v>9</v>
      </c>
      <c r="AA37" s="249"/>
      <c r="AB37" s="249"/>
      <c r="AC37" s="249"/>
      <c r="AD37" s="249"/>
      <c r="AE37" s="249"/>
      <c r="AF37" s="249"/>
      <c r="AG37" s="249"/>
      <c r="AH37" s="249"/>
      <c r="AI37" s="252"/>
      <c r="AJ37" s="27"/>
      <c r="AK37" s="234" t="s">
        <v>6</v>
      </c>
      <c r="AL37" s="235"/>
      <c r="AM37" s="235"/>
      <c r="AN37" s="235"/>
      <c r="AO37" s="235"/>
      <c r="AP37" s="235"/>
      <c r="AQ37" s="235"/>
      <c r="AR37" s="235"/>
      <c r="AS37" s="235"/>
      <c r="AT37" s="235"/>
      <c r="AU37" s="236"/>
      <c r="AV37" s="222" t="s">
        <v>53</v>
      </c>
      <c r="AW37" s="223"/>
      <c r="AX37" s="223"/>
      <c r="AY37" s="223"/>
      <c r="AZ37" s="224"/>
      <c r="BA37" s="222" t="s">
        <v>54</v>
      </c>
      <c r="BB37" s="223"/>
      <c r="BC37" s="223"/>
      <c r="BD37" s="223"/>
      <c r="BE37" s="224"/>
      <c r="BF37" s="228" t="s">
        <v>7</v>
      </c>
      <c r="BG37" s="230" t="s">
        <v>55</v>
      </c>
      <c r="BH37" s="248" t="s">
        <v>56</v>
      </c>
      <c r="BI37" s="249"/>
      <c r="BJ37" s="249"/>
      <c r="BK37" s="249"/>
      <c r="BL37" s="249"/>
      <c r="BM37" s="249"/>
      <c r="BN37" s="250"/>
      <c r="BO37" s="250"/>
      <c r="BP37" s="250"/>
      <c r="BQ37" s="251"/>
      <c r="BS37" s="234" t="s">
        <v>6</v>
      </c>
      <c r="BT37" s="235"/>
      <c r="BU37" s="235"/>
      <c r="BV37" s="235"/>
      <c r="BW37" s="235"/>
      <c r="BX37" s="235"/>
      <c r="BY37" s="235"/>
      <c r="BZ37" s="235"/>
      <c r="CA37" s="235"/>
      <c r="CB37" s="235"/>
      <c r="CC37" s="236"/>
      <c r="CD37" s="222" t="s">
        <v>53</v>
      </c>
      <c r="CE37" s="223"/>
      <c r="CF37" s="223"/>
      <c r="CG37" s="223"/>
      <c r="CH37" s="224"/>
      <c r="CI37" s="222" t="s">
        <v>54</v>
      </c>
      <c r="CJ37" s="223"/>
      <c r="CK37" s="223"/>
      <c r="CL37" s="223"/>
      <c r="CM37" s="224"/>
      <c r="CN37" s="228" t="s">
        <v>7</v>
      </c>
      <c r="CO37" s="230" t="s">
        <v>55</v>
      </c>
      <c r="CP37" s="245" t="s">
        <v>56</v>
      </c>
      <c r="CQ37" s="246"/>
      <c r="CR37" s="246"/>
      <c r="CS37" s="246"/>
      <c r="CT37" s="246"/>
      <c r="CU37" s="246"/>
      <c r="CV37" s="182"/>
      <c r="CW37" s="182"/>
      <c r="CX37" s="182"/>
      <c r="CY37" s="247"/>
    </row>
    <row r="38" spans="2:103" s="13" customFormat="1" ht="40.5" customHeight="1" thickBot="1" x14ac:dyDescent="0.3">
      <c r="B38" s="233"/>
      <c r="C38" s="5" t="s">
        <v>73</v>
      </c>
      <c r="D38" s="57" t="s">
        <v>74</v>
      </c>
      <c r="E38" s="57" t="s">
        <v>75</v>
      </c>
      <c r="F38" s="28" t="s">
        <v>13</v>
      </c>
      <c r="G38" s="28" t="s">
        <v>14</v>
      </c>
      <c r="H38" s="28" t="s">
        <v>15</v>
      </c>
      <c r="I38" s="28" t="s">
        <v>16</v>
      </c>
      <c r="J38" s="28" t="s">
        <v>17</v>
      </c>
      <c r="K38" s="28" t="s">
        <v>18</v>
      </c>
      <c r="L38" s="28" t="s">
        <v>19</v>
      </c>
      <c r="M38" s="29" t="s">
        <v>20</v>
      </c>
      <c r="N38" s="58" t="s">
        <v>21</v>
      </c>
      <c r="O38" s="59" t="s">
        <v>22</v>
      </c>
      <c r="P38" s="59" t="s">
        <v>57</v>
      </c>
      <c r="Q38" s="42" t="s">
        <v>58</v>
      </c>
      <c r="R38" s="42" t="s">
        <v>59</v>
      </c>
      <c r="S38" s="33" t="s">
        <v>21</v>
      </c>
      <c r="T38" s="34" t="s">
        <v>22</v>
      </c>
      <c r="U38" s="34" t="s">
        <v>57</v>
      </c>
      <c r="V38" s="35" t="s">
        <v>58</v>
      </c>
      <c r="W38" s="41" t="s">
        <v>59</v>
      </c>
      <c r="X38" s="238"/>
      <c r="Y38" s="239"/>
      <c r="Z38" s="36" t="s">
        <v>60</v>
      </c>
      <c r="AA38" s="37" t="s">
        <v>3</v>
      </c>
      <c r="AB38" s="37" t="s">
        <v>14</v>
      </c>
      <c r="AC38" s="37" t="s">
        <v>15</v>
      </c>
      <c r="AD38" s="37" t="s">
        <v>24</v>
      </c>
      <c r="AE38" s="37" t="s">
        <v>17</v>
      </c>
      <c r="AF38" s="37" t="s">
        <v>18</v>
      </c>
      <c r="AG38" s="37" t="s">
        <v>19</v>
      </c>
      <c r="AH38" s="38" t="s">
        <v>20</v>
      </c>
      <c r="AI38" s="39" t="s">
        <v>8</v>
      </c>
      <c r="AJ38" s="40"/>
      <c r="AK38" s="5" t="s">
        <v>73</v>
      </c>
      <c r="AL38" s="5" t="s">
        <v>74</v>
      </c>
      <c r="AM38" s="5" t="s">
        <v>75</v>
      </c>
      <c r="AN38" s="28" t="s">
        <v>13</v>
      </c>
      <c r="AO38" s="28" t="s">
        <v>14</v>
      </c>
      <c r="AP38" s="28" t="s">
        <v>15</v>
      </c>
      <c r="AQ38" s="28" t="s">
        <v>16</v>
      </c>
      <c r="AR38" s="28" t="s">
        <v>17</v>
      </c>
      <c r="AS38" s="28" t="s">
        <v>18</v>
      </c>
      <c r="AT38" s="28" t="s">
        <v>19</v>
      </c>
      <c r="AU38" s="29" t="s">
        <v>20</v>
      </c>
      <c r="AV38" s="30" t="s">
        <v>21</v>
      </c>
      <c r="AW38" s="31" t="s">
        <v>22</v>
      </c>
      <c r="AX38" s="31" t="s">
        <v>57</v>
      </c>
      <c r="AY38" s="32" t="s">
        <v>58</v>
      </c>
      <c r="AZ38" s="32" t="s">
        <v>59</v>
      </c>
      <c r="BA38" s="33" t="s">
        <v>21</v>
      </c>
      <c r="BB38" s="34" t="s">
        <v>22</v>
      </c>
      <c r="BC38" s="34" t="s">
        <v>57</v>
      </c>
      <c r="BD38" s="35" t="s">
        <v>58</v>
      </c>
      <c r="BE38" s="41" t="s">
        <v>59</v>
      </c>
      <c r="BF38" s="229"/>
      <c r="BG38" s="231"/>
      <c r="BH38" s="37" t="s">
        <v>61</v>
      </c>
      <c r="BI38" s="37" t="s">
        <v>3</v>
      </c>
      <c r="BJ38" s="37" t="s">
        <v>14</v>
      </c>
      <c r="BK38" s="37" t="s">
        <v>15</v>
      </c>
      <c r="BL38" s="37" t="s">
        <v>24</v>
      </c>
      <c r="BM38" s="37" t="s">
        <v>17</v>
      </c>
      <c r="BN38" s="37" t="s">
        <v>18</v>
      </c>
      <c r="BO38" s="37" t="s">
        <v>19</v>
      </c>
      <c r="BP38" s="37" t="s">
        <v>20</v>
      </c>
      <c r="BQ38" s="78" t="s">
        <v>8</v>
      </c>
      <c r="BS38" s="5" t="s">
        <v>73</v>
      </c>
      <c r="BT38" s="5" t="s">
        <v>74</v>
      </c>
      <c r="BU38" s="25" t="s">
        <v>75</v>
      </c>
      <c r="BV38" s="28" t="s">
        <v>13</v>
      </c>
      <c r="BW38" s="28" t="s">
        <v>14</v>
      </c>
      <c r="BX38" s="28" t="s">
        <v>15</v>
      </c>
      <c r="BY38" s="28" t="s">
        <v>16</v>
      </c>
      <c r="BZ38" s="28" t="s">
        <v>17</v>
      </c>
      <c r="CA38" s="28" t="s">
        <v>18</v>
      </c>
      <c r="CB38" s="28" t="s">
        <v>19</v>
      </c>
      <c r="CC38" s="29" t="s">
        <v>20</v>
      </c>
      <c r="CD38" s="30" t="s">
        <v>21</v>
      </c>
      <c r="CE38" s="31" t="s">
        <v>22</v>
      </c>
      <c r="CF38" s="31" t="s">
        <v>57</v>
      </c>
      <c r="CG38" s="32" t="s">
        <v>58</v>
      </c>
      <c r="CH38" s="32" t="s">
        <v>59</v>
      </c>
      <c r="CI38" s="33" t="s">
        <v>21</v>
      </c>
      <c r="CJ38" s="34" t="s">
        <v>22</v>
      </c>
      <c r="CK38" s="34" t="s">
        <v>57</v>
      </c>
      <c r="CL38" s="34" t="s">
        <v>58</v>
      </c>
      <c r="CM38" s="42" t="s">
        <v>59</v>
      </c>
      <c r="CN38" s="229"/>
      <c r="CO38" s="231"/>
      <c r="CP38" s="26" t="s">
        <v>2</v>
      </c>
      <c r="CQ38" s="26" t="s">
        <v>3</v>
      </c>
      <c r="CR38" s="26" t="s">
        <v>14</v>
      </c>
      <c r="CS38" s="26" t="s">
        <v>15</v>
      </c>
      <c r="CT38" s="26" t="s">
        <v>24</v>
      </c>
      <c r="CU38" s="26" t="s">
        <v>17</v>
      </c>
      <c r="CV38" s="26" t="s">
        <v>18</v>
      </c>
      <c r="CW38" s="26" t="s">
        <v>19</v>
      </c>
      <c r="CX38" s="132" t="s">
        <v>20</v>
      </c>
      <c r="CY38" s="43" t="s">
        <v>8</v>
      </c>
    </row>
    <row r="39" spans="2:103" s="13" customFormat="1" ht="25.5" customHeight="1" thickBot="1" x14ac:dyDescent="0.3">
      <c r="B39" s="44" t="s">
        <v>62</v>
      </c>
      <c r="C39" s="114">
        <v>1</v>
      </c>
      <c r="D39" s="15">
        <v>1</v>
      </c>
      <c r="E39" s="115"/>
      <c r="F39" s="9"/>
      <c r="G39" s="116">
        <v>1</v>
      </c>
      <c r="H39" s="89">
        <v>1</v>
      </c>
      <c r="I39" s="89">
        <v>1</v>
      </c>
      <c r="J39" s="9"/>
      <c r="K39" s="15"/>
      <c r="L39" s="94">
        <v>6</v>
      </c>
      <c r="M39" s="67">
        <f>SUM(C39:L39)</f>
        <v>11</v>
      </c>
      <c r="N39" s="86">
        <v>10</v>
      </c>
      <c r="O39" s="86">
        <v>5</v>
      </c>
      <c r="P39" s="86">
        <v>0</v>
      </c>
      <c r="Q39" s="86">
        <v>0</v>
      </c>
      <c r="R39" s="68">
        <f>SUM(N39:Q39)</f>
        <v>15</v>
      </c>
      <c r="S39" s="86">
        <v>2</v>
      </c>
      <c r="T39" s="109">
        <v>9</v>
      </c>
      <c r="U39" s="86">
        <v>0</v>
      </c>
      <c r="V39" s="86">
        <v>0</v>
      </c>
      <c r="W39" s="69">
        <f>SUM(S39:V39)</f>
        <v>11</v>
      </c>
      <c r="X39" s="47">
        <f>IF(R39&gt;W39,W39,R39)</f>
        <v>11</v>
      </c>
      <c r="Y39" s="53">
        <f t="shared" ref="Y39:Y50" si="24">X39-M39</f>
        <v>0</v>
      </c>
      <c r="Z39" s="10">
        <f>+C39+D39+E39</f>
        <v>2</v>
      </c>
      <c r="AA39" s="10">
        <f t="shared" ref="AA39:AG48" si="25">+F39</f>
        <v>0</v>
      </c>
      <c r="AB39" s="10">
        <f t="shared" si="25"/>
        <v>1</v>
      </c>
      <c r="AC39" s="10">
        <f t="shared" si="25"/>
        <v>1</v>
      </c>
      <c r="AD39" s="10">
        <f t="shared" si="25"/>
        <v>1</v>
      </c>
      <c r="AE39" s="10">
        <f t="shared" si="25"/>
        <v>0</v>
      </c>
      <c r="AF39" s="10">
        <f t="shared" si="25"/>
        <v>0</v>
      </c>
      <c r="AG39" s="10">
        <f t="shared" si="25"/>
        <v>6</v>
      </c>
      <c r="AH39" s="132">
        <f t="shared" ref="AH39:AH49" si="26">SUM(Z39:AG39)</f>
        <v>11</v>
      </c>
      <c r="AI39" s="74">
        <f>+X39-AH39</f>
        <v>0</v>
      </c>
      <c r="AJ39" s="21"/>
      <c r="AK39" s="114">
        <v>1</v>
      </c>
      <c r="AL39" s="89"/>
      <c r="AM39" s="90"/>
      <c r="AN39" s="89"/>
      <c r="AO39" s="89"/>
      <c r="AP39" s="89">
        <v>2</v>
      </c>
      <c r="AQ39" s="89"/>
      <c r="AR39" s="89">
        <v>3</v>
      </c>
      <c r="AS39" s="112">
        <v>1</v>
      </c>
      <c r="AT39" s="91">
        <v>7</v>
      </c>
      <c r="AU39" s="45">
        <f>SUM(AK39:AT39)</f>
        <v>14</v>
      </c>
      <c r="AV39" s="86">
        <v>10</v>
      </c>
      <c r="AW39" s="86">
        <v>5</v>
      </c>
      <c r="AX39" s="86">
        <v>0</v>
      </c>
      <c r="AY39" s="86">
        <v>0</v>
      </c>
      <c r="AZ39" s="76">
        <f>SUM(AV39:AY39)</f>
        <v>15</v>
      </c>
      <c r="BA39" s="86">
        <v>3</v>
      </c>
      <c r="BB39" s="109">
        <v>11</v>
      </c>
      <c r="BC39" s="86">
        <v>0</v>
      </c>
      <c r="BD39" s="86">
        <v>0</v>
      </c>
      <c r="BE39" s="46">
        <f>SUM(BA39:BD39)</f>
        <v>14</v>
      </c>
      <c r="BF39" s="50">
        <f>IF(AZ39&gt;BE39,BE39,AZ39)</f>
        <v>14</v>
      </c>
      <c r="BG39" s="48">
        <f t="shared" ref="BG39:BG50" si="27">BF39-AU39</f>
        <v>0</v>
      </c>
      <c r="BH39" s="10">
        <f>+AK39+AL39+AM39</f>
        <v>1</v>
      </c>
      <c r="BI39" s="10">
        <f t="shared" ref="BI39:BO50" si="28">+AN39</f>
        <v>0</v>
      </c>
      <c r="BJ39" s="10">
        <f t="shared" si="28"/>
        <v>0</v>
      </c>
      <c r="BK39" s="10">
        <f t="shared" si="28"/>
        <v>2</v>
      </c>
      <c r="BL39" s="10">
        <f t="shared" si="28"/>
        <v>0</v>
      </c>
      <c r="BM39" s="10">
        <f t="shared" si="28"/>
        <v>3</v>
      </c>
      <c r="BN39" s="10">
        <f t="shared" si="28"/>
        <v>1</v>
      </c>
      <c r="BO39" s="10">
        <f t="shared" si="28"/>
        <v>7</v>
      </c>
      <c r="BP39" s="132">
        <f t="shared" ref="BP39:BP49" si="29">SUM(BH39:BO39)</f>
        <v>14</v>
      </c>
      <c r="BQ39" s="53">
        <f>+BF39-BP39</f>
        <v>0</v>
      </c>
      <c r="BS39" s="114">
        <v>1</v>
      </c>
      <c r="BT39" s="112"/>
      <c r="BU39" s="89"/>
      <c r="BV39" s="89"/>
      <c r="BW39" s="89"/>
      <c r="BX39" s="89">
        <v>1</v>
      </c>
      <c r="BY39" s="89"/>
      <c r="BZ39" s="89"/>
      <c r="CA39" s="89"/>
      <c r="CB39" s="91"/>
      <c r="CC39" s="80">
        <f>SUM(BS39:CB39)</f>
        <v>2</v>
      </c>
      <c r="CD39" s="86">
        <v>10</v>
      </c>
      <c r="CE39" s="86">
        <v>5</v>
      </c>
      <c r="CF39" s="86">
        <v>0</v>
      </c>
      <c r="CG39" s="86">
        <v>0</v>
      </c>
      <c r="CH39" s="42">
        <f>SUM(CD39:CG39)</f>
        <v>15</v>
      </c>
      <c r="CI39" s="86">
        <v>0</v>
      </c>
      <c r="CJ39" s="109">
        <v>8</v>
      </c>
      <c r="CK39" s="86">
        <v>0</v>
      </c>
      <c r="CL39" s="86">
        <v>0</v>
      </c>
      <c r="CM39" s="41">
        <f>SUM(CI39:CL39)</f>
        <v>8</v>
      </c>
      <c r="CN39" s="128">
        <f>IF(CH39&gt;CM39,CM39,CH39)</f>
        <v>8</v>
      </c>
      <c r="CO39" s="81">
        <f t="shared" ref="CO39:CO50" si="30">CN39-CC39</f>
        <v>6</v>
      </c>
      <c r="CP39" s="10">
        <f>+BS39+BT39+BU39</f>
        <v>1</v>
      </c>
      <c r="CQ39" s="10">
        <f t="shared" ref="CQ39:CW50" si="31">+BV39</f>
        <v>0</v>
      </c>
      <c r="CR39" s="10">
        <f t="shared" si="31"/>
        <v>0</v>
      </c>
      <c r="CS39" s="10">
        <f t="shared" si="31"/>
        <v>1</v>
      </c>
      <c r="CT39" s="10">
        <f t="shared" si="31"/>
        <v>0</v>
      </c>
      <c r="CU39" s="10">
        <f t="shared" si="31"/>
        <v>0</v>
      </c>
      <c r="CV39" s="10">
        <f t="shared" si="31"/>
        <v>0</v>
      </c>
      <c r="CW39" s="10">
        <f t="shared" si="31"/>
        <v>0</v>
      </c>
      <c r="CX39" s="49">
        <f t="shared" ref="CX39:CX49" si="32">SUM(CP39:CW39)</f>
        <v>2</v>
      </c>
      <c r="CY39" s="48">
        <f>+CN39-CX39</f>
        <v>6</v>
      </c>
    </row>
    <row r="40" spans="2:103" s="13" customFormat="1" ht="25.5" customHeight="1" thickBot="1" x14ac:dyDescent="0.3">
      <c r="B40" s="44" t="s">
        <v>63</v>
      </c>
      <c r="C40" s="113"/>
      <c r="D40" s="115"/>
      <c r="E40" s="115"/>
      <c r="F40" s="9"/>
      <c r="G40" s="116">
        <v>1</v>
      </c>
      <c r="H40" s="9"/>
      <c r="I40" s="52"/>
      <c r="J40" s="9"/>
      <c r="K40" s="9"/>
      <c r="L40" s="94">
        <v>1</v>
      </c>
      <c r="M40" s="67">
        <f t="shared" ref="M40:M49" si="33">SUM(C40:L40)</f>
        <v>2</v>
      </c>
      <c r="N40" s="86">
        <v>3</v>
      </c>
      <c r="O40" s="86">
        <v>1</v>
      </c>
      <c r="P40" s="86">
        <v>0</v>
      </c>
      <c r="Q40" s="86">
        <v>0</v>
      </c>
      <c r="R40" s="68">
        <f t="shared" ref="R40:R49" si="34">SUM(N40:Q40)</f>
        <v>4</v>
      </c>
      <c r="S40" s="86">
        <v>1</v>
      </c>
      <c r="T40" s="109">
        <v>1</v>
      </c>
      <c r="U40" s="86">
        <v>0</v>
      </c>
      <c r="V40" s="86">
        <v>0</v>
      </c>
      <c r="W40" s="69">
        <f t="shared" ref="W40:W49" si="35">SUM(S40:V40)</f>
        <v>2</v>
      </c>
      <c r="X40" s="47">
        <f t="shared" ref="X40:X50" si="36">IF(R40&gt;W40,W40,R40)</f>
        <v>2</v>
      </c>
      <c r="Y40" s="53">
        <f t="shared" si="24"/>
        <v>0</v>
      </c>
      <c r="Z40" s="10">
        <f t="shared" ref="Z40:Z50" si="37">+C40+D40+E40</f>
        <v>0</v>
      </c>
      <c r="AA40" s="10">
        <f t="shared" si="25"/>
        <v>0</v>
      </c>
      <c r="AB40" s="10">
        <f t="shared" si="25"/>
        <v>1</v>
      </c>
      <c r="AC40" s="10">
        <f t="shared" si="25"/>
        <v>0</v>
      </c>
      <c r="AD40" s="10">
        <f t="shared" si="25"/>
        <v>0</v>
      </c>
      <c r="AE40" s="10">
        <f t="shared" si="25"/>
        <v>0</v>
      </c>
      <c r="AF40" s="10">
        <f t="shared" si="25"/>
        <v>0</v>
      </c>
      <c r="AG40" s="10">
        <f t="shared" si="25"/>
        <v>1</v>
      </c>
      <c r="AH40" s="132">
        <f t="shared" si="26"/>
        <v>2</v>
      </c>
      <c r="AI40" s="75">
        <f t="shared" ref="AI40:AI50" si="38">+X40-AH40</f>
        <v>0</v>
      </c>
      <c r="AJ40" s="21"/>
      <c r="AK40" s="113">
        <v>2</v>
      </c>
      <c r="AL40" s="85"/>
      <c r="AM40" s="93"/>
      <c r="AN40" s="85"/>
      <c r="AO40" s="85"/>
      <c r="AP40" s="85"/>
      <c r="AQ40" s="85"/>
      <c r="AR40" s="85"/>
      <c r="AS40" s="85"/>
      <c r="AT40" s="94"/>
      <c r="AU40" s="67">
        <f t="shared" ref="AU40:AU49" si="39">SUM(AK40:AT40)</f>
        <v>2</v>
      </c>
      <c r="AV40" s="86">
        <v>3</v>
      </c>
      <c r="AW40" s="86">
        <v>1</v>
      </c>
      <c r="AX40" s="86">
        <v>0</v>
      </c>
      <c r="AY40" s="86">
        <v>0</v>
      </c>
      <c r="AZ40" s="68">
        <f t="shared" ref="AZ40:AZ50" si="40">SUM(AV40:AY40)</f>
        <v>4</v>
      </c>
      <c r="BA40" s="86">
        <v>1</v>
      </c>
      <c r="BB40" s="109">
        <v>1</v>
      </c>
      <c r="BC40" s="86">
        <v>0</v>
      </c>
      <c r="BD40" s="86">
        <v>0</v>
      </c>
      <c r="BE40" s="69">
        <f t="shared" ref="BE40:BE50" si="41">SUM(BA40:BD40)</f>
        <v>2</v>
      </c>
      <c r="BF40" s="54">
        <f t="shared" ref="BF40:BF50" si="42">IF(AZ40&gt;BE40,BE40,AZ40)</f>
        <v>2</v>
      </c>
      <c r="BG40" s="53">
        <f t="shared" si="27"/>
        <v>0</v>
      </c>
      <c r="BH40" s="10">
        <f t="shared" ref="BH40:BH50" si="43">+AK40+AL40+AM40</f>
        <v>2</v>
      </c>
      <c r="BI40" s="10">
        <f t="shared" si="28"/>
        <v>0</v>
      </c>
      <c r="BJ40" s="10">
        <f t="shared" si="28"/>
        <v>0</v>
      </c>
      <c r="BK40" s="10">
        <f t="shared" si="28"/>
        <v>0</v>
      </c>
      <c r="BL40" s="10">
        <f t="shared" si="28"/>
        <v>0</v>
      </c>
      <c r="BM40" s="10">
        <f t="shared" si="28"/>
        <v>0</v>
      </c>
      <c r="BN40" s="10">
        <f t="shared" si="28"/>
        <v>0</v>
      </c>
      <c r="BO40" s="10">
        <f t="shared" si="28"/>
        <v>0</v>
      </c>
      <c r="BP40" s="132">
        <f t="shared" si="29"/>
        <v>2</v>
      </c>
      <c r="BQ40" s="53">
        <f t="shared" ref="BQ40:BQ50" si="44">+BF40-BP40</f>
        <v>0</v>
      </c>
      <c r="BS40" s="113"/>
      <c r="BT40" s="15"/>
      <c r="BU40" s="85"/>
      <c r="BV40" s="85"/>
      <c r="BW40" s="85"/>
      <c r="BX40" s="85"/>
      <c r="BY40" s="85"/>
      <c r="BZ40" s="85"/>
      <c r="CA40" s="85"/>
      <c r="CB40" s="94"/>
      <c r="CC40" s="67">
        <f t="shared" ref="CC40:CC49" si="45">SUM(BS40:CB40)</f>
        <v>0</v>
      </c>
      <c r="CD40" s="86">
        <v>3</v>
      </c>
      <c r="CE40" s="86">
        <v>1</v>
      </c>
      <c r="CF40" s="86">
        <v>0</v>
      </c>
      <c r="CG40" s="86">
        <v>0</v>
      </c>
      <c r="CH40" s="68">
        <f t="shared" ref="CH40:CH50" si="46">SUM(CD40:CG40)</f>
        <v>4</v>
      </c>
      <c r="CI40" s="86">
        <v>1</v>
      </c>
      <c r="CJ40" s="109">
        <v>1</v>
      </c>
      <c r="CK40" s="86">
        <v>0</v>
      </c>
      <c r="CL40" s="86">
        <v>0</v>
      </c>
      <c r="CM40" s="69">
        <f t="shared" ref="CM40:CM50" si="47">SUM(CI40:CL40)</f>
        <v>2</v>
      </c>
      <c r="CN40" s="54">
        <f t="shared" ref="CN40:CN50" si="48">IF(CH40&gt;CM40,CM40,CH40)</f>
        <v>2</v>
      </c>
      <c r="CO40" s="53">
        <f t="shared" si="30"/>
        <v>2</v>
      </c>
      <c r="CP40" s="10">
        <f t="shared" ref="CP40:CP50" si="49">+BS40+BT40+BU40</f>
        <v>0</v>
      </c>
      <c r="CQ40" s="10">
        <f t="shared" si="31"/>
        <v>0</v>
      </c>
      <c r="CR40" s="10">
        <f t="shared" si="31"/>
        <v>0</v>
      </c>
      <c r="CS40" s="10">
        <f t="shared" si="31"/>
        <v>0</v>
      </c>
      <c r="CT40" s="10">
        <f t="shared" si="31"/>
        <v>0</v>
      </c>
      <c r="CU40" s="10">
        <f t="shared" si="31"/>
        <v>0</v>
      </c>
      <c r="CV40" s="10">
        <f t="shared" si="31"/>
        <v>0</v>
      </c>
      <c r="CW40" s="10">
        <f t="shared" si="31"/>
        <v>0</v>
      </c>
      <c r="CX40" s="49">
        <f t="shared" si="32"/>
        <v>0</v>
      </c>
      <c r="CY40" s="48">
        <f t="shared" ref="CY40:CY50" si="50">+CN40-CX40</f>
        <v>2</v>
      </c>
    </row>
    <row r="41" spans="2:103" s="13" customFormat="1" ht="25.5" customHeight="1" thickBot="1" x14ac:dyDescent="0.3">
      <c r="B41" s="44" t="s">
        <v>64</v>
      </c>
      <c r="C41" s="113"/>
      <c r="D41" s="115">
        <v>6</v>
      </c>
      <c r="E41" s="115"/>
      <c r="F41" s="16">
        <v>2</v>
      </c>
      <c r="G41" s="116"/>
      <c r="H41" s="9"/>
      <c r="I41" s="52"/>
      <c r="J41" s="9"/>
      <c r="K41" s="9"/>
      <c r="L41" s="94"/>
      <c r="M41" s="67">
        <f t="shared" si="33"/>
        <v>8</v>
      </c>
      <c r="N41" s="86">
        <v>20</v>
      </c>
      <c r="O41" s="86">
        <v>2</v>
      </c>
      <c r="P41" s="86">
        <v>0</v>
      </c>
      <c r="Q41" s="86">
        <v>10</v>
      </c>
      <c r="R41" s="68">
        <f t="shared" si="34"/>
        <v>32</v>
      </c>
      <c r="S41" s="86">
        <v>4</v>
      </c>
      <c r="T41" s="109">
        <v>10</v>
      </c>
      <c r="U41" s="86">
        <v>0</v>
      </c>
      <c r="V41" s="86">
        <v>10</v>
      </c>
      <c r="W41" s="69">
        <f t="shared" si="35"/>
        <v>24</v>
      </c>
      <c r="X41" s="47">
        <f t="shared" si="36"/>
        <v>24</v>
      </c>
      <c r="Y41" s="53">
        <f t="shared" si="24"/>
        <v>16</v>
      </c>
      <c r="Z41" s="10">
        <f t="shared" si="37"/>
        <v>6</v>
      </c>
      <c r="AA41" s="10">
        <f t="shared" si="25"/>
        <v>2</v>
      </c>
      <c r="AB41" s="10">
        <f t="shared" si="25"/>
        <v>0</v>
      </c>
      <c r="AC41" s="10">
        <f t="shared" si="25"/>
        <v>0</v>
      </c>
      <c r="AD41" s="10">
        <f t="shared" si="25"/>
        <v>0</v>
      </c>
      <c r="AE41" s="10">
        <f t="shared" si="25"/>
        <v>0</v>
      </c>
      <c r="AF41" s="10">
        <f t="shared" si="25"/>
        <v>0</v>
      </c>
      <c r="AG41" s="10">
        <f t="shared" si="25"/>
        <v>0</v>
      </c>
      <c r="AH41" s="132">
        <f t="shared" si="26"/>
        <v>8</v>
      </c>
      <c r="AI41" s="75">
        <f t="shared" si="38"/>
        <v>16</v>
      </c>
      <c r="AJ41" s="21"/>
      <c r="AK41" s="113"/>
      <c r="AL41" s="85"/>
      <c r="AM41" s="93"/>
      <c r="AN41" s="16">
        <v>1</v>
      </c>
      <c r="AO41" s="85"/>
      <c r="AP41" s="85"/>
      <c r="AQ41" s="85"/>
      <c r="AR41" s="85"/>
      <c r="AS41" s="85"/>
      <c r="AT41" s="94"/>
      <c r="AU41" s="67">
        <f t="shared" si="39"/>
        <v>1</v>
      </c>
      <c r="AV41" s="86">
        <v>20</v>
      </c>
      <c r="AW41" s="86">
        <v>2</v>
      </c>
      <c r="AX41" s="86">
        <v>0</v>
      </c>
      <c r="AY41" s="86">
        <v>10</v>
      </c>
      <c r="AZ41" s="68">
        <f t="shared" si="40"/>
        <v>32</v>
      </c>
      <c r="BA41" s="86">
        <v>3</v>
      </c>
      <c r="BB41" s="109">
        <v>7</v>
      </c>
      <c r="BC41" s="86">
        <v>0</v>
      </c>
      <c r="BD41" s="86">
        <v>10</v>
      </c>
      <c r="BE41" s="69">
        <f t="shared" si="41"/>
        <v>20</v>
      </c>
      <c r="BF41" s="54">
        <f t="shared" si="42"/>
        <v>20</v>
      </c>
      <c r="BG41" s="53">
        <f t="shared" si="27"/>
        <v>19</v>
      </c>
      <c r="BH41" s="10">
        <f t="shared" si="43"/>
        <v>0</v>
      </c>
      <c r="BI41" s="10">
        <f t="shared" si="28"/>
        <v>1</v>
      </c>
      <c r="BJ41" s="10">
        <f t="shared" si="28"/>
        <v>0</v>
      </c>
      <c r="BK41" s="10">
        <f t="shared" si="28"/>
        <v>0</v>
      </c>
      <c r="BL41" s="10">
        <f t="shared" si="28"/>
        <v>0</v>
      </c>
      <c r="BM41" s="10">
        <f t="shared" si="28"/>
        <v>0</v>
      </c>
      <c r="BN41" s="10">
        <f t="shared" si="28"/>
        <v>0</v>
      </c>
      <c r="BO41" s="10">
        <f t="shared" si="28"/>
        <v>0</v>
      </c>
      <c r="BP41" s="132">
        <f t="shared" si="29"/>
        <v>1</v>
      </c>
      <c r="BQ41" s="53">
        <f t="shared" si="44"/>
        <v>19</v>
      </c>
      <c r="BS41" s="113"/>
      <c r="BT41" s="15"/>
      <c r="BU41" s="85"/>
      <c r="BV41" s="15">
        <v>4</v>
      </c>
      <c r="BW41" s="85"/>
      <c r="BX41" s="85"/>
      <c r="BY41" s="85"/>
      <c r="BZ41" s="85"/>
      <c r="CA41" s="85"/>
      <c r="CB41" s="94"/>
      <c r="CC41" s="67">
        <f t="shared" si="45"/>
        <v>4</v>
      </c>
      <c r="CD41" s="86">
        <v>20</v>
      </c>
      <c r="CE41" s="86">
        <v>2</v>
      </c>
      <c r="CF41" s="86">
        <v>0</v>
      </c>
      <c r="CG41" s="86">
        <v>10</v>
      </c>
      <c r="CH41" s="68">
        <f t="shared" si="46"/>
        <v>32</v>
      </c>
      <c r="CI41" s="86">
        <v>0</v>
      </c>
      <c r="CJ41" s="109">
        <v>10</v>
      </c>
      <c r="CK41" s="86">
        <v>0</v>
      </c>
      <c r="CL41" s="86">
        <v>10</v>
      </c>
      <c r="CM41" s="69">
        <f t="shared" si="47"/>
        <v>20</v>
      </c>
      <c r="CN41" s="54">
        <f t="shared" si="48"/>
        <v>20</v>
      </c>
      <c r="CO41" s="53">
        <f t="shared" si="30"/>
        <v>16</v>
      </c>
      <c r="CP41" s="10">
        <f t="shared" si="49"/>
        <v>0</v>
      </c>
      <c r="CQ41" s="10">
        <f t="shared" si="31"/>
        <v>4</v>
      </c>
      <c r="CR41" s="10">
        <f t="shared" si="31"/>
        <v>0</v>
      </c>
      <c r="CS41" s="10">
        <f t="shared" si="31"/>
        <v>0</v>
      </c>
      <c r="CT41" s="10">
        <f t="shared" si="31"/>
        <v>0</v>
      </c>
      <c r="CU41" s="10">
        <f t="shared" si="31"/>
        <v>0</v>
      </c>
      <c r="CV41" s="10">
        <f t="shared" si="31"/>
        <v>0</v>
      </c>
      <c r="CW41" s="10">
        <f t="shared" si="31"/>
        <v>0</v>
      </c>
      <c r="CX41" s="49">
        <f t="shared" si="32"/>
        <v>4</v>
      </c>
      <c r="CY41" s="48">
        <f t="shared" si="50"/>
        <v>16</v>
      </c>
    </row>
    <row r="42" spans="2:103" s="13" customFormat="1" ht="25.5" customHeight="1" thickBot="1" x14ac:dyDescent="0.3">
      <c r="B42" s="44" t="s">
        <v>65</v>
      </c>
      <c r="C42" s="113">
        <v>1</v>
      </c>
      <c r="D42" s="115"/>
      <c r="E42" s="115"/>
      <c r="F42" s="16">
        <v>6</v>
      </c>
      <c r="G42" s="116"/>
      <c r="H42" s="9"/>
      <c r="I42" s="52"/>
      <c r="J42" s="9"/>
      <c r="K42" s="9"/>
      <c r="L42" s="94"/>
      <c r="M42" s="67">
        <f t="shared" si="33"/>
        <v>7</v>
      </c>
      <c r="N42" s="86">
        <v>2</v>
      </c>
      <c r="O42" s="86">
        <v>4</v>
      </c>
      <c r="P42" s="86">
        <v>1</v>
      </c>
      <c r="Q42" s="86">
        <v>0</v>
      </c>
      <c r="R42" s="68">
        <f t="shared" si="34"/>
        <v>7</v>
      </c>
      <c r="S42" s="86">
        <v>2</v>
      </c>
      <c r="T42" s="109">
        <v>4</v>
      </c>
      <c r="U42" s="86">
        <v>1</v>
      </c>
      <c r="V42" s="86">
        <v>0</v>
      </c>
      <c r="W42" s="69">
        <f t="shared" si="35"/>
        <v>7</v>
      </c>
      <c r="X42" s="47">
        <f t="shared" si="36"/>
        <v>7</v>
      </c>
      <c r="Y42" s="53">
        <f t="shared" si="24"/>
        <v>0</v>
      </c>
      <c r="Z42" s="10">
        <f t="shared" si="37"/>
        <v>1</v>
      </c>
      <c r="AA42" s="10">
        <f t="shared" si="25"/>
        <v>6</v>
      </c>
      <c r="AB42" s="10">
        <f t="shared" si="25"/>
        <v>0</v>
      </c>
      <c r="AC42" s="10">
        <f t="shared" si="25"/>
        <v>0</v>
      </c>
      <c r="AD42" s="10">
        <f t="shared" si="25"/>
        <v>0</v>
      </c>
      <c r="AE42" s="10">
        <f t="shared" si="25"/>
        <v>0</v>
      </c>
      <c r="AF42" s="10">
        <f t="shared" si="25"/>
        <v>0</v>
      </c>
      <c r="AG42" s="10">
        <f t="shared" si="25"/>
        <v>0</v>
      </c>
      <c r="AH42" s="132">
        <f t="shared" si="26"/>
        <v>7</v>
      </c>
      <c r="AI42" s="75">
        <f t="shared" si="38"/>
        <v>0</v>
      </c>
      <c r="AJ42" s="21"/>
      <c r="AK42" s="113">
        <v>1</v>
      </c>
      <c r="AL42" s="85"/>
      <c r="AM42" s="93"/>
      <c r="AN42" s="16">
        <v>4</v>
      </c>
      <c r="AO42" s="85"/>
      <c r="AP42" s="85"/>
      <c r="AQ42" s="85"/>
      <c r="AR42" s="85"/>
      <c r="AS42" s="85"/>
      <c r="AT42" s="94"/>
      <c r="AU42" s="67">
        <f t="shared" si="39"/>
        <v>5</v>
      </c>
      <c r="AV42" s="86">
        <v>2</v>
      </c>
      <c r="AW42" s="86">
        <v>5</v>
      </c>
      <c r="AX42" s="86">
        <v>1</v>
      </c>
      <c r="AY42" s="86">
        <v>0</v>
      </c>
      <c r="AZ42" s="68">
        <f t="shared" si="40"/>
        <v>8</v>
      </c>
      <c r="BA42" s="86">
        <v>2</v>
      </c>
      <c r="BB42" s="109">
        <v>5</v>
      </c>
      <c r="BC42" s="86">
        <v>1</v>
      </c>
      <c r="BD42" s="86">
        <v>0</v>
      </c>
      <c r="BE42" s="69">
        <f t="shared" si="41"/>
        <v>8</v>
      </c>
      <c r="BF42" s="54">
        <f t="shared" si="42"/>
        <v>8</v>
      </c>
      <c r="BG42" s="53">
        <f t="shared" si="27"/>
        <v>3</v>
      </c>
      <c r="BH42" s="10">
        <f t="shared" si="43"/>
        <v>1</v>
      </c>
      <c r="BI42" s="10">
        <f t="shared" si="28"/>
        <v>4</v>
      </c>
      <c r="BJ42" s="10">
        <f t="shared" si="28"/>
        <v>0</v>
      </c>
      <c r="BK42" s="10">
        <f t="shared" si="28"/>
        <v>0</v>
      </c>
      <c r="BL42" s="10">
        <f t="shared" si="28"/>
        <v>0</v>
      </c>
      <c r="BM42" s="10">
        <f t="shared" si="28"/>
        <v>0</v>
      </c>
      <c r="BN42" s="10">
        <f t="shared" si="28"/>
        <v>0</v>
      </c>
      <c r="BO42" s="10">
        <f t="shared" si="28"/>
        <v>0</v>
      </c>
      <c r="BP42" s="132">
        <f t="shared" si="29"/>
        <v>5</v>
      </c>
      <c r="BQ42" s="53">
        <f t="shared" si="44"/>
        <v>3</v>
      </c>
      <c r="BS42" s="113">
        <v>1</v>
      </c>
      <c r="BT42" s="15"/>
      <c r="BU42" s="85"/>
      <c r="BV42" s="15">
        <v>3</v>
      </c>
      <c r="BW42" s="85"/>
      <c r="BX42" s="85"/>
      <c r="BY42" s="85"/>
      <c r="BZ42" s="85"/>
      <c r="CA42" s="85"/>
      <c r="CB42" s="94"/>
      <c r="CC42" s="67">
        <f t="shared" si="45"/>
        <v>4</v>
      </c>
      <c r="CD42" s="86">
        <v>2</v>
      </c>
      <c r="CE42" s="86">
        <v>5</v>
      </c>
      <c r="CF42" s="86">
        <v>1</v>
      </c>
      <c r="CG42" s="86">
        <v>0</v>
      </c>
      <c r="CH42" s="68">
        <f t="shared" si="46"/>
        <v>8</v>
      </c>
      <c r="CI42" s="86">
        <v>1</v>
      </c>
      <c r="CJ42" s="109">
        <v>5</v>
      </c>
      <c r="CK42" s="86">
        <v>1</v>
      </c>
      <c r="CL42" s="86">
        <v>0</v>
      </c>
      <c r="CM42" s="69">
        <f t="shared" si="47"/>
        <v>7</v>
      </c>
      <c r="CN42" s="54">
        <f t="shared" si="48"/>
        <v>7</v>
      </c>
      <c r="CO42" s="53">
        <f t="shared" si="30"/>
        <v>3</v>
      </c>
      <c r="CP42" s="10">
        <f t="shared" si="49"/>
        <v>1</v>
      </c>
      <c r="CQ42" s="10">
        <f t="shared" si="31"/>
        <v>3</v>
      </c>
      <c r="CR42" s="10">
        <f t="shared" si="31"/>
        <v>0</v>
      </c>
      <c r="CS42" s="10">
        <f t="shared" si="31"/>
        <v>0</v>
      </c>
      <c r="CT42" s="10">
        <f t="shared" si="31"/>
        <v>0</v>
      </c>
      <c r="CU42" s="10">
        <f t="shared" si="31"/>
        <v>0</v>
      </c>
      <c r="CV42" s="10">
        <f t="shared" si="31"/>
        <v>0</v>
      </c>
      <c r="CW42" s="10">
        <f t="shared" si="31"/>
        <v>0</v>
      </c>
      <c r="CX42" s="49">
        <f t="shared" si="32"/>
        <v>4</v>
      </c>
      <c r="CY42" s="48">
        <f t="shared" si="50"/>
        <v>3</v>
      </c>
    </row>
    <row r="43" spans="2:103" s="13" customFormat="1" ht="25.5" customHeight="1" thickBot="1" x14ac:dyDescent="0.3">
      <c r="B43" s="44" t="s">
        <v>66</v>
      </c>
      <c r="C43" s="113"/>
      <c r="D43" s="115"/>
      <c r="E43" s="115"/>
      <c r="F43" s="85">
        <v>1</v>
      </c>
      <c r="G43" s="9"/>
      <c r="H43" s="9"/>
      <c r="I43" s="52"/>
      <c r="J43" s="9"/>
      <c r="K43" s="9"/>
      <c r="L43" s="94"/>
      <c r="M43" s="67">
        <f t="shared" si="33"/>
        <v>1</v>
      </c>
      <c r="N43" s="86">
        <v>2</v>
      </c>
      <c r="O43" s="86">
        <v>0</v>
      </c>
      <c r="P43" s="86">
        <v>0</v>
      </c>
      <c r="Q43" s="86">
        <v>0</v>
      </c>
      <c r="R43" s="68">
        <f t="shared" si="34"/>
        <v>2</v>
      </c>
      <c r="S43" s="86">
        <v>1</v>
      </c>
      <c r="T43" s="109">
        <v>0</v>
      </c>
      <c r="U43" s="86">
        <v>0</v>
      </c>
      <c r="V43" s="86">
        <v>0</v>
      </c>
      <c r="W43" s="69">
        <f t="shared" si="35"/>
        <v>1</v>
      </c>
      <c r="X43" s="47">
        <f t="shared" si="36"/>
        <v>1</v>
      </c>
      <c r="Y43" s="53">
        <f t="shared" si="24"/>
        <v>0</v>
      </c>
      <c r="Z43" s="10">
        <f t="shared" si="37"/>
        <v>0</v>
      </c>
      <c r="AA43" s="10">
        <f t="shared" si="25"/>
        <v>1</v>
      </c>
      <c r="AB43" s="10">
        <f t="shared" si="25"/>
        <v>0</v>
      </c>
      <c r="AC43" s="10">
        <f t="shared" si="25"/>
        <v>0</v>
      </c>
      <c r="AD43" s="10">
        <f t="shared" si="25"/>
        <v>0</v>
      </c>
      <c r="AE43" s="10">
        <f t="shared" si="25"/>
        <v>0</v>
      </c>
      <c r="AF43" s="10">
        <f t="shared" si="25"/>
        <v>0</v>
      </c>
      <c r="AG43" s="10">
        <f t="shared" si="25"/>
        <v>0</v>
      </c>
      <c r="AH43" s="132">
        <f t="shared" si="26"/>
        <v>1</v>
      </c>
      <c r="AI43" s="75">
        <f t="shared" si="38"/>
        <v>0</v>
      </c>
      <c r="AJ43" s="21"/>
      <c r="AK43" s="113"/>
      <c r="AL43" s="93"/>
      <c r="AM43" s="93"/>
      <c r="AN43" s="16"/>
      <c r="AO43" s="85"/>
      <c r="AP43" s="85"/>
      <c r="AQ43" s="85"/>
      <c r="AR43" s="85"/>
      <c r="AS43" s="85"/>
      <c r="AT43" s="94"/>
      <c r="AU43" s="67">
        <f t="shared" si="39"/>
        <v>0</v>
      </c>
      <c r="AV43" s="86">
        <v>2</v>
      </c>
      <c r="AW43" s="86">
        <v>0</v>
      </c>
      <c r="AX43" s="86">
        <v>0</v>
      </c>
      <c r="AY43" s="86">
        <v>0</v>
      </c>
      <c r="AZ43" s="68">
        <f t="shared" si="40"/>
        <v>2</v>
      </c>
      <c r="BA43" s="86"/>
      <c r="BB43" s="109">
        <v>0</v>
      </c>
      <c r="BC43" s="86">
        <v>0</v>
      </c>
      <c r="BD43" s="86">
        <v>0</v>
      </c>
      <c r="BE43" s="69">
        <f t="shared" si="41"/>
        <v>0</v>
      </c>
      <c r="BF43" s="54">
        <f t="shared" si="42"/>
        <v>0</v>
      </c>
      <c r="BG43" s="53">
        <f t="shared" si="27"/>
        <v>0</v>
      </c>
      <c r="BH43" s="10">
        <f t="shared" si="43"/>
        <v>0</v>
      </c>
      <c r="BI43" s="10">
        <f t="shared" si="28"/>
        <v>0</v>
      </c>
      <c r="BJ43" s="10">
        <f t="shared" si="28"/>
        <v>0</v>
      </c>
      <c r="BK43" s="10">
        <f t="shared" si="28"/>
        <v>0</v>
      </c>
      <c r="BL43" s="10">
        <f t="shared" si="28"/>
        <v>0</v>
      </c>
      <c r="BM43" s="10">
        <f t="shared" si="28"/>
        <v>0</v>
      </c>
      <c r="BN43" s="10">
        <f t="shared" si="28"/>
        <v>0</v>
      </c>
      <c r="BO43" s="10">
        <f t="shared" si="28"/>
        <v>0</v>
      </c>
      <c r="BP43" s="132">
        <f t="shared" si="29"/>
        <v>0</v>
      </c>
      <c r="BQ43" s="53">
        <f t="shared" si="44"/>
        <v>0</v>
      </c>
      <c r="BS43" s="113"/>
      <c r="BT43" s="15"/>
      <c r="BU43" s="85"/>
      <c r="BV43" s="16">
        <v>1</v>
      </c>
      <c r="BW43" s="85"/>
      <c r="BX43" s="85"/>
      <c r="BY43" s="85"/>
      <c r="BZ43" s="85"/>
      <c r="CA43" s="85"/>
      <c r="CB43" s="94"/>
      <c r="CC43" s="67">
        <f t="shared" si="45"/>
        <v>1</v>
      </c>
      <c r="CD43" s="86">
        <v>2</v>
      </c>
      <c r="CE43" s="86">
        <v>0</v>
      </c>
      <c r="CF43" s="86">
        <v>0</v>
      </c>
      <c r="CG43" s="86">
        <v>0</v>
      </c>
      <c r="CH43" s="68">
        <f t="shared" si="46"/>
        <v>2</v>
      </c>
      <c r="CI43" s="86">
        <v>1</v>
      </c>
      <c r="CJ43" s="109">
        <v>0</v>
      </c>
      <c r="CK43" s="86">
        <v>0</v>
      </c>
      <c r="CL43" s="86">
        <v>0</v>
      </c>
      <c r="CM43" s="69">
        <f t="shared" si="47"/>
        <v>1</v>
      </c>
      <c r="CN43" s="54">
        <f t="shared" si="48"/>
        <v>1</v>
      </c>
      <c r="CO43" s="53">
        <f t="shared" si="30"/>
        <v>0</v>
      </c>
      <c r="CP43" s="10">
        <f t="shared" si="49"/>
        <v>0</v>
      </c>
      <c r="CQ43" s="10">
        <f t="shared" si="31"/>
        <v>1</v>
      </c>
      <c r="CR43" s="10">
        <f t="shared" si="31"/>
        <v>0</v>
      </c>
      <c r="CS43" s="10">
        <f t="shared" si="31"/>
        <v>0</v>
      </c>
      <c r="CT43" s="10">
        <f t="shared" si="31"/>
        <v>0</v>
      </c>
      <c r="CU43" s="10">
        <f t="shared" si="31"/>
        <v>0</v>
      </c>
      <c r="CV43" s="10">
        <f t="shared" si="31"/>
        <v>0</v>
      </c>
      <c r="CW43" s="10">
        <f t="shared" si="31"/>
        <v>0</v>
      </c>
      <c r="CX43" s="49">
        <f t="shared" si="32"/>
        <v>1</v>
      </c>
      <c r="CY43" s="48">
        <f t="shared" si="50"/>
        <v>0</v>
      </c>
    </row>
    <row r="44" spans="2:103" s="13" customFormat="1" ht="25.5" customHeight="1" thickBot="1" x14ac:dyDescent="0.3">
      <c r="B44" s="44" t="s">
        <v>67</v>
      </c>
      <c r="C44" s="113"/>
      <c r="D44" s="115"/>
      <c r="E44" s="115"/>
      <c r="F44" s="9"/>
      <c r="G44" s="9"/>
      <c r="H44" s="9"/>
      <c r="I44" s="52"/>
      <c r="J44" s="9"/>
      <c r="K44" s="9"/>
      <c r="L44" s="94"/>
      <c r="M44" s="67">
        <f t="shared" si="33"/>
        <v>0</v>
      </c>
      <c r="N44" s="86">
        <v>0</v>
      </c>
      <c r="O44" s="86">
        <v>5</v>
      </c>
      <c r="P44" s="86">
        <v>0</v>
      </c>
      <c r="Q44" s="86">
        <v>1</v>
      </c>
      <c r="R44" s="68">
        <f t="shared" si="34"/>
        <v>6</v>
      </c>
      <c r="S44" s="86"/>
      <c r="T44" s="109">
        <v>1</v>
      </c>
      <c r="U44" s="86">
        <v>0</v>
      </c>
      <c r="V44" s="86">
        <v>0</v>
      </c>
      <c r="W44" s="69">
        <f t="shared" si="35"/>
        <v>1</v>
      </c>
      <c r="X44" s="47">
        <f t="shared" si="36"/>
        <v>1</v>
      </c>
      <c r="Y44" s="53">
        <f t="shared" si="24"/>
        <v>1</v>
      </c>
      <c r="Z44" s="10">
        <f t="shared" si="37"/>
        <v>0</v>
      </c>
      <c r="AA44" s="10">
        <f t="shared" si="25"/>
        <v>0</v>
      </c>
      <c r="AB44" s="10">
        <f t="shared" si="25"/>
        <v>0</v>
      </c>
      <c r="AC44" s="10">
        <f t="shared" si="25"/>
        <v>0</v>
      </c>
      <c r="AD44" s="10">
        <f t="shared" si="25"/>
        <v>0</v>
      </c>
      <c r="AE44" s="10">
        <f t="shared" si="25"/>
        <v>0</v>
      </c>
      <c r="AF44" s="10">
        <f t="shared" si="25"/>
        <v>0</v>
      </c>
      <c r="AG44" s="10">
        <f t="shared" si="25"/>
        <v>0</v>
      </c>
      <c r="AH44" s="132">
        <f t="shared" si="26"/>
        <v>0</v>
      </c>
      <c r="AI44" s="75">
        <f t="shared" si="38"/>
        <v>1</v>
      </c>
      <c r="AJ44" s="21"/>
      <c r="AK44" s="113"/>
      <c r="AL44" s="93"/>
      <c r="AM44" s="93"/>
      <c r="AN44" s="85"/>
      <c r="AO44" s="85"/>
      <c r="AP44" s="85"/>
      <c r="AQ44" s="85"/>
      <c r="AR44" s="85">
        <v>2</v>
      </c>
      <c r="AS44" s="85"/>
      <c r="AT44" s="94"/>
      <c r="AU44" s="67">
        <f t="shared" si="39"/>
        <v>2</v>
      </c>
      <c r="AV44" s="86">
        <v>0</v>
      </c>
      <c r="AW44" s="86">
        <v>5</v>
      </c>
      <c r="AX44" s="86">
        <v>0</v>
      </c>
      <c r="AY44" s="86">
        <v>1</v>
      </c>
      <c r="AZ44" s="68">
        <f t="shared" si="40"/>
        <v>6</v>
      </c>
      <c r="BA44" s="86"/>
      <c r="BB44" s="109">
        <v>2</v>
      </c>
      <c r="BC44" s="86">
        <v>0</v>
      </c>
      <c r="BD44" s="86">
        <v>0</v>
      </c>
      <c r="BE44" s="69">
        <f t="shared" si="41"/>
        <v>2</v>
      </c>
      <c r="BF44" s="54">
        <f t="shared" si="42"/>
        <v>2</v>
      </c>
      <c r="BG44" s="53">
        <f t="shared" si="27"/>
        <v>0</v>
      </c>
      <c r="BH44" s="10">
        <f t="shared" si="43"/>
        <v>0</v>
      </c>
      <c r="BI44" s="10">
        <f t="shared" si="28"/>
        <v>0</v>
      </c>
      <c r="BJ44" s="10">
        <f t="shared" si="28"/>
        <v>0</v>
      </c>
      <c r="BK44" s="10">
        <f t="shared" si="28"/>
        <v>0</v>
      </c>
      <c r="BL44" s="10">
        <f t="shared" si="28"/>
        <v>0</v>
      </c>
      <c r="BM44" s="10">
        <f t="shared" si="28"/>
        <v>2</v>
      </c>
      <c r="BN44" s="10">
        <f t="shared" si="28"/>
        <v>0</v>
      </c>
      <c r="BO44" s="10">
        <f t="shared" si="28"/>
        <v>0</v>
      </c>
      <c r="BP44" s="132">
        <f t="shared" si="29"/>
        <v>2</v>
      </c>
      <c r="BQ44" s="53">
        <f t="shared" si="44"/>
        <v>0</v>
      </c>
      <c r="BS44" s="113"/>
      <c r="BT44" s="15"/>
      <c r="BU44" s="85"/>
      <c r="BV44" s="85"/>
      <c r="BW44" s="85"/>
      <c r="BX44" s="85"/>
      <c r="BY44" s="85"/>
      <c r="BZ44" s="85"/>
      <c r="CA44" s="85"/>
      <c r="CB44" s="94"/>
      <c r="CC44" s="67">
        <f t="shared" si="45"/>
        <v>0</v>
      </c>
      <c r="CD44" s="86">
        <v>0</v>
      </c>
      <c r="CE44" s="86">
        <v>5</v>
      </c>
      <c r="CF44" s="86">
        <v>0</v>
      </c>
      <c r="CG44" s="86">
        <v>1</v>
      </c>
      <c r="CH44" s="68">
        <f t="shared" si="46"/>
        <v>6</v>
      </c>
      <c r="CI44" s="86"/>
      <c r="CJ44" s="109">
        <v>2</v>
      </c>
      <c r="CK44" s="86">
        <v>0</v>
      </c>
      <c r="CL44" s="86">
        <v>0</v>
      </c>
      <c r="CM44" s="69">
        <f t="shared" si="47"/>
        <v>2</v>
      </c>
      <c r="CN44" s="54">
        <f t="shared" si="48"/>
        <v>2</v>
      </c>
      <c r="CO44" s="53">
        <f t="shared" si="30"/>
        <v>2</v>
      </c>
      <c r="CP44" s="10">
        <f t="shared" si="49"/>
        <v>0</v>
      </c>
      <c r="CQ44" s="10">
        <f t="shared" si="31"/>
        <v>0</v>
      </c>
      <c r="CR44" s="10">
        <f t="shared" si="31"/>
        <v>0</v>
      </c>
      <c r="CS44" s="10">
        <f t="shared" si="31"/>
        <v>0</v>
      </c>
      <c r="CT44" s="10">
        <f t="shared" si="31"/>
        <v>0</v>
      </c>
      <c r="CU44" s="10">
        <f t="shared" si="31"/>
        <v>0</v>
      </c>
      <c r="CV44" s="10">
        <f t="shared" si="31"/>
        <v>0</v>
      </c>
      <c r="CW44" s="10">
        <f t="shared" si="31"/>
        <v>0</v>
      </c>
      <c r="CX44" s="49">
        <f t="shared" si="32"/>
        <v>0</v>
      </c>
      <c r="CY44" s="48">
        <f t="shared" si="50"/>
        <v>2</v>
      </c>
    </row>
    <row r="45" spans="2:103" s="13" customFormat="1" ht="25.5" customHeight="1" thickBot="1" x14ac:dyDescent="0.3">
      <c r="B45" s="44" t="s">
        <v>68</v>
      </c>
      <c r="C45" s="113"/>
      <c r="D45" s="115"/>
      <c r="E45" s="115"/>
      <c r="F45" s="9"/>
      <c r="G45" s="9"/>
      <c r="H45" s="9"/>
      <c r="I45" s="52"/>
      <c r="J45" s="9"/>
      <c r="K45" s="9"/>
      <c r="L45" s="94"/>
      <c r="M45" s="67">
        <f t="shared" si="33"/>
        <v>0</v>
      </c>
      <c r="N45" s="86">
        <v>1</v>
      </c>
      <c r="O45" s="86">
        <v>0</v>
      </c>
      <c r="P45" s="86">
        <v>0</v>
      </c>
      <c r="Q45" s="86">
        <v>0</v>
      </c>
      <c r="R45" s="68">
        <f t="shared" si="34"/>
        <v>1</v>
      </c>
      <c r="S45" s="86"/>
      <c r="T45" s="109">
        <v>0</v>
      </c>
      <c r="U45" s="86">
        <v>0</v>
      </c>
      <c r="V45" s="86">
        <v>0</v>
      </c>
      <c r="W45" s="69">
        <f t="shared" si="35"/>
        <v>0</v>
      </c>
      <c r="X45" s="47">
        <f t="shared" si="36"/>
        <v>0</v>
      </c>
      <c r="Y45" s="53">
        <f t="shared" si="24"/>
        <v>0</v>
      </c>
      <c r="Z45" s="10">
        <f t="shared" si="37"/>
        <v>0</v>
      </c>
      <c r="AA45" s="10">
        <f t="shared" si="25"/>
        <v>0</v>
      </c>
      <c r="AB45" s="10">
        <f t="shared" si="25"/>
        <v>0</v>
      </c>
      <c r="AC45" s="10">
        <f t="shared" si="25"/>
        <v>0</v>
      </c>
      <c r="AD45" s="10">
        <f t="shared" si="25"/>
        <v>0</v>
      </c>
      <c r="AE45" s="10">
        <f t="shared" si="25"/>
        <v>0</v>
      </c>
      <c r="AF45" s="10">
        <f t="shared" si="25"/>
        <v>0</v>
      </c>
      <c r="AG45" s="10">
        <f t="shared" si="25"/>
        <v>0</v>
      </c>
      <c r="AH45" s="132">
        <f t="shared" si="26"/>
        <v>0</v>
      </c>
      <c r="AI45" s="75">
        <f t="shared" si="38"/>
        <v>0</v>
      </c>
      <c r="AJ45" s="21"/>
      <c r="AK45" s="113"/>
      <c r="AL45" s="93"/>
      <c r="AM45" s="93"/>
      <c r="AN45" s="85"/>
      <c r="AO45" s="85"/>
      <c r="AP45" s="85"/>
      <c r="AQ45" s="85"/>
      <c r="AR45" s="85"/>
      <c r="AS45" s="85"/>
      <c r="AT45" s="94"/>
      <c r="AU45" s="67">
        <f t="shared" si="39"/>
        <v>0</v>
      </c>
      <c r="AV45" s="86">
        <v>1</v>
      </c>
      <c r="AW45" s="86">
        <v>0</v>
      </c>
      <c r="AX45" s="86">
        <v>0</v>
      </c>
      <c r="AY45" s="86">
        <v>0</v>
      </c>
      <c r="AZ45" s="68">
        <f t="shared" si="40"/>
        <v>1</v>
      </c>
      <c r="BA45" s="86"/>
      <c r="BB45" s="109">
        <v>0</v>
      </c>
      <c r="BC45" s="86">
        <v>0</v>
      </c>
      <c r="BD45" s="86">
        <v>0</v>
      </c>
      <c r="BE45" s="69">
        <f t="shared" si="41"/>
        <v>0</v>
      </c>
      <c r="BF45" s="54">
        <f t="shared" si="42"/>
        <v>0</v>
      </c>
      <c r="BG45" s="53">
        <f t="shared" si="27"/>
        <v>0</v>
      </c>
      <c r="BH45" s="10">
        <f t="shared" si="43"/>
        <v>0</v>
      </c>
      <c r="BI45" s="10">
        <f t="shared" si="28"/>
        <v>0</v>
      </c>
      <c r="BJ45" s="10">
        <f t="shared" si="28"/>
        <v>0</v>
      </c>
      <c r="BK45" s="10">
        <f t="shared" si="28"/>
        <v>0</v>
      </c>
      <c r="BL45" s="10">
        <f t="shared" si="28"/>
        <v>0</v>
      </c>
      <c r="BM45" s="10">
        <f t="shared" si="28"/>
        <v>0</v>
      </c>
      <c r="BN45" s="10">
        <f t="shared" si="28"/>
        <v>0</v>
      </c>
      <c r="BO45" s="10">
        <f t="shared" si="28"/>
        <v>0</v>
      </c>
      <c r="BP45" s="132">
        <f t="shared" si="29"/>
        <v>0</v>
      </c>
      <c r="BQ45" s="53">
        <f t="shared" si="44"/>
        <v>0</v>
      </c>
      <c r="BS45" s="113"/>
      <c r="BT45" s="15"/>
      <c r="BU45" s="85"/>
      <c r="BV45" s="85"/>
      <c r="BW45" s="85"/>
      <c r="BX45" s="85"/>
      <c r="BY45" s="85"/>
      <c r="BZ45" s="85"/>
      <c r="CA45" s="85"/>
      <c r="CB45" s="94"/>
      <c r="CC45" s="67">
        <f t="shared" si="45"/>
        <v>0</v>
      </c>
      <c r="CD45" s="86">
        <v>1</v>
      </c>
      <c r="CE45" s="86">
        <v>0</v>
      </c>
      <c r="CF45" s="86">
        <v>0</v>
      </c>
      <c r="CG45" s="86">
        <v>0</v>
      </c>
      <c r="CH45" s="68">
        <f t="shared" si="46"/>
        <v>1</v>
      </c>
      <c r="CI45" s="86"/>
      <c r="CJ45" s="109">
        <v>0</v>
      </c>
      <c r="CK45" s="86">
        <v>0</v>
      </c>
      <c r="CL45" s="86">
        <v>0</v>
      </c>
      <c r="CM45" s="69">
        <f t="shared" si="47"/>
        <v>0</v>
      </c>
      <c r="CN45" s="54">
        <f t="shared" si="48"/>
        <v>0</v>
      </c>
      <c r="CO45" s="53">
        <f t="shared" si="30"/>
        <v>0</v>
      </c>
      <c r="CP45" s="10">
        <f t="shared" si="49"/>
        <v>0</v>
      </c>
      <c r="CQ45" s="10">
        <f t="shared" si="31"/>
        <v>0</v>
      </c>
      <c r="CR45" s="10">
        <f t="shared" si="31"/>
        <v>0</v>
      </c>
      <c r="CS45" s="10">
        <f t="shared" si="31"/>
        <v>0</v>
      </c>
      <c r="CT45" s="10">
        <f t="shared" si="31"/>
        <v>0</v>
      </c>
      <c r="CU45" s="10">
        <f t="shared" si="31"/>
        <v>0</v>
      </c>
      <c r="CV45" s="10">
        <f t="shared" si="31"/>
        <v>0</v>
      </c>
      <c r="CW45" s="10">
        <f t="shared" si="31"/>
        <v>0</v>
      </c>
      <c r="CX45" s="49">
        <f t="shared" si="32"/>
        <v>0</v>
      </c>
      <c r="CY45" s="48">
        <f t="shared" si="50"/>
        <v>0</v>
      </c>
    </row>
    <row r="46" spans="2:103" s="13" customFormat="1" ht="25.5" customHeight="1" thickBot="1" x14ac:dyDescent="0.3">
      <c r="B46" s="44" t="s">
        <v>69</v>
      </c>
      <c r="C46" s="113"/>
      <c r="D46" s="115"/>
      <c r="E46" s="115"/>
      <c r="F46" s="9"/>
      <c r="G46" s="9"/>
      <c r="H46" s="9"/>
      <c r="I46" s="52"/>
      <c r="J46" s="9"/>
      <c r="K46" s="9"/>
      <c r="L46" s="94"/>
      <c r="M46" s="67">
        <f t="shared" si="33"/>
        <v>0</v>
      </c>
      <c r="N46" s="86">
        <v>0</v>
      </c>
      <c r="O46" s="86">
        <v>1</v>
      </c>
      <c r="P46" s="86">
        <v>0</v>
      </c>
      <c r="Q46" s="86">
        <v>0</v>
      </c>
      <c r="R46" s="68">
        <f t="shared" si="34"/>
        <v>1</v>
      </c>
      <c r="S46" s="86"/>
      <c r="T46" s="109">
        <v>0</v>
      </c>
      <c r="U46" s="86">
        <v>0</v>
      </c>
      <c r="V46" s="86">
        <v>0</v>
      </c>
      <c r="W46" s="69">
        <f t="shared" si="35"/>
        <v>0</v>
      </c>
      <c r="X46" s="47">
        <f t="shared" si="36"/>
        <v>0</v>
      </c>
      <c r="Y46" s="53">
        <f t="shared" si="24"/>
        <v>0</v>
      </c>
      <c r="Z46" s="10">
        <f t="shared" si="37"/>
        <v>0</v>
      </c>
      <c r="AA46" s="10">
        <f t="shared" si="25"/>
        <v>0</v>
      </c>
      <c r="AB46" s="10">
        <f t="shared" si="25"/>
        <v>0</v>
      </c>
      <c r="AC46" s="10">
        <f t="shared" si="25"/>
        <v>0</v>
      </c>
      <c r="AD46" s="10">
        <f t="shared" si="25"/>
        <v>0</v>
      </c>
      <c r="AE46" s="10">
        <f t="shared" si="25"/>
        <v>0</v>
      </c>
      <c r="AF46" s="10">
        <f t="shared" si="25"/>
        <v>0</v>
      </c>
      <c r="AG46" s="10">
        <f t="shared" si="25"/>
        <v>0</v>
      </c>
      <c r="AH46" s="132">
        <f t="shared" si="26"/>
        <v>0</v>
      </c>
      <c r="AI46" s="75">
        <f t="shared" si="38"/>
        <v>0</v>
      </c>
      <c r="AJ46" s="21"/>
      <c r="AK46" s="113"/>
      <c r="AL46" s="93"/>
      <c r="AM46" s="93"/>
      <c r="AN46" s="85"/>
      <c r="AO46" s="85"/>
      <c r="AP46" s="85"/>
      <c r="AQ46" s="85"/>
      <c r="AR46" s="85"/>
      <c r="AS46" s="85"/>
      <c r="AT46" s="94"/>
      <c r="AU46" s="67">
        <f t="shared" si="39"/>
        <v>0</v>
      </c>
      <c r="AV46" s="86">
        <v>0</v>
      </c>
      <c r="AW46" s="86">
        <v>1</v>
      </c>
      <c r="AX46" s="86">
        <v>0</v>
      </c>
      <c r="AY46" s="86">
        <v>0</v>
      </c>
      <c r="AZ46" s="68">
        <f t="shared" si="40"/>
        <v>1</v>
      </c>
      <c r="BA46" s="86"/>
      <c r="BB46" s="109">
        <v>0</v>
      </c>
      <c r="BC46" s="86">
        <v>0</v>
      </c>
      <c r="BD46" s="86">
        <v>0</v>
      </c>
      <c r="BE46" s="69">
        <f t="shared" si="41"/>
        <v>0</v>
      </c>
      <c r="BF46" s="54">
        <f t="shared" si="42"/>
        <v>0</v>
      </c>
      <c r="BG46" s="53">
        <f t="shared" si="27"/>
        <v>0</v>
      </c>
      <c r="BH46" s="10">
        <f t="shared" si="43"/>
        <v>0</v>
      </c>
      <c r="BI46" s="10">
        <f t="shared" si="28"/>
        <v>0</v>
      </c>
      <c r="BJ46" s="10">
        <f t="shared" si="28"/>
        <v>0</v>
      </c>
      <c r="BK46" s="10">
        <f t="shared" si="28"/>
        <v>0</v>
      </c>
      <c r="BL46" s="10">
        <f t="shared" si="28"/>
        <v>0</v>
      </c>
      <c r="BM46" s="10">
        <f t="shared" si="28"/>
        <v>0</v>
      </c>
      <c r="BN46" s="10">
        <f t="shared" si="28"/>
        <v>0</v>
      </c>
      <c r="BO46" s="10">
        <f t="shared" si="28"/>
        <v>0</v>
      </c>
      <c r="BP46" s="132">
        <f t="shared" si="29"/>
        <v>0</v>
      </c>
      <c r="BQ46" s="53">
        <f t="shared" si="44"/>
        <v>0</v>
      </c>
      <c r="BS46" s="113"/>
      <c r="BT46" s="15"/>
      <c r="BU46" s="85"/>
      <c r="BV46" s="85"/>
      <c r="BW46" s="85"/>
      <c r="BX46" s="85"/>
      <c r="BY46" s="85"/>
      <c r="BZ46" s="85"/>
      <c r="CA46" s="85"/>
      <c r="CB46" s="94"/>
      <c r="CC46" s="67">
        <f t="shared" si="45"/>
        <v>0</v>
      </c>
      <c r="CD46" s="86">
        <v>0</v>
      </c>
      <c r="CE46" s="86">
        <v>1</v>
      </c>
      <c r="CF46" s="86">
        <v>0</v>
      </c>
      <c r="CG46" s="86">
        <v>0</v>
      </c>
      <c r="CH46" s="68">
        <f t="shared" si="46"/>
        <v>1</v>
      </c>
      <c r="CI46" s="86"/>
      <c r="CJ46" s="109">
        <v>0</v>
      </c>
      <c r="CK46" s="86">
        <v>0</v>
      </c>
      <c r="CL46" s="86">
        <v>0</v>
      </c>
      <c r="CM46" s="69">
        <f t="shared" si="47"/>
        <v>0</v>
      </c>
      <c r="CN46" s="54">
        <f t="shared" si="48"/>
        <v>0</v>
      </c>
      <c r="CO46" s="53">
        <f t="shared" si="30"/>
        <v>0</v>
      </c>
      <c r="CP46" s="10">
        <f t="shared" si="49"/>
        <v>0</v>
      </c>
      <c r="CQ46" s="10">
        <f t="shared" si="31"/>
        <v>0</v>
      </c>
      <c r="CR46" s="10">
        <f t="shared" si="31"/>
        <v>0</v>
      </c>
      <c r="CS46" s="10">
        <f t="shared" si="31"/>
        <v>0</v>
      </c>
      <c r="CT46" s="10">
        <f t="shared" si="31"/>
        <v>0</v>
      </c>
      <c r="CU46" s="10">
        <f t="shared" si="31"/>
        <v>0</v>
      </c>
      <c r="CV46" s="10">
        <f t="shared" si="31"/>
        <v>0</v>
      </c>
      <c r="CW46" s="10">
        <f t="shared" si="31"/>
        <v>0</v>
      </c>
      <c r="CX46" s="49">
        <f t="shared" si="32"/>
        <v>0</v>
      </c>
      <c r="CY46" s="48">
        <f t="shared" si="50"/>
        <v>0</v>
      </c>
    </row>
    <row r="47" spans="2:103" s="13" customFormat="1" ht="25.5" customHeight="1" thickBot="1" x14ac:dyDescent="0.3">
      <c r="B47" s="44" t="s">
        <v>70</v>
      </c>
      <c r="C47" s="113"/>
      <c r="D47" s="115"/>
      <c r="E47" s="115"/>
      <c r="F47" s="9"/>
      <c r="G47" s="9"/>
      <c r="H47" s="9"/>
      <c r="I47" s="52"/>
      <c r="J47" s="9"/>
      <c r="K47" s="9"/>
      <c r="L47" s="94"/>
      <c r="M47" s="67">
        <f t="shared" si="33"/>
        <v>0</v>
      </c>
      <c r="N47" s="86">
        <v>0</v>
      </c>
      <c r="O47" s="86">
        <v>2</v>
      </c>
      <c r="P47" s="86">
        <v>0</v>
      </c>
      <c r="Q47" s="86">
        <v>1</v>
      </c>
      <c r="R47" s="68">
        <f t="shared" si="34"/>
        <v>3</v>
      </c>
      <c r="S47" s="86"/>
      <c r="T47" s="109">
        <v>1</v>
      </c>
      <c r="U47" s="86">
        <v>0</v>
      </c>
      <c r="V47" s="86">
        <v>0</v>
      </c>
      <c r="W47" s="69">
        <f t="shared" si="35"/>
        <v>1</v>
      </c>
      <c r="X47" s="47">
        <f t="shared" si="36"/>
        <v>1</v>
      </c>
      <c r="Y47" s="53">
        <f t="shared" si="24"/>
        <v>1</v>
      </c>
      <c r="Z47" s="10">
        <f t="shared" si="37"/>
        <v>0</v>
      </c>
      <c r="AA47" s="10">
        <f t="shared" si="25"/>
        <v>0</v>
      </c>
      <c r="AB47" s="10">
        <f t="shared" si="25"/>
        <v>0</v>
      </c>
      <c r="AC47" s="10">
        <f t="shared" si="25"/>
        <v>0</v>
      </c>
      <c r="AD47" s="10">
        <f t="shared" si="25"/>
        <v>0</v>
      </c>
      <c r="AE47" s="10">
        <f t="shared" si="25"/>
        <v>0</v>
      </c>
      <c r="AF47" s="10">
        <f t="shared" si="25"/>
        <v>0</v>
      </c>
      <c r="AG47" s="10">
        <f t="shared" si="25"/>
        <v>0</v>
      </c>
      <c r="AH47" s="132">
        <f t="shared" si="26"/>
        <v>0</v>
      </c>
      <c r="AI47" s="75">
        <f t="shared" si="38"/>
        <v>1</v>
      </c>
      <c r="AJ47" s="21"/>
      <c r="AK47" s="113"/>
      <c r="AL47" s="93"/>
      <c r="AM47" s="93"/>
      <c r="AN47" s="85"/>
      <c r="AO47" s="85"/>
      <c r="AP47" s="85"/>
      <c r="AQ47" s="85"/>
      <c r="AR47" s="85">
        <v>1</v>
      </c>
      <c r="AS47" s="85"/>
      <c r="AT47" s="94"/>
      <c r="AU47" s="67">
        <f t="shared" si="39"/>
        <v>1</v>
      </c>
      <c r="AV47" s="86">
        <v>0</v>
      </c>
      <c r="AW47" s="86">
        <v>2</v>
      </c>
      <c r="AX47" s="86">
        <v>0</v>
      </c>
      <c r="AY47" s="86">
        <v>1</v>
      </c>
      <c r="AZ47" s="68">
        <f t="shared" si="40"/>
        <v>3</v>
      </c>
      <c r="BA47" s="86"/>
      <c r="BB47" s="109">
        <v>1</v>
      </c>
      <c r="BC47" s="86">
        <v>0</v>
      </c>
      <c r="BD47" s="86">
        <v>0</v>
      </c>
      <c r="BE47" s="69">
        <f t="shared" si="41"/>
        <v>1</v>
      </c>
      <c r="BF47" s="54">
        <f t="shared" si="42"/>
        <v>1</v>
      </c>
      <c r="BG47" s="53">
        <f t="shared" si="27"/>
        <v>0</v>
      </c>
      <c r="BH47" s="10">
        <f t="shared" si="43"/>
        <v>0</v>
      </c>
      <c r="BI47" s="10">
        <f t="shared" si="28"/>
        <v>0</v>
      </c>
      <c r="BJ47" s="10">
        <f t="shared" si="28"/>
        <v>0</v>
      </c>
      <c r="BK47" s="10">
        <f t="shared" si="28"/>
        <v>0</v>
      </c>
      <c r="BL47" s="10">
        <f t="shared" si="28"/>
        <v>0</v>
      </c>
      <c r="BM47" s="10">
        <f t="shared" si="28"/>
        <v>1</v>
      </c>
      <c r="BN47" s="10">
        <f t="shared" si="28"/>
        <v>0</v>
      </c>
      <c r="BO47" s="10">
        <f t="shared" si="28"/>
        <v>0</v>
      </c>
      <c r="BP47" s="132">
        <f t="shared" si="29"/>
        <v>1</v>
      </c>
      <c r="BQ47" s="53">
        <f t="shared" si="44"/>
        <v>0</v>
      </c>
      <c r="BS47" s="113"/>
      <c r="BT47" s="15"/>
      <c r="BU47" s="85"/>
      <c r="BV47" s="85"/>
      <c r="BW47" s="85"/>
      <c r="BX47" s="85"/>
      <c r="BY47" s="85"/>
      <c r="BZ47" s="85"/>
      <c r="CA47" s="85"/>
      <c r="CB47" s="94"/>
      <c r="CC47" s="67">
        <f t="shared" si="45"/>
        <v>0</v>
      </c>
      <c r="CD47" s="86">
        <v>0</v>
      </c>
      <c r="CE47" s="86">
        <v>2</v>
      </c>
      <c r="CF47" s="86">
        <v>0</v>
      </c>
      <c r="CG47" s="86">
        <v>1</v>
      </c>
      <c r="CH47" s="68">
        <f t="shared" si="46"/>
        <v>3</v>
      </c>
      <c r="CI47" s="86"/>
      <c r="CJ47" s="109">
        <v>1</v>
      </c>
      <c r="CK47" s="86">
        <v>0</v>
      </c>
      <c r="CL47" s="86">
        <v>0</v>
      </c>
      <c r="CM47" s="69">
        <f t="shared" si="47"/>
        <v>1</v>
      </c>
      <c r="CN47" s="54">
        <f t="shared" si="48"/>
        <v>1</v>
      </c>
      <c r="CO47" s="53">
        <f t="shared" si="30"/>
        <v>1</v>
      </c>
      <c r="CP47" s="10">
        <f t="shared" si="49"/>
        <v>0</v>
      </c>
      <c r="CQ47" s="10">
        <f t="shared" si="31"/>
        <v>0</v>
      </c>
      <c r="CR47" s="10">
        <f t="shared" si="31"/>
        <v>0</v>
      </c>
      <c r="CS47" s="10">
        <f t="shared" si="31"/>
        <v>0</v>
      </c>
      <c r="CT47" s="10">
        <f t="shared" si="31"/>
        <v>0</v>
      </c>
      <c r="CU47" s="10">
        <f t="shared" si="31"/>
        <v>0</v>
      </c>
      <c r="CV47" s="10">
        <f t="shared" si="31"/>
        <v>0</v>
      </c>
      <c r="CW47" s="10">
        <f t="shared" si="31"/>
        <v>0</v>
      </c>
      <c r="CX47" s="49">
        <f t="shared" si="32"/>
        <v>0</v>
      </c>
      <c r="CY47" s="48">
        <f t="shared" si="50"/>
        <v>1</v>
      </c>
    </row>
    <row r="48" spans="2:103" s="13" customFormat="1" ht="25.5" customHeight="1" thickBot="1" x14ac:dyDescent="0.3">
      <c r="B48" s="44" t="s">
        <v>71</v>
      </c>
      <c r="C48" s="113"/>
      <c r="D48" s="115"/>
      <c r="E48" s="115"/>
      <c r="F48" s="9"/>
      <c r="G48" s="9"/>
      <c r="H48" s="9"/>
      <c r="I48" s="52"/>
      <c r="J48" s="9"/>
      <c r="K48" s="9"/>
      <c r="L48" s="94"/>
      <c r="M48" s="67">
        <f t="shared" si="33"/>
        <v>0</v>
      </c>
      <c r="N48" s="86">
        <v>0</v>
      </c>
      <c r="O48" s="86">
        <v>0</v>
      </c>
      <c r="P48" s="86">
        <v>0</v>
      </c>
      <c r="Q48" s="86">
        <v>5</v>
      </c>
      <c r="R48" s="68">
        <f t="shared" si="34"/>
        <v>5</v>
      </c>
      <c r="S48" s="86"/>
      <c r="T48" s="109">
        <v>0</v>
      </c>
      <c r="U48" s="86">
        <v>0</v>
      </c>
      <c r="V48" s="86">
        <v>0</v>
      </c>
      <c r="W48" s="69">
        <f t="shared" si="35"/>
        <v>0</v>
      </c>
      <c r="X48" s="47">
        <f t="shared" si="36"/>
        <v>0</v>
      </c>
      <c r="Y48" s="53">
        <f t="shared" si="24"/>
        <v>0</v>
      </c>
      <c r="Z48" s="10">
        <f t="shared" si="37"/>
        <v>0</v>
      </c>
      <c r="AA48" s="10">
        <f t="shared" si="25"/>
        <v>0</v>
      </c>
      <c r="AB48" s="10">
        <f t="shared" si="25"/>
        <v>0</v>
      </c>
      <c r="AC48" s="10">
        <f t="shared" si="25"/>
        <v>0</v>
      </c>
      <c r="AD48" s="10">
        <f t="shared" si="25"/>
        <v>0</v>
      </c>
      <c r="AE48" s="10">
        <f t="shared" si="25"/>
        <v>0</v>
      </c>
      <c r="AF48" s="10">
        <f t="shared" si="25"/>
        <v>0</v>
      </c>
      <c r="AG48" s="10">
        <f t="shared" si="25"/>
        <v>0</v>
      </c>
      <c r="AH48" s="132">
        <f t="shared" si="26"/>
        <v>0</v>
      </c>
      <c r="AI48" s="75">
        <f t="shared" si="38"/>
        <v>0</v>
      </c>
      <c r="AJ48" s="21"/>
      <c r="AK48" s="92"/>
      <c r="AL48" s="93"/>
      <c r="AM48" s="93"/>
      <c r="AN48" s="85"/>
      <c r="AO48" s="85"/>
      <c r="AP48" s="85"/>
      <c r="AQ48" s="85"/>
      <c r="AR48" s="85"/>
      <c r="AS48" s="85"/>
      <c r="AT48" s="94"/>
      <c r="AU48" s="67">
        <f t="shared" si="39"/>
        <v>0</v>
      </c>
      <c r="AV48" s="86">
        <v>0</v>
      </c>
      <c r="AW48" s="86">
        <v>0</v>
      </c>
      <c r="AX48" s="86">
        <v>0</v>
      </c>
      <c r="AY48" s="86">
        <v>5</v>
      </c>
      <c r="AZ48" s="68">
        <f t="shared" si="40"/>
        <v>5</v>
      </c>
      <c r="BA48" s="86"/>
      <c r="BB48" s="109">
        <v>0</v>
      </c>
      <c r="BC48" s="86">
        <v>0</v>
      </c>
      <c r="BD48" s="86">
        <v>0</v>
      </c>
      <c r="BE48" s="69">
        <f t="shared" si="41"/>
        <v>0</v>
      </c>
      <c r="BF48" s="54">
        <f t="shared" si="42"/>
        <v>0</v>
      </c>
      <c r="BG48" s="53">
        <f t="shared" si="27"/>
        <v>0</v>
      </c>
      <c r="BH48" s="10">
        <f t="shared" si="43"/>
        <v>0</v>
      </c>
      <c r="BI48" s="10">
        <f t="shared" si="28"/>
        <v>0</v>
      </c>
      <c r="BJ48" s="10">
        <f t="shared" si="28"/>
        <v>0</v>
      </c>
      <c r="BK48" s="10">
        <f t="shared" si="28"/>
        <v>0</v>
      </c>
      <c r="BL48" s="10">
        <f t="shared" si="28"/>
        <v>0</v>
      </c>
      <c r="BM48" s="10">
        <f t="shared" si="28"/>
        <v>0</v>
      </c>
      <c r="BN48" s="10">
        <f t="shared" si="28"/>
        <v>0</v>
      </c>
      <c r="BO48" s="10">
        <f t="shared" si="28"/>
        <v>0</v>
      </c>
      <c r="BP48" s="132">
        <f t="shared" si="29"/>
        <v>0</v>
      </c>
      <c r="BQ48" s="53">
        <f t="shared" si="44"/>
        <v>0</v>
      </c>
      <c r="BS48" s="113"/>
      <c r="BT48" s="15"/>
      <c r="BU48" s="85"/>
      <c r="BV48" s="85"/>
      <c r="BW48" s="85"/>
      <c r="BX48" s="85"/>
      <c r="BY48" s="85"/>
      <c r="BZ48" s="85"/>
      <c r="CA48" s="85"/>
      <c r="CB48" s="94"/>
      <c r="CC48" s="67">
        <f t="shared" si="45"/>
        <v>0</v>
      </c>
      <c r="CD48" s="86">
        <v>0</v>
      </c>
      <c r="CE48" s="86">
        <v>0</v>
      </c>
      <c r="CF48" s="86">
        <v>0</v>
      </c>
      <c r="CG48" s="86">
        <v>5</v>
      </c>
      <c r="CH48" s="68">
        <f t="shared" si="46"/>
        <v>5</v>
      </c>
      <c r="CI48" s="86"/>
      <c r="CJ48" s="109">
        <v>0</v>
      </c>
      <c r="CK48" s="86">
        <v>0</v>
      </c>
      <c r="CL48" s="86">
        <v>0</v>
      </c>
      <c r="CM48" s="69">
        <f t="shared" si="47"/>
        <v>0</v>
      </c>
      <c r="CN48" s="54">
        <f t="shared" si="48"/>
        <v>0</v>
      </c>
      <c r="CO48" s="53">
        <f t="shared" si="30"/>
        <v>0</v>
      </c>
      <c r="CP48" s="10">
        <f t="shared" si="49"/>
        <v>0</v>
      </c>
      <c r="CQ48" s="10">
        <f t="shared" si="31"/>
        <v>0</v>
      </c>
      <c r="CR48" s="10">
        <f t="shared" si="31"/>
        <v>0</v>
      </c>
      <c r="CS48" s="10">
        <f t="shared" si="31"/>
        <v>0</v>
      </c>
      <c r="CT48" s="10">
        <f t="shared" si="31"/>
        <v>0</v>
      </c>
      <c r="CU48" s="10">
        <f t="shared" si="31"/>
        <v>0</v>
      </c>
      <c r="CV48" s="10">
        <f t="shared" si="31"/>
        <v>0</v>
      </c>
      <c r="CW48" s="10">
        <f t="shared" si="31"/>
        <v>0</v>
      </c>
      <c r="CX48" s="49">
        <f t="shared" si="32"/>
        <v>0</v>
      </c>
      <c r="CY48" s="48">
        <f t="shared" si="50"/>
        <v>0</v>
      </c>
    </row>
    <row r="49" spans="2:103" s="13" customFormat="1" ht="25.5" customHeight="1" thickBot="1" x14ac:dyDescent="0.3">
      <c r="B49" s="44" t="s">
        <v>72</v>
      </c>
      <c r="C49" s="51">
        <v>4</v>
      </c>
      <c r="D49" s="52"/>
      <c r="E49" s="52"/>
      <c r="F49" s="9"/>
      <c r="G49" s="9"/>
      <c r="H49" s="9"/>
      <c r="I49" s="52"/>
      <c r="J49" s="9"/>
      <c r="K49" s="9"/>
      <c r="L49" s="94"/>
      <c r="M49" s="67">
        <f t="shared" si="33"/>
        <v>4</v>
      </c>
      <c r="N49" s="86">
        <v>0</v>
      </c>
      <c r="O49" s="86">
        <v>0</v>
      </c>
      <c r="P49" s="86">
        <v>0</v>
      </c>
      <c r="Q49" s="86">
        <v>5</v>
      </c>
      <c r="R49" s="68">
        <f t="shared" si="34"/>
        <v>5</v>
      </c>
      <c r="S49" s="86"/>
      <c r="T49" s="109">
        <v>0</v>
      </c>
      <c r="U49" s="86">
        <v>0</v>
      </c>
      <c r="V49" s="86">
        <v>4</v>
      </c>
      <c r="W49" s="69">
        <f t="shared" si="35"/>
        <v>4</v>
      </c>
      <c r="X49" s="47">
        <f t="shared" si="36"/>
        <v>4</v>
      </c>
      <c r="Y49" s="53">
        <f t="shared" si="24"/>
        <v>0</v>
      </c>
      <c r="Z49" s="10">
        <f t="shared" si="37"/>
        <v>4</v>
      </c>
      <c r="AA49" s="10"/>
      <c r="AB49" s="10"/>
      <c r="AC49" s="10"/>
      <c r="AD49" s="10"/>
      <c r="AE49" s="10"/>
      <c r="AF49" s="10"/>
      <c r="AG49" s="10"/>
      <c r="AH49" s="132">
        <f t="shared" si="26"/>
        <v>4</v>
      </c>
      <c r="AI49" s="75">
        <f t="shared" si="38"/>
        <v>0</v>
      </c>
      <c r="AJ49" s="21"/>
      <c r="AK49" s="92">
        <v>8</v>
      </c>
      <c r="AL49" s="93"/>
      <c r="AM49" s="93"/>
      <c r="AN49" s="85"/>
      <c r="AO49" s="85"/>
      <c r="AP49" s="85"/>
      <c r="AQ49" s="85"/>
      <c r="AR49" s="85"/>
      <c r="AS49" s="85"/>
      <c r="AT49" s="94"/>
      <c r="AU49" s="67">
        <f t="shared" si="39"/>
        <v>8</v>
      </c>
      <c r="AV49" s="86">
        <v>0</v>
      </c>
      <c r="AW49" s="86">
        <v>0</v>
      </c>
      <c r="AX49" s="86">
        <v>0</v>
      </c>
      <c r="AY49" s="86">
        <v>8</v>
      </c>
      <c r="AZ49" s="68">
        <f t="shared" si="40"/>
        <v>8</v>
      </c>
      <c r="BA49" s="86"/>
      <c r="BB49" s="109">
        <v>0</v>
      </c>
      <c r="BC49" s="86">
        <v>0</v>
      </c>
      <c r="BD49" s="86">
        <v>8</v>
      </c>
      <c r="BE49" s="69">
        <f t="shared" si="41"/>
        <v>8</v>
      </c>
      <c r="BF49" s="54">
        <f t="shared" si="42"/>
        <v>8</v>
      </c>
      <c r="BG49" s="53">
        <f t="shared" si="27"/>
        <v>0</v>
      </c>
      <c r="BH49" s="77">
        <f t="shared" si="43"/>
        <v>8</v>
      </c>
      <c r="BI49" s="10">
        <f t="shared" si="28"/>
        <v>0</v>
      </c>
      <c r="BJ49" s="10">
        <f t="shared" si="28"/>
        <v>0</v>
      </c>
      <c r="BK49" s="10">
        <f t="shared" si="28"/>
        <v>0</v>
      </c>
      <c r="BL49" s="10">
        <f t="shared" si="28"/>
        <v>0</v>
      </c>
      <c r="BM49" s="10">
        <f t="shared" si="28"/>
        <v>0</v>
      </c>
      <c r="BN49" s="10">
        <f t="shared" si="28"/>
        <v>0</v>
      </c>
      <c r="BO49" s="10">
        <f t="shared" si="28"/>
        <v>0</v>
      </c>
      <c r="BP49" s="132">
        <f t="shared" si="29"/>
        <v>8</v>
      </c>
      <c r="BQ49" s="53">
        <f t="shared" si="44"/>
        <v>0</v>
      </c>
      <c r="BS49" s="113">
        <v>4</v>
      </c>
      <c r="BT49" s="15"/>
      <c r="BU49" s="85"/>
      <c r="BV49" s="85"/>
      <c r="BW49" s="85"/>
      <c r="BX49" s="85"/>
      <c r="BY49" s="85"/>
      <c r="BZ49" s="85"/>
      <c r="CA49" s="85"/>
      <c r="CB49" s="94"/>
      <c r="CC49" s="67">
        <f t="shared" si="45"/>
        <v>4</v>
      </c>
      <c r="CD49" s="86">
        <v>0</v>
      </c>
      <c r="CE49" s="86">
        <v>0</v>
      </c>
      <c r="CF49" s="86">
        <v>0</v>
      </c>
      <c r="CG49" s="86">
        <v>5</v>
      </c>
      <c r="CH49" s="68">
        <f t="shared" si="46"/>
        <v>5</v>
      </c>
      <c r="CI49" s="86"/>
      <c r="CJ49" s="109">
        <v>0</v>
      </c>
      <c r="CK49" s="86">
        <v>0</v>
      </c>
      <c r="CL49" s="86">
        <v>4</v>
      </c>
      <c r="CM49" s="69">
        <f t="shared" si="47"/>
        <v>4</v>
      </c>
      <c r="CN49" s="54">
        <f t="shared" si="48"/>
        <v>4</v>
      </c>
      <c r="CO49" s="53">
        <f t="shared" si="30"/>
        <v>0</v>
      </c>
      <c r="CP49" s="10">
        <f t="shared" si="49"/>
        <v>4</v>
      </c>
      <c r="CQ49" s="10">
        <f t="shared" si="31"/>
        <v>0</v>
      </c>
      <c r="CR49" s="10">
        <f t="shared" si="31"/>
        <v>0</v>
      </c>
      <c r="CS49" s="10">
        <f t="shared" si="31"/>
        <v>0</v>
      </c>
      <c r="CT49" s="10">
        <f t="shared" si="31"/>
        <v>0</v>
      </c>
      <c r="CU49" s="10">
        <f t="shared" si="31"/>
        <v>0</v>
      </c>
      <c r="CV49" s="10">
        <f t="shared" si="31"/>
        <v>0</v>
      </c>
      <c r="CW49" s="10">
        <f t="shared" si="31"/>
        <v>0</v>
      </c>
      <c r="CX49" s="55">
        <f t="shared" si="32"/>
        <v>4</v>
      </c>
      <c r="CY49" s="48">
        <f t="shared" si="50"/>
        <v>0</v>
      </c>
    </row>
    <row r="50" spans="2:103" s="13" customFormat="1" ht="25.5" customHeight="1" thickBot="1" x14ac:dyDescent="0.3">
      <c r="B50" s="44" t="s">
        <v>76</v>
      </c>
      <c r="C50" s="60"/>
      <c r="D50" s="61"/>
      <c r="E50" s="61"/>
      <c r="F50" s="62"/>
      <c r="G50" s="62"/>
      <c r="H50" s="62"/>
      <c r="I50" s="61"/>
      <c r="J50" s="62"/>
      <c r="K50" s="62"/>
      <c r="L50" s="98"/>
      <c r="M50" s="63">
        <f t="shared" ref="M50" si="51">SUM(C50:L50)</f>
        <v>0</v>
      </c>
      <c r="N50" s="86">
        <v>0</v>
      </c>
      <c r="O50" s="86">
        <v>0</v>
      </c>
      <c r="P50" s="86">
        <v>0</v>
      </c>
      <c r="Q50" s="86">
        <v>0</v>
      </c>
      <c r="R50" s="64">
        <f t="shared" ref="R50" si="52">SUM(N50:Q50)</f>
        <v>0</v>
      </c>
      <c r="S50" s="86"/>
      <c r="T50" s="109">
        <v>0</v>
      </c>
      <c r="U50" s="86">
        <v>0</v>
      </c>
      <c r="V50" s="86">
        <v>0</v>
      </c>
      <c r="W50" s="70">
        <f t="shared" ref="W50" si="53">SUM(S50:V50)</f>
        <v>0</v>
      </c>
      <c r="X50" s="65">
        <f t="shared" si="36"/>
        <v>0</v>
      </c>
      <c r="Y50" s="66">
        <f t="shared" si="24"/>
        <v>0</v>
      </c>
      <c r="Z50" s="71">
        <f t="shared" si="37"/>
        <v>0</v>
      </c>
      <c r="AA50" s="72"/>
      <c r="AB50" s="72"/>
      <c r="AC50" s="72"/>
      <c r="AD50" s="72"/>
      <c r="AE50" s="72"/>
      <c r="AF50" s="72"/>
      <c r="AG50" s="72"/>
      <c r="AH50" s="130">
        <f t="shared" ref="AH50" si="54">SUM(Z50:AG50)</f>
        <v>0</v>
      </c>
      <c r="AI50" s="73">
        <f t="shared" si="38"/>
        <v>0</v>
      </c>
      <c r="AJ50" s="21"/>
      <c r="AK50" s="95"/>
      <c r="AL50" s="96"/>
      <c r="AM50" s="96"/>
      <c r="AN50" s="97"/>
      <c r="AO50" s="97"/>
      <c r="AP50" s="97"/>
      <c r="AQ50" s="97"/>
      <c r="AR50" s="97"/>
      <c r="AS50" s="97"/>
      <c r="AT50" s="98"/>
      <c r="AU50" s="63">
        <f t="shared" ref="AU50" si="55">SUM(AK50:AT50)</f>
        <v>0</v>
      </c>
      <c r="AV50" s="86">
        <v>0</v>
      </c>
      <c r="AW50" s="86">
        <v>0</v>
      </c>
      <c r="AX50" s="86">
        <v>0</v>
      </c>
      <c r="AY50" s="86">
        <v>0</v>
      </c>
      <c r="AZ50" s="64">
        <f t="shared" si="40"/>
        <v>0</v>
      </c>
      <c r="BA50" s="86"/>
      <c r="BB50" s="109">
        <v>0</v>
      </c>
      <c r="BC50" s="86">
        <v>0</v>
      </c>
      <c r="BD50" s="86">
        <v>0</v>
      </c>
      <c r="BE50" s="70">
        <f t="shared" si="41"/>
        <v>0</v>
      </c>
      <c r="BF50" s="129">
        <f t="shared" si="42"/>
        <v>0</v>
      </c>
      <c r="BG50" s="66">
        <f t="shared" si="27"/>
        <v>0</v>
      </c>
      <c r="BH50" s="71">
        <f t="shared" si="43"/>
        <v>0</v>
      </c>
      <c r="BI50" s="72">
        <f t="shared" si="28"/>
        <v>0</v>
      </c>
      <c r="BJ50" s="72">
        <f t="shared" si="28"/>
        <v>0</v>
      </c>
      <c r="BK50" s="72">
        <f t="shared" si="28"/>
        <v>0</v>
      </c>
      <c r="BL50" s="72">
        <f t="shared" si="28"/>
        <v>0</v>
      </c>
      <c r="BM50" s="72">
        <f t="shared" si="28"/>
        <v>0</v>
      </c>
      <c r="BN50" s="72">
        <f t="shared" si="28"/>
        <v>0</v>
      </c>
      <c r="BO50" s="72">
        <f t="shared" si="28"/>
        <v>0</v>
      </c>
      <c r="BP50" s="79">
        <f t="shared" ref="BP50" si="56">SUM(BH50:BO50)</f>
        <v>0</v>
      </c>
      <c r="BQ50" s="66">
        <f t="shared" si="44"/>
        <v>0</v>
      </c>
      <c r="BS50" s="99"/>
      <c r="BT50" s="100"/>
      <c r="BU50" s="100"/>
      <c r="BV50" s="100"/>
      <c r="BW50" s="100"/>
      <c r="BX50" s="100"/>
      <c r="BY50" s="100"/>
      <c r="BZ50" s="100"/>
      <c r="CA50" s="100"/>
      <c r="CB50" s="101"/>
      <c r="CC50" s="63">
        <f t="shared" ref="CC50" si="57">SUM(BS50:CB50)</f>
        <v>0</v>
      </c>
      <c r="CD50" s="86">
        <v>0</v>
      </c>
      <c r="CE50" s="86">
        <v>0</v>
      </c>
      <c r="CF50" s="86">
        <v>0</v>
      </c>
      <c r="CG50" s="86">
        <v>0</v>
      </c>
      <c r="CH50" s="64">
        <f t="shared" si="46"/>
        <v>0</v>
      </c>
      <c r="CI50" s="86"/>
      <c r="CJ50" s="109">
        <v>0</v>
      </c>
      <c r="CK50" s="86">
        <v>0</v>
      </c>
      <c r="CL50" s="86">
        <v>0</v>
      </c>
      <c r="CM50" s="82">
        <f t="shared" si="47"/>
        <v>0</v>
      </c>
      <c r="CN50" s="129">
        <f t="shared" si="48"/>
        <v>0</v>
      </c>
      <c r="CO50" s="66">
        <f t="shared" si="30"/>
        <v>0</v>
      </c>
      <c r="CP50" s="10">
        <f t="shared" si="49"/>
        <v>0</v>
      </c>
      <c r="CQ50" s="10">
        <f t="shared" si="31"/>
        <v>0</v>
      </c>
      <c r="CR50" s="10">
        <f t="shared" si="31"/>
        <v>0</v>
      </c>
      <c r="CS50" s="10">
        <f t="shared" si="31"/>
        <v>0</v>
      </c>
      <c r="CT50" s="10">
        <f t="shared" si="31"/>
        <v>0</v>
      </c>
      <c r="CU50" s="10">
        <f t="shared" si="31"/>
        <v>0</v>
      </c>
      <c r="CV50" s="10">
        <f t="shared" si="31"/>
        <v>0</v>
      </c>
      <c r="CW50" s="10">
        <f t="shared" si="31"/>
        <v>0</v>
      </c>
      <c r="CX50" s="55">
        <f t="shared" ref="CX50" si="58">SUM(CP50:CW50)</f>
        <v>0</v>
      </c>
      <c r="CY50" s="48">
        <f t="shared" si="50"/>
        <v>0</v>
      </c>
    </row>
    <row r="52" spans="2:103" ht="23.25" x14ac:dyDescent="0.35">
      <c r="R52" s="56"/>
    </row>
  </sheetData>
  <dataConsolidate/>
  <customSheetViews>
    <customSheetView guid="{013FC5BE-8998-4BAB-B2D6-808553E6E165}" scale="55" showGridLines="0" fitToPage="1" topLeftCell="A4">
      <pane xSplit="2" topLeftCell="E1" activePane="topRight" state="frozen"/>
      <selection pane="topRight" activeCell="BL29" sqref="BL29:BM29"/>
      <pageMargins left="0.70866141732283472" right="0.70866141732283472" top="0.74803149606299213" bottom="0.74803149606299213" header="0.31496062992125984" footer="0.31496062992125984"/>
      <pageSetup scale="15" orientation="landscape" r:id="rId1"/>
    </customSheetView>
    <customSheetView guid="{D6539CD0-810B-44D3-8EA4-FBCF2044962B}" scale="55" showGridLines="0" fitToPage="1">
      <pane xSplit="2" topLeftCell="AH1" activePane="topRight" state="frozen"/>
      <selection pane="topRight" activeCell="BS12" sqref="BS12:BW16"/>
      <pageMargins left="0.70866141732283472" right="0.70866141732283472" top="0.74803149606299213" bottom="0.74803149606299213" header="0.31496062992125984" footer="0.31496062992125984"/>
      <pageSetup scale="15" orientation="landscape" r:id="rId2"/>
    </customSheetView>
    <customSheetView guid="{7F3D3A2D-0CE0-4F33-B333-84DAF097117A}" scale="55" showGridLines="0" fitToPage="1">
      <pane xSplit="2" topLeftCell="BC1" activePane="topRight" state="frozen"/>
      <selection pane="topRight" activeCell="G39" sqref="G39"/>
      <pageMargins left="0.70866141732283472" right="0.70866141732283472" top="0.74803149606299213" bottom="0.74803149606299213" header="0.31496062992125984" footer="0.31496062992125984"/>
      <pageSetup scale="15" orientation="landscape" r:id="rId3"/>
    </customSheetView>
    <customSheetView guid="{F816E341-9737-437F-B96D-52CAE3FC838B}" scale="55" showGridLines="0" fitToPage="1">
      <pane xSplit="2" topLeftCell="G1" activePane="topRight" state="frozen"/>
      <selection pane="topRight" activeCell="BS12" sqref="BS12:BW16"/>
      <pageMargins left="0.70866141732283472" right="0.70866141732283472" top="0.74803149606299213" bottom="0.74803149606299213" header="0.31496062992125984" footer="0.31496062992125984"/>
      <pageSetup scale="15" orientation="landscape" r:id="rId4"/>
    </customSheetView>
    <customSheetView guid="{EE9991B3-09E8-436E-8B36-3DBE21BEC5CF}" scale="55" showGridLines="0" fitToPage="1">
      <pane xSplit="2" topLeftCell="AJ1" activePane="topRight" state="frozen"/>
      <selection pane="topRight" activeCell="AQ33" sqref="AQ33"/>
      <pageMargins left="0.70866141732283472" right="0.70866141732283472" top="0.74803149606299213" bottom="0.74803149606299213" header="0.31496062992125984" footer="0.31496062992125984"/>
      <pageSetup scale="15" orientation="landscape" r:id="rId5"/>
    </customSheetView>
    <customSheetView guid="{EAD09679-51F3-453C-A7CB-AB0ADB4A5B5B}" scale="55" showGridLines="0" fitToPage="1">
      <pane xSplit="2" topLeftCell="BC1" activePane="topRight" state="frozen"/>
      <selection pane="topRight" activeCell="CV28" sqref="CV28:CY28"/>
      <pageMargins left="0.70866141732283472" right="0.70866141732283472" top="0.74803149606299213" bottom="0.74803149606299213" header="0.31496062992125984" footer="0.31496062992125984"/>
      <pageSetup scale="15" orientation="landscape" r:id="rId6"/>
    </customSheetView>
    <customSheetView guid="{32E67C8B-6B78-4A52-9624-8062F7EFB102}" scale="55" showGridLines="0" fitToPage="1">
      <pane xSplit="2" topLeftCell="AH1" activePane="topRight" state="frozen"/>
      <selection pane="topRight" activeCell="BS12" sqref="BS12:BW16"/>
      <pageMargins left="0.70866141732283472" right="0.70866141732283472" top="0.74803149606299213" bottom="0.74803149606299213" header="0.31496062992125984" footer="0.31496062992125984"/>
      <pageSetup scale="15" orientation="landscape" r:id="rId7"/>
    </customSheetView>
    <customSheetView guid="{1566EB90-2779-4263-BF8C-F850B3BA208F}" scale="55" showGridLines="0" fitToPage="1">
      <pane xSplit="2" topLeftCell="AH1" activePane="topRight" state="frozen"/>
      <selection pane="topRight" activeCell="BS12" sqref="BS12:BW16"/>
      <pageMargins left="0.70866141732283472" right="0.70866141732283472" top="0.74803149606299213" bottom="0.74803149606299213" header="0.31496062992125984" footer="0.31496062992125984"/>
      <pageSetup scale="15" orientation="landscape" r:id="rId8"/>
    </customSheetView>
    <customSheetView guid="{A869E309-95A0-4C52-810C-9D105C9EB8C3}" scale="55" showGridLines="0" fitToPage="1">
      <pane xSplit="2" topLeftCell="AH1" activePane="topRight" state="frozen"/>
      <selection pane="topRight" activeCell="BS12" sqref="BS12:BW16"/>
      <pageMargins left="0.70866141732283472" right="0.70866141732283472" top="0.74803149606299213" bottom="0.74803149606299213" header="0.31496062992125984" footer="0.31496062992125984"/>
      <pageSetup scale="15" orientation="landscape" r:id="rId9"/>
    </customSheetView>
    <customSheetView guid="{FF19A097-93CA-4521-AA22-5DB280252F57}" scale="55" showGridLines="0" fitToPage="1">
      <pane xSplit="2" topLeftCell="C1" activePane="topRight" state="frozen"/>
      <selection pane="topRight" activeCell="AF29" sqref="AF29:AI29"/>
      <pageMargins left="0.70866141732283472" right="0.70866141732283472" top="0.74803149606299213" bottom="0.74803149606299213" header="0.31496062992125984" footer="0.31496062992125984"/>
      <pageSetup scale="15" orientation="landscape" r:id="rId10"/>
    </customSheetView>
    <customSheetView guid="{1F12CA8C-6968-4DBF-A7A0-446D30D27BE7}" scale="55" showGridLines="0" fitToPage="1" topLeftCell="A13">
      <pane xSplit="2" topLeftCell="W1" activePane="topRight" state="frozen"/>
      <selection pane="topRight" activeCell="AN42" sqref="AN42"/>
      <pageMargins left="0.70866141732283472" right="0.70866141732283472" top="0.74803149606299213" bottom="0.74803149606299213" header="0.31496062992125984" footer="0.31496062992125984"/>
      <pageSetup scale="15" orientation="landscape" r:id="rId11"/>
    </customSheetView>
    <customSheetView guid="{F3C09ED1-CF9D-4DDF-AE05-36EE90A8FDBE}" scale="55" showGridLines="0" fitToPage="1">
      <pane xSplit="2" topLeftCell="C1" activePane="topRight" state="frozen"/>
      <selection pane="topRight" activeCell="T46" sqref="T46"/>
      <pageMargins left="0.70866141732283472" right="0.70866141732283472" top="0.74803149606299213" bottom="0.74803149606299213" header="0.31496062992125984" footer="0.31496062992125984"/>
      <pageSetup scale="15" orientation="landscape" r:id="rId12"/>
    </customSheetView>
    <customSheetView guid="{04C9D232-DF8F-4A38-A146-69DCDF4E8310}" scale="55" showGridLines="0" fitToPage="1">
      <pane xSplit="2" topLeftCell="G1" activePane="topRight" state="frozen"/>
      <selection pane="topRight" activeCell="BS12" sqref="BS12:BW16"/>
      <pageMargins left="0.70866141732283472" right="0.70866141732283472" top="0.74803149606299213" bottom="0.74803149606299213" header="0.31496062992125984" footer="0.31496062992125984"/>
      <pageSetup scale="15" orientation="landscape" r:id="rId13"/>
    </customSheetView>
    <customSheetView guid="{0BFB17B4-C418-4767-85DC-ADC20EF81A72}" scale="55" showGridLines="0" fitToPage="1">
      <pane xSplit="2" topLeftCell="C1" activePane="topRight" state="frozen"/>
      <selection pane="topRight" activeCell="AR47" sqref="AR47"/>
      <pageMargins left="0.70866141732283472" right="0.70866141732283472" top="0.74803149606299213" bottom="0.74803149606299213" header="0.31496062992125984" footer="0.31496062992125984"/>
      <pageSetup scale="15" orientation="landscape" r:id="rId14"/>
    </customSheetView>
  </customSheetViews>
  <mergeCells count="160">
    <mergeCell ref="BF37:BF38"/>
    <mergeCell ref="BG37:BG38"/>
    <mergeCell ref="B37:B38"/>
    <mergeCell ref="C37:M37"/>
    <mergeCell ref="N37:R37"/>
    <mergeCell ref="S37:W37"/>
    <mergeCell ref="X37:X38"/>
    <mergeCell ref="Y37:Y38"/>
    <mergeCell ref="CV35:CY35"/>
    <mergeCell ref="AD36:AE36"/>
    <mergeCell ref="AF36:AI36"/>
    <mergeCell ref="BL36:BM36"/>
    <mergeCell ref="BN36:BQ36"/>
    <mergeCell ref="CT36:CU36"/>
    <mergeCell ref="CV36:CY36"/>
    <mergeCell ref="CP37:CY37"/>
    <mergeCell ref="BH37:BQ37"/>
    <mergeCell ref="BS37:CC37"/>
    <mergeCell ref="CD37:CH37"/>
    <mergeCell ref="CI37:CM37"/>
    <mergeCell ref="CN37:CN38"/>
    <mergeCell ref="CO37:CO38"/>
    <mergeCell ref="Z37:AI37"/>
    <mergeCell ref="AK37:AU37"/>
    <mergeCell ref="AV37:AZ37"/>
    <mergeCell ref="BA37:BE37"/>
    <mergeCell ref="CV34:CY34"/>
    <mergeCell ref="AB35:AB36"/>
    <mergeCell ref="AD35:AE35"/>
    <mergeCell ref="AF35:AI35"/>
    <mergeCell ref="BJ35:BJ36"/>
    <mergeCell ref="BL35:BM35"/>
    <mergeCell ref="BN35:BQ35"/>
    <mergeCell ref="CR35:CR36"/>
    <mergeCell ref="CT35:CU35"/>
    <mergeCell ref="CR32:CR34"/>
    <mergeCell ref="CV32:CY32"/>
    <mergeCell ref="AD33:AE33"/>
    <mergeCell ref="AF33:AI33"/>
    <mergeCell ref="BL33:BM33"/>
    <mergeCell ref="BN33:BQ33"/>
    <mergeCell ref="CT33:CU33"/>
    <mergeCell ref="CV33:CY33"/>
    <mergeCell ref="AD34:AE34"/>
    <mergeCell ref="AF34:AI34"/>
    <mergeCell ref="AB32:AB34"/>
    <mergeCell ref="AD32:AE32"/>
    <mergeCell ref="AF32:AI32"/>
    <mergeCell ref="CT31:CU31"/>
    <mergeCell ref="CT34:CU34"/>
    <mergeCell ref="CV31:CY31"/>
    <mergeCell ref="AD30:AE30"/>
    <mergeCell ref="AF30:AI30"/>
    <mergeCell ref="BL30:BM30"/>
    <mergeCell ref="BN30:BQ30"/>
    <mergeCell ref="CT30:CU30"/>
    <mergeCell ref="CV30:CY30"/>
    <mergeCell ref="BJ32:BJ34"/>
    <mergeCell ref="BL32:BM32"/>
    <mergeCell ref="BN32:BQ32"/>
    <mergeCell ref="BL34:BM34"/>
    <mergeCell ref="BN34:BQ34"/>
    <mergeCell ref="AD31:AE31"/>
    <mergeCell ref="AF31:AI31"/>
    <mergeCell ref="BL31:BM31"/>
    <mergeCell ref="BN31:BQ31"/>
    <mergeCell ref="AD29:AE29"/>
    <mergeCell ref="AF29:AI29"/>
    <mergeCell ref="BL29:BM29"/>
    <mergeCell ref="BN29:BQ29"/>
    <mergeCell ref="CT29:CU29"/>
    <mergeCell ref="CV29:CY29"/>
    <mergeCell ref="AD28:AE28"/>
    <mergeCell ref="AF28:AI28"/>
    <mergeCell ref="BL28:BM28"/>
    <mergeCell ref="BN28:BQ28"/>
    <mergeCell ref="CT28:CU28"/>
    <mergeCell ref="CV28:CY28"/>
    <mergeCell ref="AD27:AE27"/>
    <mergeCell ref="AF27:AI27"/>
    <mergeCell ref="BL27:BM27"/>
    <mergeCell ref="BN27:BQ27"/>
    <mergeCell ref="CT27:CU27"/>
    <mergeCell ref="CV27:CY27"/>
    <mergeCell ref="CT22:CU23"/>
    <mergeCell ref="AV22:AX22"/>
    <mergeCell ref="AZ22:BH22"/>
    <mergeCell ref="BI22:BI23"/>
    <mergeCell ref="BJ22:BK23"/>
    <mergeCell ref="BL22:BM23"/>
    <mergeCell ref="BN22:BQ23"/>
    <mergeCell ref="AD26:AE26"/>
    <mergeCell ref="AF26:AI26"/>
    <mergeCell ref="BL26:BM26"/>
    <mergeCell ref="BN26:BQ26"/>
    <mergeCell ref="CT26:CU26"/>
    <mergeCell ref="AD25:AE25"/>
    <mergeCell ref="AF25:AI25"/>
    <mergeCell ref="BL25:BM25"/>
    <mergeCell ref="BN25:BQ25"/>
    <mergeCell ref="CT25:CU25"/>
    <mergeCell ref="AB24:AB26"/>
    <mergeCell ref="AD24:AE24"/>
    <mergeCell ref="AF24:AI24"/>
    <mergeCell ref="BJ24:BJ26"/>
    <mergeCell ref="BL24:BM24"/>
    <mergeCell ref="BN24:BQ24"/>
    <mergeCell ref="CR24:CR26"/>
    <mergeCell ref="CT24:CU24"/>
    <mergeCell ref="CV24:CY24"/>
    <mergeCell ref="CV26:CY26"/>
    <mergeCell ref="CV25:CY25"/>
    <mergeCell ref="CA21:CY21"/>
    <mergeCell ref="B22:B23"/>
    <mergeCell ref="C22:M22"/>
    <mergeCell ref="N22:P22"/>
    <mergeCell ref="R22:Z22"/>
    <mergeCell ref="AA22:AA23"/>
    <mergeCell ref="AB22:AC23"/>
    <mergeCell ref="AD22:AE23"/>
    <mergeCell ref="AF22:AI23"/>
    <mergeCell ref="AK22:AU22"/>
    <mergeCell ref="C17:G21"/>
    <mergeCell ref="H17:J21"/>
    <mergeCell ref="AK17:AO21"/>
    <mergeCell ref="AP17:AR21"/>
    <mergeCell ref="BS17:BW21"/>
    <mergeCell ref="BX17:BZ21"/>
    <mergeCell ref="K21:AI21"/>
    <mergeCell ref="AS21:BQ21"/>
    <mergeCell ref="CV22:CY23"/>
    <mergeCell ref="BS22:CC22"/>
    <mergeCell ref="CD22:CF22"/>
    <mergeCell ref="CH22:CP22"/>
    <mergeCell ref="CQ22:CQ23"/>
    <mergeCell ref="CR22:CS23"/>
    <mergeCell ref="C12:G16"/>
    <mergeCell ref="H12:J16"/>
    <mergeCell ref="AK12:AO16"/>
    <mergeCell ref="AP12:AR16"/>
    <mergeCell ref="BS12:BW16"/>
    <mergeCell ref="BX12:BZ16"/>
    <mergeCell ref="C7:G11"/>
    <mergeCell ref="H7:J11"/>
    <mergeCell ref="AK7:AO11"/>
    <mergeCell ref="AP7:AR11"/>
    <mergeCell ref="BS7:BW11"/>
    <mergeCell ref="BX7:BZ11"/>
    <mergeCell ref="CA1:CY1"/>
    <mergeCell ref="C2:G6"/>
    <mergeCell ref="H2:J6"/>
    <mergeCell ref="AK2:AO6"/>
    <mergeCell ref="AP2:AR6"/>
    <mergeCell ref="BS2:BW6"/>
    <mergeCell ref="BX2:BZ6"/>
    <mergeCell ref="C1:J1"/>
    <mergeCell ref="K1:AI1"/>
    <mergeCell ref="AK1:AR1"/>
    <mergeCell ref="AS1:BQ1"/>
    <mergeCell ref="BS1:BZ1"/>
  </mergeCells>
  <conditionalFormatting sqref="AY24:AY36 CG24:CG36 Q24:Q36 AA24:AA36 BI24:BI36 CQ24:CQ36">
    <cfRule type="cellIs" dxfId="11" priority="3" operator="lessThan">
      <formula>0</formula>
    </cfRule>
  </conditionalFormatting>
  <conditionalFormatting sqref="Y39:Y50 BG39:BG50 CO39:CO50 CY39:CY50 BQ39:BQ50 AI39:AI50">
    <cfRule type="cellIs" dxfId="10" priority="1" stopIfTrue="1" operator="lessThan">
      <formula>0</formula>
    </cfRule>
    <cfRule type="cellIs" dxfId="9" priority="2" stopIfTrue="1" operator="lessThan">
      <formula>0</formula>
    </cfRule>
  </conditionalFormatting>
  <pageMargins left="0.70866141732283472" right="0.70866141732283472" top="0.74803149606299213" bottom="0.74803149606299213" header="0.31496062992125984" footer="0.31496062992125984"/>
  <pageSetup scale="15" orientation="landscape" r:id="rId15"/>
  <drawing r:id="rId16"/>
  <legacyDrawing r:id="rId17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B1:CY52"/>
  <sheetViews>
    <sheetView showGridLines="0" tabSelected="1" zoomScale="55" zoomScaleNormal="60" zoomScalePageLayoutView="70" workbookViewId="0">
      <pane xSplit="2" topLeftCell="C1" activePane="topRight" state="frozen"/>
      <selection pane="topRight" activeCell="C1" sqref="C1:J1"/>
    </sheetView>
  </sheetViews>
  <sheetFormatPr baseColWidth="10" defaultRowHeight="15" x14ac:dyDescent="0.25"/>
  <cols>
    <col min="1" max="1" width="3" customWidth="1"/>
    <col min="2" max="2" width="25.5703125" customWidth="1"/>
    <col min="3" max="3" width="7.5703125" customWidth="1"/>
    <col min="4" max="5" width="7.28515625" customWidth="1"/>
    <col min="6" max="10" width="5.7109375" customWidth="1"/>
    <col min="11" max="11" width="6.7109375" bestFit="1" customWidth="1"/>
    <col min="12" max="12" width="6.85546875" style="122" bestFit="1" customWidth="1"/>
    <col min="13" max="13" width="5.7109375" customWidth="1"/>
    <col min="14" max="14" width="5.85546875" customWidth="1"/>
    <col min="15" max="15" width="5.7109375" customWidth="1"/>
    <col min="16" max="16" width="7.85546875" customWidth="1"/>
    <col min="17" max="17" width="6.85546875" customWidth="1"/>
    <col min="18" max="18" width="7" customWidth="1"/>
    <col min="19" max="23" width="5.7109375" customWidth="1"/>
    <col min="24" max="24" width="7.5703125" customWidth="1"/>
    <col min="25" max="25" width="6.85546875" bestFit="1" customWidth="1"/>
    <col min="26" max="26" width="5.7109375" customWidth="1"/>
    <col min="27" max="27" width="6.5703125" customWidth="1"/>
    <col min="28" max="28" width="4.7109375" customWidth="1"/>
    <col min="29" max="29" width="15.7109375" customWidth="1"/>
    <col min="30" max="30" width="20.5703125" customWidth="1"/>
    <col min="31" max="31" width="9" customWidth="1"/>
    <col min="32" max="32" width="7.85546875" style="1" customWidth="1"/>
    <col min="33" max="33" width="7.28515625" style="1" bestFit="1" customWidth="1"/>
    <col min="34" max="34" width="4.5703125" style="1" bestFit="1" customWidth="1"/>
    <col min="35" max="35" width="7.28515625" style="1" bestFit="1" customWidth="1"/>
    <col min="36" max="36" width="3.42578125" style="1" customWidth="1"/>
    <col min="37" max="37" width="7.28515625" customWidth="1"/>
    <col min="38" max="38" width="6.7109375" customWidth="1"/>
    <col min="39" max="39" width="7" customWidth="1"/>
    <col min="40" max="44" width="5.7109375" customWidth="1"/>
    <col min="45" max="45" width="6.7109375" bestFit="1" customWidth="1"/>
    <col min="46" max="46" width="6.85546875" bestFit="1" customWidth="1"/>
    <col min="47" max="47" width="5.7109375" customWidth="1"/>
    <col min="48" max="48" width="5.85546875" customWidth="1"/>
    <col min="49" max="50" width="5.7109375" customWidth="1"/>
    <col min="51" max="51" width="7.5703125" customWidth="1"/>
    <col min="52" max="57" width="5.7109375" customWidth="1"/>
    <col min="58" max="58" width="7.28515625" bestFit="1" customWidth="1"/>
    <col min="59" max="59" width="6.85546875" bestFit="1" customWidth="1"/>
    <col min="60" max="60" width="6.5703125" customWidth="1"/>
    <col min="61" max="61" width="7.28515625" customWidth="1"/>
    <col min="62" max="62" width="11.5703125" bestFit="1" customWidth="1"/>
    <col min="63" max="63" width="25.7109375" customWidth="1"/>
    <col min="64" max="64" width="16.140625" customWidth="1"/>
    <col min="65" max="65" width="16.7109375" style="1" customWidth="1"/>
    <col min="66" max="66" width="10.140625" customWidth="1"/>
    <col min="67" max="67" width="9.28515625" bestFit="1" customWidth="1"/>
    <col min="68" max="68" width="4.85546875" bestFit="1" customWidth="1"/>
    <col min="69" max="69" width="8" customWidth="1"/>
    <col min="70" max="70" width="5.7109375" customWidth="1"/>
    <col min="71" max="73" width="7.28515625" customWidth="1"/>
    <col min="74" max="78" width="5.7109375" customWidth="1"/>
    <col min="79" max="79" width="6.7109375" bestFit="1" customWidth="1"/>
    <col min="80" max="80" width="6.85546875" bestFit="1" customWidth="1"/>
    <col min="81" max="83" width="5.7109375" customWidth="1"/>
    <col min="84" max="84" width="9.28515625" customWidth="1"/>
    <col min="85" max="85" width="6.42578125" customWidth="1"/>
    <col min="86" max="87" width="5.7109375" customWidth="1"/>
    <col min="88" max="88" width="5.85546875" customWidth="1"/>
    <col min="89" max="89" width="5.7109375" customWidth="1"/>
    <col min="90" max="90" width="4.7109375" customWidth="1"/>
    <col min="91" max="91" width="6.28515625" customWidth="1"/>
    <col min="92" max="92" width="7.28515625" customWidth="1"/>
    <col min="93" max="94" width="8.140625" customWidth="1"/>
    <col min="95" max="95" width="9.7109375" bestFit="1" customWidth="1"/>
    <col min="96" max="96" width="11.7109375" bestFit="1" customWidth="1"/>
    <col min="97" max="97" width="26.28515625" customWidth="1"/>
    <col min="98" max="98" width="17.42578125" customWidth="1"/>
    <col min="99" max="99" width="14" customWidth="1"/>
    <col min="101" max="101" width="7.28515625" customWidth="1"/>
    <col min="102" max="102" width="5" bestFit="1" customWidth="1"/>
    <col min="103" max="103" width="11.5703125" bestFit="1" customWidth="1"/>
  </cols>
  <sheetData>
    <row r="1" spans="3:103" x14ac:dyDescent="0.25">
      <c r="C1" s="159" t="s">
        <v>0</v>
      </c>
      <c r="D1" s="160"/>
      <c r="E1" s="160"/>
      <c r="F1" s="160"/>
      <c r="G1" s="160"/>
      <c r="H1" s="160"/>
      <c r="I1" s="160"/>
      <c r="J1" s="161"/>
      <c r="K1" s="138" t="s">
        <v>1</v>
      </c>
      <c r="L1" s="139"/>
      <c r="M1" s="139"/>
      <c r="N1" s="139"/>
      <c r="O1" s="139"/>
      <c r="P1" s="139"/>
      <c r="Q1" s="139"/>
      <c r="R1" s="139"/>
      <c r="S1" s="139"/>
      <c r="T1" s="139"/>
      <c r="U1" s="139"/>
      <c r="V1" s="139"/>
      <c r="W1" s="139"/>
      <c r="X1" s="139"/>
      <c r="Y1" s="139"/>
      <c r="Z1" s="139"/>
      <c r="AA1" s="139"/>
      <c r="AB1" s="139"/>
      <c r="AC1" s="139"/>
      <c r="AD1" s="139"/>
      <c r="AE1" s="139"/>
      <c r="AF1" s="139"/>
      <c r="AG1" s="139"/>
      <c r="AH1" s="139"/>
      <c r="AI1" s="140"/>
      <c r="AK1" s="159" t="s">
        <v>0</v>
      </c>
      <c r="AL1" s="160"/>
      <c r="AM1" s="160"/>
      <c r="AN1" s="160"/>
      <c r="AO1" s="160"/>
      <c r="AP1" s="160"/>
      <c r="AQ1" s="160"/>
      <c r="AR1" s="161"/>
      <c r="AS1" s="138" t="s">
        <v>1</v>
      </c>
      <c r="AT1" s="139"/>
      <c r="AU1" s="139"/>
      <c r="AV1" s="139"/>
      <c r="AW1" s="139"/>
      <c r="AX1" s="139"/>
      <c r="AY1" s="139"/>
      <c r="AZ1" s="139"/>
      <c r="BA1" s="139"/>
      <c r="BB1" s="139"/>
      <c r="BC1" s="139"/>
      <c r="BD1" s="139"/>
      <c r="BE1" s="139"/>
      <c r="BF1" s="139"/>
      <c r="BG1" s="139"/>
      <c r="BH1" s="139"/>
      <c r="BI1" s="139"/>
      <c r="BJ1" s="139"/>
      <c r="BK1" s="139"/>
      <c r="BL1" s="139"/>
      <c r="BM1" s="139"/>
      <c r="BN1" s="139"/>
      <c r="BO1" s="139"/>
      <c r="BP1" s="139"/>
      <c r="BQ1" s="140"/>
      <c r="BR1" s="1"/>
      <c r="BS1" s="159" t="s">
        <v>0</v>
      </c>
      <c r="BT1" s="160"/>
      <c r="BU1" s="160"/>
      <c r="BV1" s="160"/>
      <c r="BW1" s="160"/>
      <c r="BX1" s="160"/>
      <c r="BY1" s="160"/>
      <c r="BZ1" s="161"/>
      <c r="CA1" s="138" t="s">
        <v>1</v>
      </c>
      <c r="CB1" s="139"/>
      <c r="CC1" s="139"/>
      <c r="CD1" s="139"/>
      <c r="CE1" s="139"/>
      <c r="CF1" s="139"/>
      <c r="CG1" s="139"/>
      <c r="CH1" s="139"/>
      <c r="CI1" s="139"/>
      <c r="CJ1" s="139"/>
      <c r="CK1" s="139"/>
      <c r="CL1" s="139"/>
      <c r="CM1" s="139"/>
      <c r="CN1" s="139"/>
      <c r="CO1" s="139"/>
      <c r="CP1" s="139"/>
      <c r="CQ1" s="139"/>
      <c r="CR1" s="139"/>
      <c r="CS1" s="139"/>
      <c r="CT1" s="139"/>
      <c r="CU1" s="139"/>
      <c r="CV1" s="139"/>
      <c r="CW1" s="139"/>
      <c r="CX1" s="139"/>
      <c r="CY1" s="140"/>
    </row>
    <row r="2" spans="3:103" x14ac:dyDescent="0.25">
      <c r="C2" s="141" t="s">
        <v>2</v>
      </c>
      <c r="D2" s="142"/>
      <c r="E2" s="142"/>
      <c r="F2" s="142"/>
      <c r="G2" s="143"/>
      <c r="H2" s="150"/>
      <c r="I2" s="151"/>
      <c r="J2" s="152"/>
      <c r="AK2" s="141" t="s">
        <v>2</v>
      </c>
      <c r="AL2" s="142"/>
      <c r="AM2" s="142"/>
      <c r="AN2" s="142"/>
      <c r="AO2" s="143"/>
      <c r="AP2" s="150"/>
      <c r="AQ2" s="151"/>
      <c r="AR2" s="152"/>
      <c r="BN2" s="1"/>
      <c r="BO2" s="1"/>
      <c r="BP2" s="1"/>
      <c r="BQ2" s="1"/>
      <c r="BR2" s="1"/>
      <c r="BS2" s="141" t="s">
        <v>2</v>
      </c>
      <c r="BT2" s="142"/>
      <c r="BU2" s="142"/>
      <c r="BV2" s="142"/>
      <c r="BW2" s="143"/>
      <c r="BX2" s="150"/>
      <c r="BY2" s="151"/>
      <c r="BZ2" s="152"/>
    </row>
    <row r="3" spans="3:103" x14ac:dyDescent="0.25">
      <c r="C3" s="144"/>
      <c r="D3" s="145"/>
      <c r="E3" s="145"/>
      <c r="F3" s="145"/>
      <c r="G3" s="146"/>
      <c r="H3" s="153"/>
      <c r="I3" s="154"/>
      <c r="J3" s="155"/>
      <c r="AK3" s="144"/>
      <c r="AL3" s="145"/>
      <c r="AM3" s="145"/>
      <c r="AN3" s="145"/>
      <c r="AO3" s="146"/>
      <c r="AP3" s="153"/>
      <c r="AQ3" s="154"/>
      <c r="AR3" s="155"/>
      <c r="BN3" s="1"/>
      <c r="BO3" s="1"/>
      <c r="BP3" s="1"/>
      <c r="BQ3" s="1"/>
      <c r="BR3" s="1"/>
      <c r="BS3" s="144"/>
      <c r="BT3" s="145"/>
      <c r="BU3" s="145"/>
      <c r="BV3" s="145"/>
      <c r="BW3" s="146"/>
      <c r="BX3" s="153"/>
      <c r="BY3" s="154"/>
      <c r="BZ3" s="155"/>
    </row>
    <row r="4" spans="3:103" x14ac:dyDescent="0.25">
      <c r="C4" s="144"/>
      <c r="D4" s="145"/>
      <c r="E4" s="145"/>
      <c r="F4" s="145"/>
      <c r="G4" s="146"/>
      <c r="H4" s="153"/>
      <c r="I4" s="154"/>
      <c r="J4" s="155"/>
      <c r="AK4" s="144"/>
      <c r="AL4" s="145"/>
      <c r="AM4" s="145"/>
      <c r="AN4" s="145"/>
      <c r="AO4" s="146"/>
      <c r="AP4" s="153"/>
      <c r="AQ4" s="154"/>
      <c r="AR4" s="155"/>
      <c r="BN4" s="1"/>
      <c r="BO4" s="1"/>
      <c r="BP4" s="1"/>
      <c r="BQ4" s="1"/>
      <c r="BR4" s="1"/>
      <c r="BS4" s="144"/>
      <c r="BT4" s="145"/>
      <c r="BU4" s="145"/>
      <c r="BV4" s="145"/>
      <c r="BW4" s="146"/>
      <c r="BX4" s="153"/>
      <c r="BY4" s="154"/>
      <c r="BZ4" s="155"/>
    </row>
    <row r="5" spans="3:103" x14ac:dyDescent="0.25">
      <c r="C5" s="144"/>
      <c r="D5" s="145"/>
      <c r="E5" s="145"/>
      <c r="F5" s="145"/>
      <c r="G5" s="146"/>
      <c r="H5" s="153"/>
      <c r="I5" s="154"/>
      <c r="J5" s="155"/>
      <c r="AK5" s="144"/>
      <c r="AL5" s="145"/>
      <c r="AM5" s="145"/>
      <c r="AN5" s="145"/>
      <c r="AO5" s="146"/>
      <c r="AP5" s="153"/>
      <c r="AQ5" s="154"/>
      <c r="AR5" s="155"/>
      <c r="BN5" s="1"/>
      <c r="BO5" s="1"/>
      <c r="BP5" s="1"/>
      <c r="BQ5" s="1"/>
      <c r="BR5" s="1"/>
      <c r="BS5" s="144"/>
      <c r="BT5" s="145"/>
      <c r="BU5" s="145"/>
      <c r="BV5" s="145"/>
      <c r="BW5" s="146"/>
      <c r="BX5" s="153"/>
      <c r="BY5" s="154"/>
      <c r="BZ5" s="155"/>
    </row>
    <row r="6" spans="3:103" x14ac:dyDescent="0.25">
      <c r="C6" s="147"/>
      <c r="D6" s="148"/>
      <c r="E6" s="148"/>
      <c r="F6" s="148"/>
      <c r="G6" s="149"/>
      <c r="H6" s="156"/>
      <c r="I6" s="157"/>
      <c r="J6" s="158"/>
      <c r="AK6" s="147"/>
      <c r="AL6" s="148"/>
      <c r="AM6" s="148"/>
      <c r="AN6" s="148"/>
      <c r="AO6" s="149"/>
      <c r="AP6" s="156"/>
      <c r="AQ6" s="157"/>
      <c r="AR6" s="158"/>
      <c r="BN6" s="1"/>
      <c r="BO6" s="1"/>
      <c r="BP6" s="1"/>
      <c r="BQ6" s="1"/>
      <c r="BR6" s="1"/>
      <c r="BS6" s="147"/>
      <c r="BT6" s="148"/>
      <c r="BU6" s="148"/>
      <c r="BV6" s="148"/>
      <c r="BW6" s="149"/>
      <c r="BX6" s="156"/>
      <c r="BY6" s="157"/>
      <c r="BZ6" s="158"/>
    </row>
    <row r="7" spans="3:103" x14ac:dyDescent="0.25">
      <c r="C7" s="141" t="s">
        <v>3</v>
      </c>
      <c r="D7" s="142"/>
      <c r="E7" s="142"/>
      <c r="F7" s="142"/>
      <c r="G7" s="143"/>
      <c r="H7" s="150"/>
      <c r="I7" s="151"/>
      <c r="J7" s="152"/>
      <c r="AK7" s="141" t="s">
        <v>3</v>
      </c>
      <c r="AL7" s="142"/>
      <c r="AM7" s="142"/>
      <c r="AN7" s="142"/>
      <c r="AO7" s="143"/>
      <c r="AP7" s="150"/>
      <c r="AQ7" s="151"/>
      <c r="AR7" s="152"/>
      <c r="BN7" s="1"/>
      <c r="BO7" s="1"/>
      <c r="BP7" s="1"/>
      <c r="BQ7" s="1"/>
      <c r="BR7" s="1"/>
      <c r="BS7" s="141" t="s">
        <v>3</v>
      </c>
      <c r="BT7" s="142"/>
      <c r="BU7" s="142"/>
      <c r="BV7" s="142"/>
      <c r="BW7" s="143"/>
      <c r="BX7" s="150"/>
      <c r="BY7" s="151"/>
      <c r="BZ7" s="152"/>
    </row>
    <row r="8" spans="3:103" x14ac:dyDescent="0.25">
      <c r="C8" s="144"/>
      <c r="D8" s="145"/>
      <c r="E8" s="145"/>
      <c r="F8" s="145"/>
      <c r="G8" s="146"/>
      <c r="H8" s="153"/>
      <c r="I8" s="154"/>
      <c r="J8" s="155"/>
      <c r="AK8" s="144"/>
      <c r="AL8" s="145"/>
      <c r="AM8" s="145"/>
      <c r="AN8" s="145"/>
      <c r="AO8" s="146"/>
      <c r="AP8" s="153"/>
      <c r="AQ8" s="154"/>
      <c r="AR8" s="155"/>
      <c r="BN8" s="1"/>
      <c r="BO8" s="1"/>
      <c r="BP8" s="1"/>
      <c r="BQ8" s="1"/>
      <c r="BR8" s="1"/>
      <c r="BS8" s="144"/>
      <c r="BT8" s="145"/>
      <c r="BU8" s="145"/>
      <c r="BV8" s="145"/>
      <c r="BW8" s="146"/>
      <c r="BX8" s="153"/>
      <c r="BY8" s="154"/>
      <c r="BZ8" s="155"/>
    </row>
    <row r="9" spans="3:103" x14ac:dyDescent="0.25">
      <c r="C9" s="144"/>
      <c r="D9" s="145"/>
      <c r="E9" s="145"/>
      <c r="F9" s="145"/>
      <c r="G9" s="146"/>
      <c r="H9" s="153"/>
      <c r="I9" s="154"/>
      <c r="J9" s="155"/>
      <c r="AK9" s="144"/>
      <c r="AL9" s="145"/>
      <c r="AM9" s="145"/>
      <c r="AN9" s="145"/>
      <c r="AO9" s="146"/>
      <c r="AP9" s="153"/>
      <c r="AQ9" s="154"/>
      <c r="AR9" s="155"/>
      <c r="BN9" s="1"/>
      <c r="BO9" s="1"/>
      <c r="BP9" s="1"/>
      <c r="BQ9" s="1"/>
      <c r="BR9" s="1"/>
      <c r="BS9" s="144"/>
      <c r="BT9" s="145"/>
      <c r="BU9" s="145"/>
      <c r="BV9" s="145"/>
      <c r="BW9" s="146"/>
      <c r="BX9" s="153"/>
      <c r="BY9" s="154"/>
      <c r="BZ9" s="155"/>
    </row>
    <row r="10" spans="3:103" x14ac:dyDescent="0.25">
      <c r="C10" s="144"/>
      <c r="D10" s="145"/>
      <c r="E10" s="145"/>
      <c r="F10" s="145"/>
      <c r="G10" s="146"/>
      <c r="H10" s="153"/>
      <c r="I10" s="154"/>
      <c r="J10" s="155"/>
      <c r="AK10" s="144"/>
      <c r="AL10" s="145"/>
      <c r="AM10" s="145"/>
      <c r="AN10" s="145"/>
      <c r="AO10" s="146"/>
      <c r="AP10" s="153"/>
      <c r="AQ10" s="154"/>
      <c r="AR10" s="155"/>
      <c r="BN10" s="1"/>
      <c r="BO10" s="1"/>
      <c r="BP10" s="1"/>
      <c r="BQ10" s="1"/>
      <c r="BR10" s="1"/>
      <c r="BS10" s="144"/>
      <c r="BT10" s="145"/>
      <c r="BU10" s="145"/>
      <c r="BV10" s="145"/>
      <c r="BW10" s="146"/>
      <c r="BX10" s="153"/>
      <c r="BY10" s="154"/>
      <c r="BZ10" s="155"/>
    </row>
    <row r="11" spans="3:103" x14ac:dyDescent="0.25">
      <c r="C11" s="147"/>
      <c r="D11" s="148"/>
      <c r="E11" s="148"/>
      <c r="F11" s="148"/>
      <c r="G11" s="149"/>
      <c r="H11" s="156"/>
      <c r="I11" s="157"/>
      <c r="J11" s="158"/>
      <c r="AK11" s="147"/>
      <c r="AL11" s="148"/>
      <c r="AM11" s="148"/>
      <c r="AN11" s="148"/>
      <c r="AO11" s="149"/>
      <c r="AP11" s="156"/>
      <c r="AQ11" s="157"/>
      <c r="AR11" s="158"/>
      <c r="BN11" s="1"/>
      <c r="BO11" s="1"/>
      <c r="BP11" s="1"/>
      <c r="BQ11" s="1"/>
      <c r="BR11" s="1"/>
      <c r="BS11" s="147"/>
      <c r="BT11" s="148"/>
      <c r="BU11" s="148"/>
      <c r="BV11" s="148"/>
      <c r="BW11" s="149"/>
      <c r="BX11" s="156"/>
      <c r="BY11" s="157"/>
      <c r="BZ11" s="158"/>
    </row>
    <row r="12" spans="3:103" x14ac:dyDescent="0.25">
      <c r="C12" s="141" t="s">
        <v>4</v>
      </c>
      <c r="D12" s="142"/>
      <c r="E12" s="142"/>
      <c r="F12" s="142"/>
      <c r="G12" s="143"/>
      <c r="H12" s="150"/>
      <c r="I12" s="151"/>
      <c r="J12" s="152"/>
      <c r="AK12" s="141" t="s">
        <v>4</v>
      </c>
      <c r="AL12" s="142"/>
      <c r="AM12" s="142"/>
      <c r="AN12" s="142"/>
      <c r="AO12" s="143"/>
      <c r="AP12" s="150"/>
      <c r="AQ12" s="151"/>
      <c r="AR12" s="152"/>
      <c r="BN12" s="1"/>
      <c r="BO12" s="1"/>
      <c r="BP12" s="1"/>
      <c r="BQ12" s="1"/>
      <c r="BR12" s="1"/>
      <c r="BS12" s="141" t="s">
        <v>4</v>
      </c>
      <c r="BT12" s="142"/>
      <c r="BU12" s="142"/>
      <c r="BV12" s="142"/>
      <c r="BW12" s="143"/>
      <c r="BX12" s="150"/>
      <c r="BY12" s="151"/>
      <c r="BZ12" s="152"/>
    </row>
    <row r="13" spans="3:103" x14ac:dyDescent="0.25">
      <c r="C13" s="144"/>
      <c r="D13" s="145"/>
      <c r="E13" s="145"/>
      <c r="F13" s="145"/>
      <c r="G13" s="146"/>
      <c r="H13" s="153"/>
      <c r="I13" s="154"/>
      <c r="J13" s="155"/>
      <c r="AK13" s="144"/>
      <c r="AL13" s="145"/>
      <c r="AM13" s="145"/>
      <c r="AN13" s="145"/>
      <c r="AO13" s="146"/>
      <c r="AP13" s="153"/>
      <c r="AQ13" s="154"/>
      <c r="AR13" s="155"/>
      <c r="BN13" s="1"/>
      <c r="BO13" s="1"/>
      <c r="BP13" s="1"/>
      <c r="BQ13" s="1"/>
      <c r="BR13" s="1"/>
      <c r="BS13" s="144"/>
      <c r="BT13" s="145"/>
      <c r="BU13" s="145"/>
      <c r="BV13" s="145"/>
      <c r="BW13" s="146"/>
      <c r="BX13" s="153"/>
      <c r="BY13" s="154"/>
      <c r="BZ13" s="155"/>
    </row>
    <row r="14" spans="3:103" x14ac:dyDescent="0.25">
      <c r="C14" s="144"/>
      <c r="D14" s="145"/>
      <c r="E14" s="145"/>
      <c r="F14" s="145"/>
      <c r="G14" s="146"/>
      <c r="H14" s="153"/>
      <c r="I14" s="154"/>
      <c r="J14" s="155"/>
      <c r="AK14" s="144"/>
      <c r="AL14" s="145"/>
      <c r="AM14" s="145"/>
      <c r="AN14" s="145"/>
      <c r="AO14" s="146"/>
      <c r="AP14" s="153"/>
      <c r="AQ14" s="154"/>
      <c r="AR14" s="155"/>
      <c r="BN14" s="1"/>
      <c r="BO14" s="1"/>
      <c r="BP14" s="1"/>
      <c r="BQ14" s="1"/>
      <c r="BR14" s="1"/>
      <c r="BS14" s="144"/>
      <c r="BT14" s="145"/>
      <c r="BU14" s="145"/>
      <c r="BV14" s="145"/>
      <c r="BW14" s="146"/>
      <c r="BX14" s="153"/>
      <c r="BY14" s="154"/>
      <c r="BZ14" s="155"/>
    </row>
    <row r="15" spans="3:103" x14ac:dyDescent="0.25">
      <c r="C15" s="144"/>
      <c r="D15" s="145"/>
      <c r="E15" s="145"/>
      <c r="F15" s="145"/>
      <c r="G15" s="146"/>
      <c r="H15" s="153"/>
      <c r="I15" s="154"/>
      <c r="J15" s="155"/>
      <c r="AK15" s="144"/>
      <c r="AL15" s="145"/>
      <c r="AM15" s="145"/>
      <c r="AN15" s="145"/>
      <c r="AO15" s="146"/>
      <c r="AP15" s="153"/>
      <c r="AQ15" s="154"/>
      <c r="AR15" s="155"/>
      <c r="BN15" s="1"/>
      <c r="BO15" s="1"/>
      <c r="BP15" s="1"/>
      <c r="BQ15" s="1"/>
      <c r="BR15" s="1"/>
      <c r="BS15" s="144"/>
      <c r="BT15" s="145"/>
      <c r="BU15" s="145"/>
      <c r="BV15" s="145"/>
      <c r="BW15" s="146"/>
      <c r="BX15" s="153"/>
      <c r="BY15" s="154"/>
      <c r="BZ15" s="155"/>
    </row>
    <row r="16" spans="3:103" x14ac:dyDescent="0.25">
      <c r="C16" s="147"/>
      <c r="D16" s="148"/>
      <c r="E16" s="148"/>
      <c r="F16" s="148"/>
      <c r="G16" s="149"/>
      <c r="H16" s="156"/>
      <c r="I16" s="157"/>
      <c r="J16" s="158"/>
      <c r="AK16" s="147"/>
      <c r="AL16" s="148"/>
      <c r="AM16" s="148"/>
      <c r="AN16" s="148"/>
      <c r="AO16" s="149"/>
      <c r="AP16" s="156"/>
      <c r="AQ16" s="157"/>
      <c r="AR16" s="158"/>
      <c r="BN16" s="1"/>
      <c r="BO16" s="1"/>
      <c r="BP16" s="1"/>
      <c r="BQ16" s="1"/>
      <c r="BR16" s="1"/>
      <c r="BS16" s="147"/>
      <c r="BT16" s="148"/>
      <c r="BU16" s="148"/>
      <c r="BV16" s="148"/>
      <c r="BW16" s="149"/>
      <c r="BX16" s="156"/>
      <c r="BY16" s="157"/>
      <c r="BZ16" s="158"/>
    </row>
    <row r="17" spans="2:103" x14ac:dyDescent="0.25">
      <c r="C17" s="141"/>
      <c r="D17" s="142"/>
      <c r="E17" s="142"/>
      <c r="F17" s="142"/>
      <c r="G17" s="143"/>
      <c r="H17" s="150"/>
      <c r="I17" s="151"/>
      <c r="J17" s="152"/>
      <c r="AK17" s="141"/>
      <c r="AL17" s="142"/>
      <c r="AM17" s="142"/>
      <c r="AN17" s="142"/>
      <c r="AO17" s="143"/>
      <c r="AP17" s="150"/>
      <c r="AQ17" s="151"/>
      <c r="AR17" s="152"/>
      <c r="BN17" s="1"/>
      <c r="BO17" s="1"/>
      <c r="BP17" s="1"/>
      <c r="BQ17" s="1"/>
      <c r="BR17" s="1"/>
      <c r="BS17" s="141"/>
      <c r="BT17" s="142"/>
      <c r="BU17" s="142"/>
      <c r="BV17" s="142"/>
      <c r="BW17" s="143"/>
      <c r="BX17" s="150"/>
      <c r="BY17" s="151"/>
      <c r="BZ17" s="152"/>
    </row>
    <row r="18" spans="2:103" x14ac:dyDescent="0.25">
      <c r="C18" s="144"/>
      <c r="D18" s="145"/>
      <c r="E18" s="145"/>
      <c r="F18" s="145"/>
      <c r="G18" s="146"/>
      <c r="H18" s="153"/>
      <c r="I18" s="154"/>
      <c r="J18" s="155"/>
      <c r="AK18" s="144"/>
      <c r="AL18" s="145"/>
      <c r="AM18" s="145"/>
      <c r="AN18" s="145"/>
      <c r="AO18" s="146"/>
      <c r="AP18" s="153"/>
      <c r="AQ18" s="154"/>
      <c r="AR18" s="155"/>
      <c r="BN18" s="1"/>
      <c r="BO18" s="1"/>
      <c r="BP18" s="1"/>
      <c r="BQ18" s="1"/>
      <c r="BR18" s="1"/>
      <c r="BS18" s="144"/>
      <c r="BT18" s="145"/>
      <c r="BU18" s="145"/>
      <c r="BV18" s="145"/>
      <c r="BW18" s="146"/>
      <c r="BX18" s="153"/>
      <c r="BY18" s="154"/>
      <c r="BZ18" s="155"/>
    </row>
    <row r="19" spans="2:103" x14ac:dyDescent="0.25">
      <c r="C19" s="144"/>
      <c r="D19" s="145"/>
      <c r="E19" s="145"/>
      <c r="F19" s="145"/>
      <c r="G19" s="146"/>
      <c r="H19" s="153"/>
      <c r="I19" s="154"/>
      <c r="J19" s="155"/>
      <c r="AK19" s="144"/>
      <c r="AL19" s="145"/>
      <c r="AM19" s="145"/>
      <c r="AN19" s="145"/>
      <c r="AO19" s="146"/>
      <c r="AP19" s="153"/>
      <c r="AQ19" s="154"/>
      <c r="AR19" s="155"/>
      <c r="BN19" s="1"/>
      <c r="BO19" s="1"/>
      <c r="BP19" s="1"/>
      <c r="BQ19" s="1"/>
      <c r="BR19" s="1"/>
      <c r="BS19" s="144"/>
      <c r="BT19" s="145"/>
      <c r="BU19" s="145"/>
      <c r="BV19" s="145"/>
      <c r="BW19" s="146"/>
      <c r="BX19" s="153"/>
      <c r="BY19" s="154"/>
      <c r="BZ19" s="155"/>
    </row>
    <row r="20" spans="2:103" x14ac:dyDescent="0.25">
      <c r="C20" s="144"/>
      <c r="D20" s="145"/>
      <c r="E20" s="145"/>
      <c r="F20" s="145"/>
      <c r="G20" s="146"/>
      <c r="H20" s="153"/>
      <c r="I20" s="154"/>
      <c r="J20" s="155"/>
      <c r="AK20" s="144"/>
      <c r="AL20" s="145"/>
      <c r="AM20" s="145"/>
      <c r="AN20" s="145"/>
      <c r="AO20" s="146"/>
      <c r="AP20" s="153"/>
      <c r="AQ20" s="154"/>
      <c r="AR20" s="155"/>
      <c r="BN20" s="1"/>
      <c r="BO20" s="1"/>
      <c r="BP20" s="1"/>
      <c r="BQ20" s="1"/>
      <c r="BR20" s="1"/>
      <c r="BS20" s="144"/>
      <c r="BT20" s="145"/>
      <c r="BU20" s="145"/>
      <c r="BV20" s="145"/>
      <c r="BW20" s="146"/>
      <c r="BX20" s="153"/>
      <c r="BY20" s="154"/>
      <c r="BZ20" s="155"/>
    </row>
    <row r="21" spans="2:103" ht="26.25" x14ac:dyDescent="0.25">
      <c r="C21" s="147"/>
      <c r="D21" s="148"/>
      <c r="E21" s="148"/>
      <c r="F21" s="148"/>
      <c r="G21" s="149"/>
      <c r="H21" s="156"/>
      <c r="I21" s="157"/>
      <c r="J21" s="158"/>
      <c r="K21" s="162" t="s">
        <v>102</v>
      </c>
      <c r="L21" s="163"/>
      <c r="M21" s="163"/>
      <c r="N21" s="163"/>
      <c r="O21" s="163"/>
      <c r="P21" s="163"/>
      <c r="Q21" s="163"/>
      <c r="R21" s="163"/>
      <c r="S21" s="163"/>
      <c r="T21" s="163"/>
      <c r="U21" s="163"/>
      <c r="V21" s="163"/>
      <c r="W21" s="163"/>
      <c r="X21" s="163"/>
      <c r="Y21" s="163"/>
      <c r="Z21" s="163"/>
      <c r="AA21" s="163"/>
      <c r="AB21" s="163"/>
      <c r="AC21" s="163"/>
      <c r="AD21" s="163"/>
      <c r="AE21" s="163"/>
      <c r="AF21" s="163"/>
      <c r="AG21" s="163"/>
      <c r="AH21" s="163"/>
      <c r="AI21" s="163"/>
      <c r="AJ21" s="2"/>
      <c r="AK21" s="147"/>
      <c r="AL21" s="148"/>
      <c r="AM21" s="148"/>
      <c r="AN21" s="148"/>
      <c r="AO21" s="149"/>
      <c r="AP21" s="156"/>
      <c r="AQ21" s="157"/>
      <c r="AR21" s="158"/>
      <c r="AS21" s="162" t="s">
        <v>103</v>
      </c>
      <c r="AT21" s="163"/>
      <c r="AU21" s="163"/>
      <c r="AV21" s="163"/>
      <c r="AW21" s="163"/>
      <c r="AX21" s="163"/>
      <c r="AY21" s="163"/>
      <c r="AZ21" s="163"/>
      <c r="BA21" s="163"/>
      <c r="BB21" s="163"/>
      <c r="BC21" s="163"/>
      <c r="BD21" s="163"/>
      <c r="BE21" s="163"/>
      <c r="BF21" s="163"/>
      <c r="BG21" s="163"/>
      <c r="BH21" s="163"/>
      <c r="BI21" s="163"/>
      <c r="BJ21" s="163"/>
      <c r="BK21" s="163"/>
      <c r="BL21" s="163"/>
      <c r="BM21" s="163"/>
      <c r="BN21" s="163"/>
      <c r="BO21" s="163"/>
      <c r="BP21" s="163"/>
      <c r="BQ21" s="163"/>
      <c r="BR21" s="2"/>
      <c r="BS21" s="147"/>
      <c r="BT21" s="148"/>
      <c r="BU21" s="148"/>
      <c r="BV21" s="148"/>
      <c r="BW21" s="149"/>
      <c r="BX21" s="156"/>
      <c r="BY21" s="157"/>
      <c r="BZ21" s="158"/>
      <c r="CA21" s="162" t="s">
        <v>104</v>
      </c>
      <c r="CB21" s="163"/>
      <c r="CC21" s="163"/>
      <c r="CD21" s="163"/>
      <c r="CE21" s="163"/>
      <c r="CF21" s="163"/>
      <c r="CG21" s="163"/>
      <c r="CH21" s="163"/>
      <c r="CI21" s="163"/>
      <c r="CJ21" s="163"/>
      <c r="CK21" s="163"/>
      <c r="CL21" s="163"/>
      <c r="CM21" s="163"/>
      <c r="CN21" s="163"/>
      <c r="CO21" s="163"/>
      <c r="CP21" s="163"/>
      <c r="CQ21" s="163"/>
      <c r="CR21" s="163"/>
      <c r="CS21" s="163"/>
      <c r="CT21" s="163"/>
      <c r="CU21" s="163"/>
      <c r="CV21" s="163"/>
      <c r="CW21" s="163"/>
      <c r="CX21" s="163"/>
      <c r="CY21" s="163"/>
    </row>
    <row r="22" spans="2:103" ht="23.25" customHeight="1" x14ac:dyDescent="0.25">
      <c r="B22" s="164" t="s">
        <v>5</v>
      </c>
      <c r="C22" s="166" t="s">
        <v>6</v>
      </c>
      <c r="D22" s="166"/>
      <c r="E22" s="166"/>
      <c r="F22" s="166"/>
      <c r="G22" s="166"/>
      <c r="H22" s="166"/>
      <c r="I22" s="166"/>
      <c r="J22" s="166"/>
      <c r="K22" s="166"/>
      <c r="L22" s="166"/>
      <c r="M22" s="167"/>
      <c r="N22" s="168" t="s">
        <v>7</v>
      </c>
      <c r="O22" s="169"/>
      <c r="P22" s="170"/>
      <c r="Q22" s="3" t="s">
        <v>8</v>
      </c>
      <c r="R22" s="171" t="s">
        <v>9</v>
      </c>
      <c r="S22" s="172"/>
      <c r="T22" s="172"/>
      <c r="U22" s="172"/>
      <c r="V22" s="172"/>
      <c r="W22" s="172"/>
      <c r="X22" s="172"/>
      <c r="Y22" s="172"/>
      <c r="Z22" s="173"/>
      <c r="AA22" s="174" t="s">
        <v>8</v>
      </c>
      <c r="AB22" s="176" t="s">
        <v>10</v>
      </c>
      <c r="AC22" s="176"/>
      <c r="AD22" s="177" t="s">
        <v>11</v>
      </c>
      <c r="AE22" s="177"/>
      <c r="AF22" s="178" t="s">
        <v>12</v>
      </c>
      <c r="AG22" s="179"/>
      <c r="AH22" s="179"/>
      <c r="AI22" s="180"/>
      <c r="AJ22" s="4"/>
      <c r="AK22" s="166" t="s">
        <v>6</v>
      </c>
      <c r="AL22" s="166"/>
      <c r="AM22" s="166"/>
      <c r="AN22" s="166"/>
      <c r="AO22" s="166"/>
      <c r="AP22" s="166"/>
      <c r="AQ22" s="166"/>
      <c r="AR22" s="166"/>
      <c r="AS22" s="166"/>
      <c r="AT22" s="166"/>
      <c r="AU22" s="167"/>
      <c r="AV22" s="168" t="s">
        <v>7</v>
      </c>
      <c r="AW22" s="169"/>
      <c r="AX22" s="170"/>
      <c r="AY22" s="3" t="s">
        <v>8</v>
      </c>
      <c r="AZ22" s="171" t="s">
        <v>9</v>
      </c>
      <c r="BA22" s="172"/>
      <c r="BB22" s="172"/>
      <c r="BC22" s="172"/>
      <c r="BD22" s="172"/>
      <c r="BE22" s="172"/>
      <c r="BF22" s="172"/>
      <c r="BG22" s="172"/>
      <c r="BH22" s="173"/>
      <c r="BI22" s="174" t="s">
        <v>8</v>
      </c>
      <c r="BJ22" s="176" t="s">
        <v>10</v>
      </c>
      <c r="BK22" s="176"/>
      <c r="BL22" s="201" t="s">
        <v>11</v>
      </c>
      <c r="BM22" s="202"/>
      <c r="BN22" s="177" t="s">
        <v>12</v>
      </c>
      <c r="BO22" s="177"/>
      <c r="BP22" s="177"/>
      <c r="BQ22" s="177"/>
      <c r="BR22" s="4"/>
      <c r="BS22" s="166" t="s">
        <v>6</v>
      </c>
      <c r="BT22" s="166"/>
      <c r="BU22" s="166"/>
      <c r="BV22" s="166"/>
      <c r="BW22" s="166"/>
      <c r="BX22" s="166"/>
      <c r="BY22" s="166"/>
      <c r="BZ22" s="166"/>
      <c r="CA22" s="166"/>
      <c r="CB22" s="166"/>
      <c r="CC22" s="167"/>
      <c r="CD22" s="168" t="s">
        <v>7</v>
      </c>
      <c r="CE22" s="169"/>
      <c r="CF22" s="170"/>
      <c r="CG22" s="3" t="s">
        <v>8</v>
      </c>
      <c r="CH22" s="171" t="s">
        <v>9</v>
      </c>
      <c r="CI22" s="172"/>
      <c r="CJ22" s="172"/>
      <c r="CK22" s="172"/>
      <c r="CL22" s="172"/>
      <c r="CM22" s="172"/>
      <c r="CN22" s="172"/>
      <c r="CO22" s="172"/>
      <c r="CP22" s="173"/>
      <c r="CQ22" s="174" t="s">
        <v>8</v>
      </c>
      <c r="CR22" s="176" t="s">
        <v>10</v>
      </c>
      <c r="CS22" s="176"/>
      <c r="CT22" s="176" t="s">
        <v>11</v>
      </c>
      <c r="CU22" s="176"/>
      <c r="CV22" s="176" t="s">
        <v>12</v>
      </c>
      <c r="CW22" s="176"/>
      <c r="CX22" s="176"/>
      <c r="CY22" s="176"/>
    </row>
    <row r="23" spans="2:103" ht="40.5" customHeight="1" x14ac:dyDescent="0.25">
      <c r="B23" s="165"/>
      <c r="C23" s="5" t="s">
        <v>73</v>
      </c>
      <c r="D23" s="5" t="s">
        <v>74</v>
      </c>
      <c r="E23" s="5" t="s">
        <v>75</v>
      </c>
      <c r="F23" s="5" t="s">
        <v>13</v>
      </c>
      <c r="G23" s="5" t="s">
        <v>14</v>
      </c>
      <c r="H23" s="5" t="s">
        <v>15</v>
      </c>
      <c r="I23" s="5" t="s">
        <v>16</v>
      </c>
      <c r="J23" s="5" t="s">
        <v>17</v>
      </c>
      <c r="K23" s="5" t="s">
        <v>18</v>
      </c>
      <c r="L23" s="5" t="s">
        <v>19</v>
      </c>
      <c r="M23" s="5" t="s">
        <v>20</v>
      </c>
      <c r="N23" s="6" t="s">
        <v>21</v>
      </c>
      <c r="O23" s="6" t="s">
        <v>22</v>
      </c>
      <c r="P23" s="6" t="s">
        <v>20</v>
      </c>
      <c r="Q23" s="7" t="s">
        <v>23</v>
      </c>
      <c r="R23" s="132" t="s">
        <v>2</v>
      </c>
      <c r="S23" s="132" t="s">
        <v>3</v>
      </c>
      <c r="T23" s="132" t="s">
        <v>14</v>
      </c>
      <c r="U23" s="132" t="s">
        <v>15</v>
      </c>
      <c r="V23" s="132" t="s">
        <v>24</v>
      </c>
      <c r="W23" s="132" t="s">
        <v>17</v>
      </c>
      <c r="X23" s="132" t="s">
        <v>18</v>
      </c>
      <c r="Y23" s="132" t="s">
        <v>19</v>
      </c>
      <c r="Z23" s="132" t="s">
        <v>20</v>
      </c>
      <c r="AA23" s="175"/>
      <c r="AB23" s="176"/>
      <c r="AC23" s="176"/>
      <c r="AD23" s="177"/>
      <c r="AE23" s="177"/>
      <c r="AF23" s="181"/>
      <c r="AG23" s="182"/>
      <c r="AH23" s="182"/>
      <c r="AI23" s="183"/>
      <c r="AJ23" s="4"/>
      <c r="AK23" s="5" t="s">
        <v>73</v>
      </c>
      <c r="AL23" s="5" t="s">
        <v>74</v>
      </c>
      <c r="AM23" s="5" t="s">
        <v>75</v>
      </c>
      <c r="AN23" s="5" t="s">
        <v>13</v>
      </c>
      <c r="AO23" s="5" t="s">
        <v>14</v>
      </c>
      <c r="AP23" s="5" t="s">
        <v>15</v>
      </c>
      <c r="AQ23" s="5" t="s">
        <v>16</v>
      </c>
      <c r="AR23" s="5" t="s">
        <v>17</v>
      </c>
      <c r="AS23" s="5" t="s">
        <v>18</v>
      </c>
      <c r="AT23" s="5" t="s">
        <v>19</v>
      </c>
      <c r="AU23" s="5" t="s">
        <v>20</v>
      </c>
      <c r="AV23" s="6" t="s">
        <v>21</v>
      </c>
      <c r="AW23" s="6" t="s">
        <v>22</v>
      </c>
      <c r="AX23" s="6" t="s">
        <v>20</v>
      </c>
      <c r="AY23" s="7" t="s">
        <v>23</v>
      </c>
      <c r="AZ23" s="132" t="s">
        <v>2</v>
      </c>
      <c r="BA23" s="132" t="s">
        <v>3</v>
      </c>
      <c r="BB23" s="132" t="s">
        <v>14</v>
      </c>
      <c r="BC23" s="132" t="s">
        <v>15</v>
      </c>
      <c r="BD23" s="132" t="s">
        <v>24</v>
      </c>
      <c r="BE23" s="132" t="s">
        <v>17</v>
      </c>
      <c r="BF23" s="132" t="s">
        <v>18</v>
      </c>
      <c r="BG23" s="132" t="s">
        <v>19</v>
      </c>
      <c r="BH23" s="132" t="s">
        <v>20</v>
      </c>
      <c r="BI23" s="175"/>
      <c r="BJ23" s="176"/>
      <c r="BK23" s="176"/>
      <c r="BL23" s="203"/>
      <c r="BM23" s="204"/>
      <c r="BN23" s="177"/>
      <c r="BO23" s="177"/>
      <c r="BP23" s="177"/>
      <c r="BQ23" s="177"/>
      <c r="BR23" s="4"/>
      <c r="BS23" s="5" t="s">
        <v>73</v>
      </c>
      <c r="BT23" s="5" t="s">
        <v>74</v>
      </c>
      <c r="BU23" s="5" t="s">
        <v>75</v>
      </c>
      <c r="BV23" s="5" t="s">
        <v>13</v>
      </c>
      <c r="BW23" s="5" t="s">
        <v>14</v>
      </c>
      <c r="BX23" s="5" t="s">
        <v>15</v>
      </c>
      <c r="BY23" s="5" t="s">
        <v>16</v>
      </c>
      <c r="BZ23" s="5" t="s">
        <v>17</v>
      </c>
      <c r="CA23" s="5" t="s">
        <v>18</v>
      </c>
      <c r="CB23" s="5" t="s">
        <v>19</v>
      </c>
      <c r="CC23" s="5" t="s">
        <v>20</v>
      </c>
      <c r="CD23" s="6" t="s">
        <v>21</v>
      </c>
      <c r="CE23" s="6" t="s">
        <v>22</v>
      </c>
      <c r="CF23" s="6" t="s">
        <v>20</v>
      </c>
      <c r="CG23" s="7" t="s">
        <v>23</v>
      </c>
      <c r="CH23" s="132" t="s">
        <v>2</v>
      </c>
      <c r="CI23" s="132" t="s">
        <v>3</v>
      </c>
      <c r="CJ23" s="132" t="s">
        <v>14</v>
      </c>
      <c r="CK23" s="132" t="s">
        <v>15</v>
      </c>
      <c r="CL23" s="132" t="s">
        <v>24</v>
      </c>
      <c r="CM23" s="132" t="s">
        <v>17</v>
      </c>
      <c r="CN23" s="132" t="s">
        <v>18</v>
      </c>
      <c r="CO23" s="132" t="s">
        <v>19</v>
      </c>
      <c r="CP23" s="132" t="s">
        <v>20</v>
      </c>
      <c r="CQ23" s="175"/>
      <c r="CR23" s="176"/>
      <c r="CS23" s="176"/>
      <c r="CT23" s="176"/>
      <c r="CU23" s="176"/>
      <c r="CV23" s="176"/>
      <c r="CW23" s="176"/>
      <c r="CX23" s="176"/>
      <c r="CY23" s="176"/>
    </row>
    <row r="24" spans="2:103" s="13" customFormat="1" ht="33.75" customHeight="1" x14ac:dyDescent="0.25">
      <c r="B24" s="8" t="s">
        <v>25</v>
      </c>
      <c r="C24" s="15"/>
      <c r="D24" s="15"/>
      <c r="E24" s="15"/>
      <c r="F24" s="9"/>
      <c r="G24" s="116">
        <v>4</v>
      </c>
      <c r="H24" s="85">
        <v>7</v>
      </c>
      <c r="I24" s="85"/>
      <c r="J24" s="9">
        <v>15</v>
      </c>
      <c r="K24" s="15"/>
      <c r="L24" s="85">
        <v>25</v>
      </c>
      <c r="M24" s="5">
        <f t="shared" ref="M24:M36" si="0">SUM(C24:L24)</f>
        <v>51</v>
      </c>
      <c r="N24" s="9">
        <v>4</v>
      </c>
      <c r="O24" s="9">
        <v>73</v>
      </c>
      <c r="P24" s="6">
        <f>SUM(N24+O24)</f>
        <v>77</v>
      </c>
      <c r="Q24" s="7">
        <f>P24-M24</f>
        <v>26</v>
      </c>
      <c r="R24" s="10">
        <f t="shared" ref="R24:R36" si="1">SUM(C24:E24)</f>
        <v>0</v>
      </c>
      <c r="S24" s="10">
        <f t="shared" ref="S24:S36" si="2">+F24</f>
        <v>0</v>
      </c>
      <c r="T24" s="10">
        <f t="shared" ref="T24:Y36" si="3">G24</f>
        <v>4</v>
      </c>
      <c r="U24" s="10">
        <f t="shared" si="3"/>
        <v>7</v>
      </c>
      <c r="V24" s="10">
        <f t="shared" si="3"/>
        <v>0</v>
      </c>
      <c r="W24" s="10">
        <f t="shared" si="3"/>
        <v>15</v>
      </c>
      <c r="X24" s="10">
        <f t="shared" si="3"/>
        <v>0</v>
      </c>
      <c r="Y24" s="10">
        <f t="shared" si="3"/>
        <v>25</v>
      </c>
      <c r="Z24" s="132">
        <f t="shared" ref="Z24:Z36" si="4">SUM(R24:Y24)</f>
        <v>51</v>
      </c>
      <c r="AA24" s="7">
        <f>P24-Z24</f>
        <v>26</v>
      </c>
      <c r="AB24" s="184" t="s">
        <v>2</v>
      </c>
      <c r="AC24" s="11" t="s">
        <v>26</v>
      </c>
      <c r="AD24" s="185"/>
      <c r="AE24" s="186"/>
      <c r="AF24" s="187"/>
      <c r="AG24" s="188"/>
      <c r="AH24" s="188"/>
      <c r="AI24" s="189"/>
      <c r="AJ24" s="12"/>
      <c r="AK24" s="15">
        <v>14</v>
      </c>
      <c r="AL24" s="85"/>
      <c r="AM24" s="85"/>
      <c r="AN24" s="85"/>
      <c r="AO24" s="85"/>
      <c r="AP24" s="116">
        <v>2</v>
      </c>
      <c r="AQ24" s="116"/>
      <c r="AR24" s="85">
        <v>15</v>
      </c>
      <c r="AS24" s="15"/>
      <c r="AT24" s="85">
        <v>10</v>
      </c>
      <c r="AU24" s="5">
        <f t="shared" ref="AU24:AU36" si="5">SUM(AK24:AT24)</f>
        <v>41</v>
      </c>
      <c r="AV24" s="85"/>
      <c r="AW24" s="85">
        <v>65</v>
      </c>
      <c r="AX24" s="6">
        <f>SUM(AV24+AW24)</f>
        <v>65</v>
      </c>
      <c r="AY24" s="7">
        <f>AX24-AU24</f>
        <v>24</v>
      </c>
      <c r="AZ24" s="10">
        <f t="shared" ref="AZ24:AZ36" si="6">SUM(AK24:AM24)</f>
        <v>14</v>
      </c>
      <c r="BA24" s="10">
        <f t="shared" ref="BA24:BA36" si="7">+AN24</f>
        <v>0</v>
      </c>
      <c r="BB24" s="10">
        <f t="shared" ref="BB24:BG36" si="8">AO24</f>
        <v>0</v>
      </c>
      <c r="BC24" s="10">
        <f t="shared" si="8"/>
        <v>2</v>
      </c>
      <c r="BD24" s="10">
        <f t="shared" si="8"/>
        <v>0</v>
      </c>
      <c r="BE24" s="10">
        <f t="shared" si="8"/>
        <v>15</v>
      </c>
      <c r="BF24" s="10">
        <f t="shared" si="8"/>
        <v>0</v>
      </c>
      <c r="BG24" s="10">
        <f t="shared" si="8"/>
        <v>10</v>
      </c>
      <c r="BH24" s="132">
        <f t="shared" ref="BH24:BH36" si="9">SUM(AZ24:BG24)</f>
        <v>41</v>
      </c>
      <c r="BI24" s="7">
        <f>AX24-BH24</f>
        <v>24</v>
      </c>
      <c r="BJ24" s="184" t="s">
        <v>2</v>
      </c>
      <c r="BK24" s="11" t="s">
        <v>26</v>
      </c>
      <c r="BL24" s="185"/>
      <c r="BM24" s="186"/>
      <c r="BN24" s="190"/>
      <c r="BO24" s="191"/>
      <c r="BP24" s="191"/>
      <c r="BQ24" s="192"/>
      <c r="BR24" s="12"/>
      <c r="BS24" s="15">
        <v>14</v>
      </c>
      <c r="BT24" s="15">
        <v>8</v>
      </c>
      <c r="BU24" s="86"/>
      <c r="BV24" s="86"/>
      <c r="BW24" s="86"/>
      <c r="BX24" s="116"/>
      <c r="BY24" s="116"/>
      <c r="BZ24" s="85"/>
      <c r="CA24" s="86"/>
      <c r="CB24" s="85"/>
      <c r="CC24" s="5">
        <f t="shared" ref="CC24:CC36" si="10">SUM(BS24:CB24)</f>
        <v>22</v>
      </c>
      <c r="CD24" s="9"/>
      <c r="CE24" s="9">
        <v>67</v>
      </c>
      <c r="CF24" s="6">
        <f>SUM(CD24+CE24)</f>
        <v>67</v>
      </c>
      <c r="CG24" s="7">
        <f>CF24-CC24</f>
        <v>45</v>
      </c>
      <c r="CH24" s="10"/>
      <c r="CI24" s="10"/>
      <c r="CJ24" s="10"/>
      <c r="CK24" s="10">
        <f t="shared" ref="CJ24:CO36" si="11">BX24</f>
        <v>0</v>
      </c>
      <c r="CL24" s="10">
        <f t="shared" si="11"/>
        <v>0</v>
      </c>
      <c r="CM24" s="10">
        <f t="shared" si="11"/>
        <v>0</v>
      </c>
      <c r="CN24" s="10">
        <f t="shared" si="11"/>
        <v>0</v>
      </c>
      <c r="CO24" s="10">
        <f t="shared" si="11"/>
        <v>0</v>
      </c>
      <c r="CP24" s="132">
        <f t="shared" ref="CP24:CP36" si="12">SUM(CH24:CO24)</f>
        <v>0</v>
      </c>
      <c r="CQ24" s="7">
        <f>CF24-CP24</f>
        <v>67</v>
      </c>
      <c r="CR24" s="184" t="s">
        <v>2</v>
      </c>
      <c r="CS24" s="11" t="s">
        <v>26</v>
      </c>
      <c r="CT24" s="185"/>
      <c r="CU24" s="186"/>
      <c r="CV24" s="193"/>
      <c r="CW24" s="193"/>
      <c r="CX24" s="193"/>
      <c r="CY24" s="193"/>
    </row>
    <row r="25" spans="2:103" s="13" customFormat="1" ht="45" customHeight="1" x14ac:dyDescent="0.25">
      <c r="B25" s="8" t="s">
        <v>27</v>
      </c>
      <c r="C25" s="15"/>
      <c r="D25" s="15"/>
      <c r="E25" s="15"/>
      <c r="F25" s="9"/>
      <c r="G25" s="116"/>
      <c r="H25" s="85"/>
      <c r="I25" s="85"/>
      <c r="J25" s="9">
        <v>3</v>
      </c>
      <c r="K25" s="15"/>
      <c r="L25" s="85">
        <v>1</v>
      </c>
      <c r="M25" s="5">
        <f t="shared" si="0"/>
        <v>4</v>
      </c>
      <c r="N25" s="9"/>
      <c r="O25" s="9">
        <v>12</v>
      </c>
      <c r="P25" s="6">
        <f t="shared" ref="P25:P36" si="13">SUM(N25+O25)</f>
        <v>12</v>
      </c>
      <c r="Q25" s="7">
        <f t="shared" ref="Q25:Q36" si="14">P25-M25</f>
        <v>8</v>
      </c>
      <c r="R25" s="10">
        <f t="shared" si="1"/>
        <v>0</v>
      </c>
      <c r="S25" s="10">
        <f t="shared" si="2"/>
        <v>0</v>
      </c>
      <c r="T25" s="10">
        <f t="shared" si="3"/>
        <v>0</v>
      </c>
      <c r="U25" s="10">
        <f t="shared" si="3"/>
        <v>0</v>
      </c>
      <c r="V25" s="10">
        <f t="shared" si="3"/>
        <v>0</v>
      </c>
      <c r="W25" s="10">
        <f t="shared" si="3"/>
        <v>3</v>
      </c>
      <c r="X25" s="10">
        <f t="shared" si="3"/>
        <v>0</v>
      </c>
      <c r="Y25" s="10">
        <f t="shared" si="3"/>
        <v>1</v>
      </c>
      <c r="Z25" s="132">
        <f t="shared" si="4"/>
        <v>4</v>
      </c>
      <c r="AA25" s="7">
        <f t="shared" ref="AA25:AA36" si="15">P25-Z25</f>
        <v>8</v>
      </c>
      <c r="AB25" s="184"/>
      <c r="AC25" s="83" t="s">
        <v>78</v>
      </c>
      <c r="AD25" s="185"/>
      <c r="AE25" s="186"/>
      <c r="AF25" s="205"/>
      <c r="AG25" s="188"/>
      <c r="AH25" s="188"/>
      <c r="AI25" s="189"/>
      <c r="AJ25" s="12"/>
      <c r="AK25" s="15">
        <v>4</v>
      </c>
      <c r="AL25" s="85"/>
      <c r="AM25" s="85"/>
      <c r="AN25" s="85"/>
      <c r="AO25" s="85"/>
      <c r="AP25" s="116">
        <v>1</v>
      </c>
      <c r="AQ25" s="116"/>
      <c r="AR25" s="85">
        <v>3</v>
      </c>
      <c r="AS25" s="85"/>
      <c r="AT25" s="85">
        <v>1</v>
      </c>
      <c r="AU25" s="5">
        <f t="shared" si="5"/>
        <v>9</v>
      </c>
      <c r="AV25" s="85"/>
      <c r="AW25" s="85">
        <v>12</v>
      </c>
      <c r="AX25" s="6">
        <f t="shared" ref="AX25:AX36" si="16">SUM(AV25+AW25)</f>
        <v>12</v>
      </c>
      <c r="AY25" s="7">
        <f t="shared" ref="AY25:AY36" si="17">AX25-AU25</f>
        <v>3</v>
      </c>
      <c r="AZ25" s="10">
        <f t="shared" si="6"/>
        <v>4</v>
      </c>
      <c r="BA25" s="10">
        <f t="shared" si="7"/>
        <v>0</v>
      </c>
      <c r="BB25" s="10">
        <f t="shared" si="8"/>
        <v>0</v>
      </c>
      <c r="BC25" s="10">
        <f t="shared" si="8"/>
        <v>1</v>
      </c>
      <c r="BD25" s="10">
        <f t="shared" si="8"/>
        <v>0</v>
      </c>
      <c r="BE25" s="10">
        <f t="shared" si="8"/>
        <v>3</v>
      </c>
      <c r="BF25" s="10">
        <f t="shared" si="8"/>
        <v>0</v>
      </c>
      <c r="BG25" s="10">
        <f t="shared" si="8"/>
        <v>1</v>
      </c>
      <c r="BH25" s="132">
        <f t="shared" si="9"/>
        <v>9</v>
      </c>
      <c r="BI25" s="7">
        <f t="shared" ref="BI25:BI36" si="18">AX25-BH25</f>
        <v>3</v>
      </c>
      <c r="BJ25" s="184"/>
      <c r="BK25" s="84" t="s">
        <v>28</v>
      </c>
      <c r="BL25" s="185"/>
      <c r="BM25" s="186"/>
      <c r="BN25" s="210"/>
      <c r="BO25" s="210"/>
      <c r="BP25" s="210"/>
      <c r="BQ25" s="210"/>
      <c r="BR25" s="12"/>
      <c r="BS25" s="15">
        <v>3</v>
      </c>
      <c r="BT25" s="15">
        <v>2</v>
      </c>
      <c r="BU25" s="86"/>
      <c r="BV25" s="86"/>
      <c r="BW25" s="86"/>
      <c r="BX25" s="116"/>
      <c r="BY25" s="116"/>
      <c r="BZ25" s="85"/>
      <c r="CA25" s="86"/>
      <c r="CB25" s="85"/>
      <c r="CC25" s="5">
        <f t="shared" si="10"/>
        <v>5</v>
      </c>
      <c r="CD25" s="9"/>
      <c r="CE25" s="9">
        <v>12</v>
      </c>
      <c r="CF25" s="6">
        <f t="shared" ref="CF25:CF36" si="19">SUM(CD25+CE25)</f>
        <v>12</v>
      </c>
      <c r="CG25" s="7">
        <f t="shared" ref="CG25:CG36" si="20">CF25-CC25</f>
        <v>7</v>
      </c>
      <c r="CH25" s="10"/>
      <c r="CI25" s="10"/>
      <c r="CJ25" s="10"/>
      <c r="CK25" s="10">
        <f t="shared" si="11"/>
        <v>0</v>
      </c>
      <c r="CL25" s="10">
        <f t="shared" si="11"/>
        <v>0</v>
      </c>
      <c r="CM25" s="10">
        <f>BZ25</f>
        <v>0</v>
      </c>
      <c r="CN25" s="10">
        <f t="shared" si="11"/>
        <v>0</v>
      </c>
      <c r="CO25" s="10">
        <f t="shared" si="11"/>
        <v>0</v>
      </c>
      <c r="CP25" s="132">
        <f t="shared" si="12"/>
        <v>0</v>
      </c>
      <c r="CQ25" s="7">
        <f t="shared" ref="CQ25:CQ36" si="21">CF25-CP25</f>
        <v>12</v>
      </c>
      <c r="CR25" s="184"/>
      <c r="CS25" s="84" t="s">
        <v>78</v>
      </c>
      <c r="CT25" s="185"/>
      <c r="CU25" s="186"/>
      <c r="CV25" s="194"/>
      <c r="CW25" s="193"/>
      <c r="CX25" s="193"/>
      <c r="CY25" s="193"/>
    </row>
    <row r="26" spans="2:103" s="13" customFormat="1" ht="48" customHeight="1" x14ac:dyDescent="0.25">
      <c r="B26" s="14" t="s">
        <v>29</v>
      </c>
      <c r="C26" s="15"/>
      <c r="D26" s="15"/>
      <c r="E26" s="15"/>
      <c r="F26" s="15">
        <v>1</v>
      </c>
      <c r="G26" s="116"/>
      <c r="H26" s="85">
        <v>1</v>
      </c>
      <c r="I26" s="85"/>
      <c r="J26" s="9"/>
      <c r="K26" s="9"/>
      <c r="L26" s="85">
        <v>2</v>
      </c>
      <c r="M26" s="5">
        <f t="shared" si="0"/>
        <v>4</v>
      </c>
      <c r="N26" s="9"/>
      <c r="O26" s="9">
        <v>10</v>
      </c>
      <c r="P26" s="6">
        <f t="shared" si="13"/>
        <v>10</v>
      </c>
      <c r="Q26" s="7">
        <f t="shared" si="14"/>
        <v>6</v>
      </c>
      <c r="R26" s="10">
        <f t="shared" si="1"/>
        <v>0</v>
      </c>
      <c r="S26" s="10">
        <f t="shared" si="2"/>
        <v>1</v>
      </c>
      <c r="T26" s="10">
        <f t="shared" si="3"/>
        <v>0</v>
      </c>
      <c r="U26" s="10">
        <f t="shared" si="3"/>
        <v>1</v>
      </c>
      <c r="V26" s="10">
        <f t="shared" si="3"/>
        <v>0</v>
      </c>
      <c r="W26" s="10">
        <f t="shared" si="3"/>
        <v>0</v>
      </c>
      <c r="X26" s="10">
        <f t="shared" si="3"/>
        <v>0</v>
      </c>
      <c r="Y26" s="10">
        <f t="shared" si="3"/>
        <v>2</v>
      </c>
      <c r="Z26" s="132">
        <f t="shared" si="4"/>
        <v>4</v>
      </c>
      <c r="AA26" s="7">
        <f t="shared" si="15"/>
        <v>6</v>
      </c>
      <c r="AB26" s="184"/>
      <c r="AC26" s="84" t="s">
        <v>80</v>
      </c>
      <c r="AD26" s="185"/>
      <c r="AE26" s="186"/>
      <c r="AF26" s="205"/>
      <c r="AG26" s="206"/>
      <c r="AH26" s="206"/>
      <c r="AI26" s="207"/>
      <c r="AJ26" s="12"/>
      <c r="AK26" s="15">
        <v>4</v>
      </c>
      <c r="AL26" s="85"/>
      <c r="AM26" s="85"/>
      <c r="AN26" s="15"/>
      <c r="AO26" s="85"/>
      <c r="AP26" s="116">
        <v>1</v>
      </c>
      <c r="AQ26" s="116"/>
      <c r="AR26" s="85"/>
      <c r="AS26" s="85"/>
      <c r="AT26" s="85">
        <v>1</v>
      </c>
      <c r="AU26" s="5">
        <f t="shared" si="5"/>
        <v>6</v>
      </c>
      <c r="AV26" s="85"/>
      <c r="AW26" s="85">
        <v>7</v>
      </c>
      <c r="AX26" s="6">
        <f t="shared" si="16"/>
        <v>7</v>
      </c>
      <c r="AY26" s="7">
        <f t="shared" si="17"/>
        <v>1</v>
      </c>
      <c r="AZ26" s="10">
        <f t="shared" si="6"/>
        <v>4</v>
      </c>
      <c r="BA26" s="10">
        <f t="shared" si="7"/>
        <v>0</v>
      </c>
      <c r="BB26" s="10">
        <f t="shared" si="8"/>
        <v>0</v>
      </c>
      <c r="BC26" s="10">
        <f t="shared" si="8"/>
        <v>1</v>
      </c>
      <c r="BD26" s="10">
        <f t="shared" si="8"/>
        <v>0</v>
      </c>
      <c r="BE26" s="10">
        <f t="shared" si="8"/>
        <v>0</v>
      </c>
      <c r="BF26" s="10">
        <f t="shared" si="8"/>
        <v>0</v>
      </c>
      <c r="BG26" s="10">
        <f t="shared" si="8"/>
        <v>1</v>
      </c>
      <c r="BH26" s="132">
        <f t="shared" si="9"/>
        <v>6</v>
      </c>
      <c r="BI26" s="7">
        <f t="shared" si="18"/>
        <v>1</v>
      </c>
      <c r="BJ26" s="184"/>
      <c r="BK26" s="84" t="s">
        <v>30</v>
      </c>
      <c r="BL26" s="185"/>
      <c r="BM26" s="186"/>
      <c r="BN26" s="208"/>
      <c r="BO26" s="209"/>
      <c r="BP26" s="209"/>
      <c r="BQ26" s="209"/>
      <c r="BR26" s="12"/>
      <c r="BS26" s="15">
        <v>2</v>
      </c>
      <c r="BT26" s="15">
        <v>1</v>
      </c>
      <c r="BU26" s="86"/>
      <c r="BV26" s="16">
        <v>1</v>
      </c>
      <c r="BW26" s="86">
        <v>1</v>
      </c>
      <c r="BX26" s="116"/>
      <c r="BY26" s="116"/>
      <c r="BZ26" s="85"/>
      <c r="CA26" s="86"/>
      <c r="CB26" s="85"/>
      <c r="CC26" s="5">
        <f t="shared" si="10"/>
        <v>5</v>
      </c>
      <c r="CD26" s="9"/>
      <c r="CE26" s="9">
        <v>7</v>
      </c>
      <c r="CF26" s="6">
        <f t="shared" si="19"/>
        <v>7</v>
      </c>
      <c r="CG26" s="7">
        <f t="shared" si="20"/>
        <v>2</v>
      </c>
      <c r="CH26" s="10"/>
      <c r="CI26" s="10"/>
      <c r="CJ26" s="10"/>
      <c r="CK26" s="10">
        <f t="shared" si="11"/>
        <v>0</v>
      </c>
      <c r="CL26" s="10">
        <f t="shared" si="11"/>
        <v>0</v>
      </c>
      <c r="CM26" s="10">
        <f t="shared" si="11"/>
        <v>0</v>
      </c>
      <c r="CN26" s="10">
        <f t="shared" si="11"/>
        <v>0</v>
      </c>
      <c r="CO26" s="10">
        <f t="shared" si="11"/>
        <v>0</v>
      </c>
      <c r="CP26" s="132">
        <f t="shared" si="12"/>
        <v>0</v>
      </c>
      <c r="CQ26" s="7">
        <f t="shared" si="21"/>
        <v>7</v>
      </c>
      <c r="CR26" s="184"/>
      <c r="CS26" s="110" t="s">
        <v>30</v>
      </c>
      <c r="CT26" s="185"/>
      <c r="CU26" s="186"/>
      <c r="CV26" s="193"/>
      <c r="CW26" s="193"/>
      <c r="CX26" s="193"/>
      <c r="CY26" s="193"/>
    </row>
    <row r="27" spans="2:103" s="13" customFormat="1" ht="30.75" customHeight="1" x14ac:dyDescent="0.25">
      <c r="B27" s="14" t="s">
        <v>31</v>
      </c>
      <c r="C27" s="15"/>
      <c r="D27" s="15"/>
      <c r="E27" s="15"/>
      <c r="F27" s="15">
        <v>6</v>
      </c>
      <c r="G27" s="9"/>
      <c r="H27" s="9"/>
      <c r="I27" s="9"/>
      <c r="J27" s="9"/>
      <c r="K27" s="9"/>
      <c r="L27" s="85"/>
      <c r="M27" s="5">
        <f t="shared" si="0"/>
        <v>6</v>
      </c>
      <c r="N27" s="15"/>
      <c r="O27" s="9">
        <v>7</v>
      </c>
      <c r="P27" s="6">
        <f t="shared" si="13"/>
        <v>7</v>
      </c>
      <c r="Q27" s="7">
        <f t="shared" si="14"/>
        <v>1</v>
      </c>
      <c r="R27" s="10">
        <f t="shared" si="1"/>
        <v>0</v>
      </c>
      <c r="S27" s="10">
        <f t="shared" si="2"/>
        <v>6</v>
      </c>
      <c r="T27" s="10">
        <f t="shared" si="3"/>
        <v>0</v>
      </c>
      <c r="U27" s="10">
        <f t="shared" si="3"/>
        <v>0</v>
      </c>
      <c r="V27" s="10">
        <f t="shared" si="3"/>
        <v>0</v>
      </c>
      <c r="W27" s="10">
        <f t="shared" si="3"/>
        <v>0</v>
      </c>
      <c r="X27" s="10">
        <f t="shared" si="3"/>
        <v>0</v>
      </c>
      <c r="Y27" s="10">
        <f t="shared" si="3"/>
        <v>0</v>
      </c>
      <c r="Z27" s="132">
        <f t="shared" si="4"/>
        <v>6</v>
      </c>
      <c r="AA27" s="7">
        <f t="shared" si="15"/>
        <v>1</v>
      </c>
      <c r="AB27" s="17" t="s">
        <v>3</v>
      </c>
      <c r="AC27" s="11" t="s">
        <v>32</v>
      </c>
      <c r="AD27" s="185" t="s">
        <v>137</v>
      </c>
      <c r="AE27" s="186"/>
      <c r="AF27" s="195"/>
      <c r="AG27" s="196"/>
      <c r="AH27" s="196"/>
      <c r="AI27" s="197"/>
      <c r="AJ27" s="12"/>
      <c r="AK27" s="15"/>
      <c r="AL27" s="85"/>
      <c r="AM27" s="85"/>
      <c r="AN27" s="15"/>
      <c r="AO27" s="85"/>
      <c r="AP27" s="85"/>
      <c r="AQ27" s="85"/>
      <c r="AR27" s="85"/>
      <c r="AS27" s="85"/>
      <c r="AT27" s="85"/>
      <c r="AU27" s="5">
        <f t="shared" si="5"/>
        <v>0</v>
      </c>
      <c r="AV27" s="16"/>
      <c r="AW27" s="85">
        <v>6</v>
      </c>
      <c r="AX27" s="6">
        <f t="shared" si="16"/>
        <v>6</v>
      </c>
      <c r="AY27" s="7">
        <f t="shared" si="17"/>
        <v>6</v>
      </c>
      <c r="AZ27" s="10">
        <f t="shared" si="6"/>
        <v>0</v>
      </c>
      <c r="BA27" s="10">
        <f t="shared" si="7"/>
        <v>0</v>
      </c>
      <c r="BB27" s="10">
        <f t="shared" si="8"/>
        <v>0</v>
      </c>
      <c r="BC27" s="10">
        <f t="shared" si="8"/>
        <v>0</v>
      </c>
      <c r="BD27" s="10">
        <f t="shared" si="8"/>
        <v>0</v>
      </c>
      <c r="BE27" s="10">
        <f t="shared" si="8"/>
        <v>0</v>
      </c>
      <c r="BF27" s="10">
        <f t="shared" si="8"/>
        <v>0</v>
      </c>
      <c r="BG27" s="10">
        <f t="shared" si="8"/>
        <v>0</v>
      </c>
      <c r="BH27" s="132">
        <f t="shared" si="9"/>
        <v>0</v>
      </c>
      <c r="BI27" s="7">
        <f t="shared" si="18"/>
        <v>6</v>
      </c>
      <c r="BJ27" s="17" t="s">
        <v>3</v>
      </c>
      <c r="BK27" s="11" t="s">
        <v>32</v>
      </c>
      <c r="BL27" s="198" t="s">
        <v>138</v>
      </c>
      <c r="BM27" s="199"/>
      <c r="BN27" s="190"/>
      <c r="BO27" s="191"/>
      <c r="BP27" s="191"/>
      <c r="BQ27" s="192"/>
      <c r="BR27" s="12"/>
      <c r="BS27" s="15"/>
      <c r="BT27" s="15"/>
      <c r="BU27" s="86"/>
      <c r="BV27" s="15">
        <v>3</v>
      </c>
      <c r="BW27" s="86"/>
      <c r="BX27" s="86"/>
      <c r="BY27" s="86"/>
      <c r="BZ27" s="85"/>
      <c r="CA27" s="86"/>
      <c r="CB27" s="85"/>
      <c r="CC27" s="5">
        <f t="shared" si="10"/>
        <v>3</v>
      </c>
      <c r="CD27" s="16"/>
      <c r="CE27" s="9">
        <v>6</v>
      </c>
      <c r="CF27" s="6">
        <f t="shared" si="19"/>
        <v>6</v>
      </c>
      <c r="CG27" s="7">
        <f t="shared" si="20"/>
        <v>3</v>
      </c>
      <c r="CH27" s="10"/>
      <c r="CI27" s="10"/>
      <c r="CJ27" s="10"/>
      <c r="CK27" s="10">
        <f t="shared" si="11"/>
        <v>0</v>
      </c>
      <c r="CL27" s="10">
        <f t="shared" si="11"/>
        <v>0</v>
      </c>
      <c r="CM27" s="10">
        <f t="shared" si="11"/>
        <v>0</v>
      </c>
      <c r="CN27" s="10">
        <f t="shared" si="11"/>
        <v>0</v>
      </c>
      <c r="CO27" s="10">
        <f t="shared" si="11"/>
        <v>0</v>
      </c>
      <c r="CP27" s="132">
        <f t="shared" si="12"/>
        <v>0</v>
      </c>
      <c r="CQ27" s="7">
        <f t="shared" si="21"/>
        <v>6</v>
      </c>
      <c r="CR27" s="17" t="s">
        <v>3</v>
      </c>
      <c r="CS27" s="11" t="s">
        <v>32</v>
      </c>
      <c r="CT27" s="198" t="s">
        <v>139</v>
      </c>
      <c r="CU27" s="199"/>
      <c r="CV27" s="200"/>
      <c r="CW27" s="200"/>
      <c r="CX27" s="200"/>
      <c r="CY27" s="200"/>
    </row>
    <row r="28" spans="2:103" s="13" customFormat="1" ht="30" customHeight="1" x14ac:dyDescent="0.25">
      <c r="B28" s="14" t="s">
        <v>33</v>
      </c>
      <c r="C28" s="15"/>
      <c r="D28" s="15"/>
      <c r="E28" s="15"/>
      <c r="F28" s="9"/>
      <c r="G28" s="9"/>
      <c r="H28" s="9"/>
      <c r="I28" s="9"/>
      <c r="J28" s="9"/>
      <c r="K28" s="9"/>
      <c r="L28" s="85"/>
      <c r="M28" s="5">
        <f t="shared" si="0"/>
        <v>0</v>
      </c>
      <c r="N28" s="9"/>
      <c r="O28" s="9"/>
      <c r="P28" s="6">
        <f t="shared" si="13"/>
        <v>0</v>
      </c>
      <c r="Q28" s="7">
        <f t="shared" si="14"/>
        <v>0</v>
      </c>
      <c r="R28" s="10">
        <f t="shared" si="1"/>
        <v>0</v>
      </c>
      <c r="S28" s="10">
        <f t="shared" si="2"/>
        <v>0</v>
      </c>
      <c r="T28" s="10">
        <f t="shared" si="3"/>
        <v>0</v>
      </c>
      <c r="U28" s="10">
        <f t="shared" si="3"/>
        <v>0</v>
      </c>
      <c r="V28" s="10">
        <f t="shared" si="3"/>
        <v>0</v>
      </c>
      <c r="W28" s="10">
        <f t="shared" si="3"/>
        <v>0</v>
      </c>
      <c r="X28" s="10">
        <f t="shared" si="3"/>
        <v>0</v>
      </c>
      <c r="Y28" s="10">
        <f t="shared" si="3"/>
        <v>0</v>
      </c>
      <c r="Z28" s="132">
        <f t="shared" si="4"/>
        <v>0</v>
      </c>
      <c r="AA28" s="7">
        <f t="shared" si="15"/>
        <v>0</v>
      </c>
      <c r="AB28" s="18" t="s">
        <v>14</v>
      </c>
      <c r="AC28" s="11" t="s">
        <v>34</v>
      </c>
      <c r="AD28" s="185"/>
      <c r="AE28" s="186"/>
      <c r="AF28" s="211"/>
      <c r="AG28" s="188"/>
      <c r="AH28" s="188"/>
      <c r="AI28" s="189"/>
      <c r="AJ28" s="12"/>
      <c r="AK28" s="15">
        <v>1</v>
      </c>
      <c r="AL28" s="85"/>
      <c r="AM28" s="85"/>
      <c r="AN28" s="85"/>
      <c r="AO28" s="85"/>
      <c r="AP28" s="85"/>
      <c r="AQ28" s="85"/>
      <c r="AR28" s="85"/>
      <c r="AS28" s="85"/>
      <c r="AT28" s="85"/>
      <c r="AU28" s="5">
        <f t="shared" si="5"/>
        <v>1</v>
      </c>
      <c r="AV28" s="85"/>
      <c r="AW28" s="85">
        <v>1</v>
      </c>
      <c r="AX28" s="6">
        <f t="shared" si="16"/>
        <v>1</v>
      </c>
      <c r="AY28" s="7">
        <f t="shared" si="17"/>
        <v>0</v>
      </c>
      <c r="AZ28" s="10">
        <f t="shared" si="6"/>
        <v>1</v>
      </c>
      <c r="BA28" s="10">
        <f t="shared" si="7"/>
        <v>0</v>
      </c>
      <c r="BB28" s="10">
        <f t="shared" si="8"/>
        <v>0</v>
      </c>
      <c r="BC28" s="10">
        <f t="shared" si="8"/>
        <v>0</v>
      </c>
      <c r="BD28" s="10">
        <f t="shared" si="8"/>
        <v>0</v>
      </c>
      <c r="BE28" s="10">
        <f t="shared" si="8"/>
        <v>0</v>
      </c>
      <c r="BF28" s="10">
        <f t="shared" si="8"/>
        <v>0</v>
      </c>
      <c r="BG28" s="10">
        <f t="shared" si="8"/>
        <v>0</v>
      </c>
      <c r="BH28" s="132">
        <f t="shared" si="9"/>
        <v>1</v>
      </c>
      <c r="BI28" s="7">
        <f t="shared" si="18"/>
        <v>0</v>
      </c>
      <c r="BJ28" s="18" t="s">
        <v>14</v>
      </c>
      <c r="BK28" s="11" t="s">
        <v>34</v>
      </c>
      <c r="BL28" s="212"/>
      <c r="BM28" s="213"/>
      <c r="BN28" s="210"/>
      <c r="BO28" s="210"/>
      <c r="BP28" s="210"/>
      <c r="BQ28" s="210"/>
      <c r="BR28" s="12"/>
      <c r="BS28" s="15">
        <v>1</v>
      </c>
      <c r="BT28" s="15">
        <v>1</v>
      </c>
      <c r="BU28" s="86"/>
      <c r="BV28" s="86"/>
      <c r="BW28" s="86"/>
      <c r="BX28" s="86"/>
      <c r="BY28" s="86"/>
      <c r="BZ28" s="85"/>
      <c r="CA28" s="86"/>
      <c r="CB28" s="85"/>
      <c r="CC28" s="5">
        <f t="shared" si="10"/>
        <v>2</v>
      </c>
      <c r="CD28" s="9"/>
      <c r="CE28" s="9">
        <v>2</v>
      </c>
      <c r="CF28" s="6">
        <f t="shared" si="19"/>
        <v>2</v>
      </c>
      <c r="CG28" s="7">
        <f t="shared" si="20"/>
        <v>0</v>
      </c>
      <c r="CH28" s="10"/>
      <c r="CI28" s="10"/>
      <c r="CJ28" s="10"/>
      <c r="CK28" s="10">
        <f t="shared" si="11"/>
        <v>0</v>
      </c>
      <c r="CL28" s="10">
        <f t="shared" si="11"/>
        <v>0</v>
      </c>
      <c r="CM28" s="10">
        <f t="shared" si="11"/>
        <v>0</v>
      </c>
      <c r="CN28" s="10">
        <f t="shared" si="11"/>
        <v>0</v>
      </c>
      <c r="CO28" s="10">
        <f t="shared" si="11"/>
        <v>0</v>
      </c>
      <c r="CP28" s="132">
        <f t="shared" si="12"/>
        <v>0</v>
      </c>
      <c r="CQ28" s="7">
        <f t="shared" si="21"/>
        <v>2</v>
      </c>
      <c r="CR28" s="18" t="s">
        <v>14</v>
      </c>
      <c r="CS28" s="11" t="s">
        <v>34</v>
      </c>
      <c r="CT28" s="214"/>
      <c r="CU28" s="213"/>
      <c r="CV28" s="193"/>
      <c r="CW28" s="193"/>
      <c r="CX28" s="193"/>
      <c r="CY28" s="193"/>
    </row>
    <row r="29" spans="2:103" s="13" customFormat="1" ht="30" customHeight="1" x14ac:dyDescent="0.25">
      <c r="B29" s="14" t="s">
        <v>35</v>
      </c>
      <c r="C29" s="15"/>
      <c r="D29" s="15"/>
      <c r="E29" s="15"/>
      <c r="F29" s="85"/>
      <c r="G29" s="9"/>
      <c r="H29" s="9"/>
      <c r="I29" s="9"/>
      <c r="J29" s="9"/>
      <c r="K29" s="9"/>
      <c r="L29" s="85"/>
      <c r="M29" s="5">
        <f t="shared" si="0"/>
        <v>0</v>
      </c>
      <c r="N29" s="9"/>
      <c r="O29" s="9"/>
      <c r="P29" s="6">
        <f t="shared" si="13"/>
        <v>0</v>
      </c>
      <c r="Q29" s="7">
        <f t="shared" si="14"/>
        <v>0</v>
      </c>
      <c r="R29" s="10">
        <f t="shared" si="1"/>
        <v>0</v>
      </c>
      <c r="S29" s="10">
        <f t="shared" si="2"/>
        <v>0</v>
      </c>
      <c r="T29" s="10">
        <f t="shared" si="3"/>
        <v>0</v>
      </c>
      <c r="U29" s="10">
        <f t="shared" si="3"/>
        <v>0</v>
      </c>
      <c r="V29" s="10">
        <f t="shared" si="3"/>
        <v>0</v>
      </c>
      <c r="W29" s="10">
        <f t="shared" si="3"/>
        <v>0</v>
      </c>
      <c r="X29" s="10">
        <f t="shared" si="3"/>
        <v>0</v>
      </c>
      <c r="Y29" s="10">
        <f t="shared" si="3"/>
        <v>0</v>
      </c>
      <c r="Z29" s="132">
        <f t="shared" si="4"/>
        <v>0</v>
      </c>
      <c r="AA29" s="7">
        <f t="shared" si="15"/>
        <v>0</v>
      </c>
      <c r="AB29" s="131" t="s">
        <v>36</v>
      </c>
      <c r="AC29" s="83" t="s">
        <v>79</v>
      </c>
      <c r="AD29" s="185" t="s">
        <v>140</v>
      </c>
      <c r="AE29" s="186"/>
      <c r="AF29" s="211"/>
      <c r="AG29" s="188"/>
      <c r="AH29" s="188"/>
      <c r="AI29" s="189"/>
      <c r="AJ29" s="12"/>
      <c r="AK29" s="15"/>
      <c r="AL29" s="85"/>
      <c r="AM29" s="85"/>
      <c r="AN29" s="85">
        <v>1</v>
      </c>
      <c r="AO29" s="85"/>
      <c r="AP29" s="85"/>
      <c r="AQ29" s="85"/>
      <c r="AR29" s="85"/>
      <c r="AS29" s="85"/>
      <c r="AT29" s="85"/>
      <c r="AU29" s="5">
        <f t="shared" si="5"/>
        <v>1</v>
      </c>
      <c r="AV29" s="85"/>
      <c r="AW29" s="85">
        <v>1</v>
      </c>
      <c r="AX29" s="6">
        <f t="shared" si="16"/>
        <v>1</v>
      </c>
      <c r="AY29" s="7">
        <f t="shared" si="17"/>
        <v>0</v>
      </c>
      <c r="AZ29" s="10">
        <f t="shared" si="6"/>
        <v>0</v>
      </c>
      <c r="BA29" s="10">
        <f t="shared" si="7"/>
        <v>1</v>
      </c>
      <c r="BB29" s="10">
        <f t="shared" si="8"/>
        <v>0</v>
      </c>
      <c r="BC29" s="10">
        <f t="shared" si="8"/>
        <v>0</v>
      </c>
      <c r="BD29" s="10">
        <f t="shared" si="8"/>
        <v>0</v>
      </c>
      <c r="BE29" s="10">
        <f t="shared" si="8"/>
        <v>0</v>
      </c>
      <c r="BF29" s="10">
        <f t="shared" si="8"/>
        <v>0</v>
      </c>
      <c r="BG29" s="10">
        <f t="shared" si="8"/>
        <v>0</v>
      </c>
      <c r="BH29" s="132">
        <f t="shared" si="9"/>
        <v>1</v>
      </c>
      <c r="BI29" s="7">
        <f t="shared" si="18"/>
        <v>0</v>
      </c>
      <c r="BJ29" s="131" t="s">
        <v>15</v>
      </c>
      <c r="BK29" s="83" t="s">
        <v>77</v>
      </c>
      <c r="BL29" s="185"/>
      <c r="BM29" s="186"/>
      <c r="BN29" s="210"/>
      <c r="BO29" s="210"/>
      <c r="BP29" s="210"/>
      <c r="BQ29" s="210"/>
      <c r="BR29" s="12"/>
      <c r="BS29" s="15"/>
      <c r="BT29" s="15"/>
      <c r="BU29" s="86"/>
      <c r="BV29" s="86"/>
      <c r="BW29" s="86"/>
      <c r="BX29" s="86"/>
      <c r="BY29" s="86"/>
      <c r="BZ29" s="85"/>
      <c r="CA29" s="86"/>
      <c r="CB29" s="85"/>
      <c r="CC29" s="5">
        <f t="shared" si="10"/>
        <v>0</v>
      </c>
      <c r="CD29" s="9"/>
      <c r="CE29" s="9"/>
      <c r="CF29" s="6">
        <f t="shared" si="19"/>
        <v>0</v>
      </c>
      <c r="CG29" s="7">
        <f>CF29-CC29</f>
        <v>0</v>
      </c>
      <c r="CH29" s="10">
        <f t="shared" ref="CH29:CH36" si="22">SUM(BS29:BU29)</f>
        <v>0</v>
      </c>
      <c r="CI29" s="10">
        <f t="shared" ref="CI29:CI36" si="23">+BV29</f>
        <v>0</v>
      </c>
      <c r="CJ29" s="10">
        <f t="shared" si="11"/>
        <v>0</v>
      </c>
      <c r="CK29" s="10">
        <f t="shared" si="11"/>
        <v>0</v>
      </c>
      <c r="CL29" s="10">
        <f t="shared" si="11"/>
        <v>0</v>
      </c>
      <c r="CM29" s="10">
        <f t="shared" si="11"/>
        <v>0</v>
      </c>
      <c r="CN29" s="10">
        <f t="shared" si="11"/>
        <v>0</v>
      </c>
      <c r="CO29" s="10">
        <f t="shared" si="11"/>
        <v>0</v>
      </c>
      <c r="CP29" s="132">
        <f t="shared" si="12"/>
        <v>0</v>
      </c>
      <c r="CQ29" s="7">
        <f t="shared" si="21"/>
        <v>0</v>
      </c>
      <c r="CR29" s="131" t="s">
        <v>36</v>
      </c>
      <c r="CS29" s="11" t="s">
        <v>37</v>
      </c>
      <c r="CT29" s="185"/>
      <c r="CU29" s="186"/>
      <c r="CV29" s="193"/>
      <c r="CW29" s="193"/>
      <c r="CX29" s="193"/>
      <c r="CY29" s="193"/>
    </row>
    <row r="30" spans="2:103" s="13" customFormat="1" ht="30" customHeight="1" x14ac:dyDescent="0.25">
      <c r="B30" s="14" t="s">
        <v>38</v>
      </c>
      <c r="C30" s="15"/>
      <c r="D30" s="15"/>
      <c r="E30" s="15"/>
      <c r="F30" s="9"/>
      <c r="G30" s="9"/>
      <c r="H30" s="9"/>
      <c r="I30" s="9"/>
      <c r="J30" s="9"/>
      <c r="K30" s="9"/>
      <c r="L30" s="85"/>
      <c r="M30" s="5">
        <f t="shared" si="0"/>
        <v>0</v>
      </c>
      <c r="N30" s="9"/>
      <c r="O30" s="9"/>
      <c r="P30" s="6">
        <f t="shared" si="13"/>
        <v>0</v>
      </c>
      <c r="Q30" s="7">
        <f t="shared" si="14"/>
        <v>0</v>
      </c>
      <c r="R30" s="10">
        <f t="shared" si="1"/>
        <v>0</v>
      </c>
      <c r="S30" s="10">
        <f t="shared" si="2"/>
        <v>0</v>
      </c>
      <c r="T30" s="10">
        <f t="shared" si="3"/>
        <v>0</v>
      </c>
      <c r="U30" s="10">
        <f t="shared" si="3"/>
        <v>0</v>
      </c>
      <c r="V30" s="10">
        <f t="shared" si="3"/>
        <v>0</v>
      </c>
      <c r="W30" s="10">
        <f t="shared" si="3"/>
        <v>0</v>
      </c>
      <c r="X30" s="10">
        <f t="shared" si="3"/>
        <v>0</v>
      </c>
      <c r="Y30" s="10">
        <f t="shared" si="3"/>
        <v>0</v>
      </c>
      <c r="Z30" s="132">
        <f t="shared" si="4"/>
        <v>0</v>
      </c>
      <c r="AA30" s="7">
        <f t="shared" si="15"/>
        <v>0</v>
      </c>
      <c r="AB30" s="131" t="s">
        <v>17</v>
      </c>
      <c r="AC30" s="11" t="s">
        <v>39</v>
      </c>
      <c r="AD30" s="185" t="s">
        <v>136</v>
      </c>
      <c r="AE30" s="186"/>
      <c r="AF30" s="190"/>
      <c r="AG30" s="191"/>
      <c r="AH30" s="191"/>
      <c r="AI30" s="192"/>
      <c r="AJ30" s="12"/>
      <c r="AK30" s="15"/>
      <c r="AL30" s="85"/>
      <c r="AM30" s="85"/>
      <c r="AN30" s="85"/>
      <c r="AO30" s="85"/>
      <c r="AP30" s="85"/>
      <c r="AQ30" s="85"/>
      <c r="AR30" s="85"/>
      <c r="AS30" s="85"/>
      <c r="AT30" s="85"/>
      <c r="AU30" s="5">
        <f t="shared" si="5"/>
        <v>0</v>
      </c>
      <c r="AV30" s="85"/>
      <c r="AW30" s="85"/>
      <c r="AX30" s="6">
        <f t="shared" si="16"/>
        <v>0</v>
      </c>
      <c r="AY30" s="7">
        <f t="shared" si="17"/>
        <v>0</v>
      </c>
      <c r="AZ30" s="10">
        <f t="shared" si="6"/>
        <v>0</v>
      </c>
      <c r="BA30" s="10">
        <f t="shared" si="7"/>
        <v>0</v>
      </c>
      <c r="BB30" s="10">
        <f t="shared" si="8"/>
        <v>0</v>
      </c>
      <c r="BC30" s="10">
        <f t="shared" si="8"/>
        <v>0</v>
      </c>
      <c r="BD30" s="10">
        <f t="shared" si="8"/>
        <v>0</v>
      </c>
      <c r="BE30" s="10">
        <f t="shared" si="8"/>
        <v>0</v>
      </c>
      <c r="BF30" s="10">
        <f t="shared" si="8"/>
        <v>0</v>
      </c>
      <c r="BG30" s="10">
        <f t="shared" si="8"/>
        <v>0</v>
      </c>
      <c r="BH30" s="132">
        <f t="shared" si="9"/>
        <v>0</v>
      </c>
      <c r="BI30" s="7">
        <f t="shared" si="18"/>
        <v>0</v>
      </c>
      <c r="BJ30" s="131" t="s">
        <v>17</v>
      </c>
      <c r="BK30" s="11" t="s">
        <v>39</v>
      </c>
      <c r="BL30" s="185" t="s">
        <v>136</v>
      </c>
      <c r="BM30" s="186"/>
      <c r="BN30" s="190"/>
      <c r="BO30" s="191"/>
      <c r="BP30" s="191"/>
      <c r="BQ30" s="192"/>
      <c r="BR30" s="12"/>
      <c r="BS30" s="15"/>
      <c r="BT30" s="15"/>
      <c r="BU30" s="86"/>
      <c r="BV30" s="86"/>
      <c r="BW30" s="86"/>
      <c r="BX30" s="86"/>
      <c r="BY30" s="86"/>
      <c r="BZ30" s="85"/>
      <c r="CA30" s="86"/>
      <c r="CB30" s="85"/>
      <c r="CC30" s="5">
        <f t="shared" si="10"/>
        <v>0</v>
      </c>
      <c r="CD30" s="9"/>
      <c r="CE30" s="9"/>
      <c r="CF30" s="6">
        <f t="shared" si="19"/>
        <v>0</v>
      </c>
      <c r="CG30" s="7">
        <f t="shared" si="20"/>
        <v>0</v>
      </c>
      <c r="CH30" s="10">
        <f t="shared" si="22"/>
        <v>0</v>
      </c>
      <c r="CI30" s="10">
        <f t="shared" si="23"/>
        <v>0</v>
      </c>
      <c r="CJ30" s="10">
        <f t="shared" si="11"/>
        <v>0</v>
      </c>
      <c r="CK30" s="10">
        <f t="shared" si="11"/>
        <v>0</v>
      </c>
      <c r="CL30" s="10">
        <f t="shared" si="11"/>
        <v>0</v>
      </c>
      <c r="CM30" s="10">
        <f t="shared" si="11"/>
        <v>0</v>
      </c>
      <c r="CN30" s="10">
        <f t="shared" si="11"/>
        <v>0</v>
      </c>
      <c r="CO30" s="10">
        <f t="shared" si="11"/>
        <v>0</v>
      </c>
      <c r="CP30" s="132">
        <f t="shared" si="12"/>
        <v>0</v>
      </c>
      <c r="CQ30" s="7">
        <f t="shared" si="21"/>
        <v>0</v>
      </c>
      <c r="CR30" s="131" t="s">
        <v>17</v>
      </c>
      <c r="CS30" s="11" t="s">
        <v>39</v>
      </c>
      <c r="CT30" s="185"/>
      <c r="CU30" s="213"/>
      <c r="CV30" s="216"/>
      <c r="CW30" s="216"/>
      <c r="CX30" s="216"/>
      <c r="CY30" s="216"/>
    </row>
    <row r="31" spans="2:103" s="13" customFormat="1" ht="30" customHeight="1" x14ac:dyDescent="0.25">
      <c r="B31" s="14" t="s">
        <v>40</v>
      </c>
      <c r="C31" s="15"/>
      <c r="D31" s="15"/>
      <c r="E31" s="15"/>
      <c r="F31" s="9"/>
      <c r="G31" s="9"/>
      <c r="H31" s="9"/>
      <c r="I31" s="9"/>
      <c r="J31" s="9"/>
      <c r="K31" s="9"/>
      <c r="L31" s="85"/>
      <c r="M31" s="5">
        <f t="shared" si="0"/>
        <v>0</v>
      </c>
      <c r="N31" s="9"/>
      <c r="O31" s="9"/>
      <c r="P31" s="6">
        <f t="shared" si="13"/>
        <v>0</v>
      </c>
      <c r="Q31" s="7">
        <f t="shared" si="14"/>
        <v>0</v>
      </c>
      <c r="R31" s="10">
        <f t="shared" si="1"/>
        <v>0</v>
      </c>
      <c r="S31" s="10">
        <f t="shared" si="2"/>
        <v>0</v>
      </c>
      <c r="T31" s="10">
        <f t="shared" si="3"/>
        <v>0</v>
      </c>
      <c r="U31" s="10">
        <f t="shared" si="3"/>
        <v>0</v>
      </c>
      <c r="V31" s="10">
        <f t="shared" si="3"/>
        <v>0</v>
      </c>
      <c r="W31" s="10">
        <f t="shared" si="3"/>
        <v>0</v>
      </c>
      <c r="X31" s="10">
        <f t="shared" si="3"/>
        <v>0</v>
      </c>
      <c r="Y31" s="10">
        <f t="shared" si="3"/>
        <v>0</v>
      </c>
      <c r="Z31" s="132">
        <f t="shared" si="4"/>
        <v>0</v>
      </c>
      <c r="AA31" s="7">
        <f t="shared" si="15"/>
        <v>0</v>
      </c>
      <c r="AB31" s="131" t="s">
        <v>18</v>
      </c>
      <c r="AC31" s="11" t="s">
        <v>41</v>
      </c>
      <c r="AD31" s="215"/>
      <c r="AE31" s="213"/>
      <c r="AF31" s="211"/>
      <c r="AG31" s="188"/>
      <c r="AH31" s="188"/>
      <c r="AI31" s="189"/>
      <c r="AJ31" s="12"/>
      <c r="AK31" s="15">
        <v>1</v>
      </c>
      <c r="AL31" s="85"/>
      <c r="AM31" s="85"/>
      <c r="AN31" s="85"/>
      <c r="AO31" s="85"/>
      <c r="AP31" s="85"/>
      <c r="AQ31" s="85"/>
      <c r="AR31" s="85"/>
      <c r="AS31" s="85"/>
      <c r="AT31" s="85"/>
      <c r="AU31" s="5">
        <f t="shared" si="5"/>
        <v>1</v>
      </c>
      <c r="AV31" s="85"/>
      <c r="AW31" s="85">
        <v>1</v>
      </c>
      <c r="AX31" s="6">
        <f t="shared" si="16"/>
        <v>1</v>
      </c>
      <c r="AY31" s="7">
        <f t="shared" si="17"/>
        <v>0</v>
      </c>
      <c r="AZ31" s="10">
        <f t="shared" si="6"/>
        <v>1</v>
      </c>
      <c r="BA31" s="10">
        <f t="shared" si="7"/>
        <v>0</v>
      </c>
      <c r="BB31" s="10">
        <f t="shared" si="8"/>
        <v>0</v>
      </c>
      <c r="BC31" s="10">
        <f t="shared" si="8"/>
        <v>0</v>
      </c>
      <c r="BD31" s="10">
        <f t="shared" si="8"/>
        <v>0</v>
      </c>
      <c r="BE31" s="10">
        <f t="shared" si="8"/>
        <v>0</v>
      </c>
      <c r="BF31" s="10">
        <f t="shared" si="8"/>
        <v>0</v>
      </c>
      <c r="BG31" s="10">
        <f t="shared" si="8"/>
        <v>0</v>
      </c>
      <c r="BH31" s="132">
        <f t="shared" si="9"/>
        <v>1</v>
      </c>
      <c r="BI31" s="7">
        <f t="shared" si="18"/>
        <v>0</v>
      </c>
      <c r="BJ31" s="131" t="s">
        <v>18</v>
      </c>
      <c r="BK31" s="83" t="s">
        <v>19</v>
      </c>
      <c r="BL31" s="214"/>
      <c r="BM31" s="213"/>
      <c r="BN31" s="210"/>
      <c r="BO31" s="210"/>
      <c r="BP31" s="210"/>
      <c r="BQ31" s="210"/>
      <c r="BR31" s="12"/>
      <c r="BS31" s="15"/>
      <c r="BT31" s="15">
        <v>1</v>
      </c>
      <c r="BU31" s="86"/>
      <c r="BV31" s="86"/>
      <c r="BW31" s="86"/>
      <c r="BX31" s="86"/>
      <c r="BY31" s="86"/>
      <c r="BZ31" s="86"/>
      <c r="CA31" s="86"/>
      <c r="CB31" s="85"/>
      <c r="CC31" s="5">
        <f t="shared" si="10"/>
        <v>1</v>
      </c>
      <c r="CD31" s="9"/>
      <c r="CE31" s="9">
        <v>1</v>
      </c>
      <c r="CF31" s="6">
        <f t="shared" si="19"/>
        <v>1</v>
      </c>
      <c r="CG31" s="7">
        <f t="shared" si="20"/>
        <v>0</v>
      </c>
      <c r="CH31" s="10">
        <f t="shared" si="22"/>
        <v>1</v>
      </c>
      <c r="CI31" s="10">
        <f t="shared" si="23"/>
        <v>0</v>
      </c>
      <c r="CJ31" s="10">
        <f t="shared" si="11"/>
        <v>0</v>
      </c>
      <c r="CK31" s="10">
        <f t="shared" si="11"/>
        <v>0</v>
      </c>
      <c r="CL31" s="10">
        <f t="shared" si="11"/>
        <v>0</v>
      </c>
      <c r="CM31" s="10">
        <f t="shared" si="11"/>
        <v>0</v>
      </c>
      <c r="CN31" s="10">
        <f t="shared" si="11"/>
        <v>0</v>
      </c>
      <c r="CO31" s="10">
        <f t="shared" si="11"/>
        <v>0</v>
      </c>
      <c r="CP31" s="132">
        <f t="shared" si="12"/>
        <v>1</v>
      </c>
      <c r="CQ31" s="7">
        <f t="shared" si="21"/>
        <v>0</v>
      </c>
      <c r="CR31" s="131" t="s">
        <v>18</v>
      </c>
      <c r="CS31" s="11"/>
      <c r="CT31" s="215"/>
      <c r="CU31" s="213"/>
      <c r="CV31" s="193"/>
      <c r="CW31" s="193"/>
      <c r="CX31" s="193"/>
      <c r="CY31" s="193"/>
    </row>
    <row r="32" spans="2:103" s="13" customFormat="1" ht="30" customHeight="1" x14ac:dyDescent="0.25">
      <c r="B32" s="14" t="s">
        <v>42</v>
      </c>
      <c r="C32" s="15"/>
      <c r="D32" s="15"/>
      <c r="E32" s="15"/>
      <c r="F32" s="9"/>
      <c r="G32" s="9"/>
      <c r="H32" s="9"/>
      <c r="I32" s="9"/>
      <c r="J32" s="9"/>
      <c r="K32" s="9"/>
      <c r="L32" s="85"/>
      <c r="M32" s="5">
        <f t="shared" si="0"/>
        <v>0</v>
      </c>
      <c r="N32" s="9"/>
      <c r="O32" s="9"/>
      <c r="P32" s="6">
        <f t="shared" si="13"/>
        <v>0</v>
      </c>
      <c r="Q32" s="7">
        <f t="shared" si="14"/>
        <v>0</v>
      </c>
      <c r="R32" s="10">
        <f t="shared" si="1"/>
        <v>0</v>
      </c>
      <c r="S32" s="10">
        <f t="shared" si="2"/>
        <v>0</v>
      </c>
      <c r="T32" s="10">
        <f t="shared" si="3"/>
        <v>0</v>
      </c>
      <c r="U32" s="10">
        <f t="shared" si="3"/>
        <v>0</v>
      </c>
      <c r="V32" s="10">
        <f t="shared" si="3"/>
        <v>0</v>
      </c>
      <c r="W32" s="10">
        <f t="shared" si="3"/>
        <v>0</v>
      </c>
      <c r="X32" s="10">
        <f t="shared" si="3"/>
        <v>0</v>
      </c>
      <c r="Y32" s="10">
        <f t="shared" si="3"/>
        <v>0</v>
      </c>
      <c r="Z32" s="132">
        <f t="shared" si="4"/>
        <v>0</v>
      </c>
      <c r="AA32" s="7">
        <f t="shared" si="15"/>
        <v>0</v>
      </c>
      <c r="AB32" s="217" t="s">
        <v>43</v>
      </c>
      <c r="AC32" s="11" t="s">
        <v>44</v>
      </c>
      <c r="AD32" s="215"/>
      <c r="AE32" s="213"/>
      <c r="AF32" s="211"/>
      <c r="AG32" s="188"/>
      <c r="AH32" s="188"/>
      <c r="AI32" s="189"/>
      <c r="AJ32" s="12"/>
      <c r="AK32" s="15"/>
      <c r="AL32" s="85"/>
      <c r="AM32" s="85"/>
      <c r="AN32" s="85"/>
      <c r="AO32" s="85"/>
      <c r="AP32" s="85"/>
      <c r="AQ32" s="85"/>
      <c r="AR32" s="85"/>
      <c r="AS32" s="85"/>
      <c r="AT32" s="85"/>
      <c r="AU32" s="5">
        <f t="shared" si="5"/>
        <v>0</v>
      </c>
      <c r="AV32" s="85"/>
      <c r="AW32" s="85"/>
      <c r="AX32" s="6">
        <f t="shared" si="16"/>
        <v>0</v>
      </c>
      <c r="AY32" s="7">
        <f t="shared" si="17"/>
        <v>0</v>
      </c>
      <c r="AZ32" s="10">
        <f t="shared" si="6"/>
        <v>0</v>
      </c>
      <c r="BA32" s="10">
        <f t="shared" si="7"/>
        <v>0</v>
      </c>
      <c r="BB32" s="10">
        <f t="shared" si="8"/>
        <v>0</v>
      </c>
      <c r="BC32" s="10">
        <f t="shared" si="8"/>
        <v>0</v>
      </c>
      <c r="BD32" s="10">
        <f t="shared" si="8"/>
        <v>0</v>
      </c>
      <c r="BE32" s="10">
        <f t="shared" si="8"/>
        <v>0</v>
      </c>
      <c r="BF32" s="10">
        <f t="shared" si="8"/>
        <v>0</v>
      </c>
      <c r="BG32" s="10">
        <f t="shared" si="8"/>
        <v>0</v>
      </c>
      <c r="BH32" s="132">
        <f t="shared" si="9"/>
        <v>0</v>
      </c>
      <c r="BI32" s="7">
        <f t="shared" si="18"/>
        <v>0</v>
      </c>
      <c r="BJ32" s="217" t="s">
        <v>43</v>
      </c>
      <c r="BK32" s="11" t="s">
        <v>44</v>
      </c>
      <c r="BL32" s="215"/>
      <c r="BM32" s="213"/>
      <c r="BN32" s="210"/>
      <c r="BO32" s="210"/>
      <c r="BP32" s="210"/>
      <c r="BQ32" s="210"/>
      <c r="BR32" s="12"/>
      <c r="BS32" s="15"/>
      <c r="BT32" s="15"/>
      <c r="BU32" s="86"/>
      <c r="BV32" s="86"/>
      <c r="BW32" s="86"/>
      <c r="BX32" s="86"/>
      <c r="BY32" s="86"/>
      <c r="BZ32" s="86"/>
      <c r="CA32" s="86"/>
      <c r="CB32" s="85"/>
      <c r="CC32" s="5">
        <f t="shared" si="10"/>
        <v>0</v>
      </c>
      <c r="CD32" s="9"/>
      <c r="CE32" s="9"/>
      <c r="CF32" s="6">
        <f t="shared" si="19"/>
        <v>0</v>
      </c>
      <c r="CG32" s="7">
        <f t="shared" si="20"/>
        <v>0</v>
      </c>
      <c r="CH32" s="10">
        <f t="shared" si="22"/>
        <v>0</v>
      </c>
      <c r="CI32" s="10">
        <f t="shared" si="23"/>
        <v>0</v>
      </c>
      <c r="CJ32" s="10">
        <f t="shared" si="11"/>
        <v>0</v>
      </c>
      <c r="CK32" s="10">
        <f t="shared" si="11"/>
        <v>0</v>
      </c>
      <c r="CL32" s="10">
        <f t="shared" si="11"/>
        <v>0</v>
      </c>
      <c r="CM32" s="10">
        <f t="shared" si="11"/>
        <v>0</v>
      </c>
      <c r="CN32" s="10">
        <f t="shared" si="11"/>
        <v>0</v>
      </c>
      <c r="CO32" s="10">
        <f t="shared" si="11"/>
        <v>0</v>
      </c>
      <c r="CP32" s="132">
        <f t="shared" si="12"/>
        <v>0</v>
      </c>
      <c r="CQ32" s="7">
        <f t="shared" si="21"/>
        <v>0</v>
      </c>
      <c r="CR32" s="217" t="s">
        <v>43</v>
      </c>
      <c r="CS32" s="11" t="s">
        <v>44</v>
      </c>
      <c r="CV32" s="193"/>
      <c r="CW32" s="193"/>
      <c r="CX32" s="193"/>
      <c r="CY32" s="193"/>
    </row>
    <row r="33" spans="2:103" s="13" customFormat="1" ht="30" customHeight="1" x14ac:dyDescent="0.25">
      <c r="B33" s="14" t="s">
        <v>45</v>
      </c>
      <c r="C33" s="15"/>
      <c r="D33" s="15"/>
      <c r="E33" s="15"/>
      <c r="F33" s="9"/>
      <c r="G33" s="9"/>
      <c r="H33" s="9"/>
      <c r="I33" s="9"/>
      <c r="J33" s="9"/>
      <c r="K33" s="9"/>
      <c r="L33" s="85"/>
      <c r="M33" s="5">
        <f t="shared" si="0"/>
        <v>0</v>
      </c>
      <c r="N33" s="9"/>
      <c r="O33" s="9"/>
      <c r="P33" s="6">
        <f t="shared" si="13"/>
        <v>0</v>
      </c>
      <c r="Q33" s="7">
        <f t="shared" si="14"/>
        <v>0</v>
      </c>
      <c r="R33" s="10">
        <f t="shared" si="1"/>
        <v>0</v>
      </c>
      <c r="S33" s="10">
        <f t="shared" si="2"/>
        <v>0</v>
      </c>
      <c r="T33" s="10">
        <f t="shared" si="3"/>
        <v>0</v>
      </c>
      <c r="U33" s="10">
        <f t="shared" si="3"/>
        <v>0</v>
      </c>
      <c r="V33" s="10">
        <f t="shared" si="3"/>
        <v>0</v>
      </c>
      <c r="W33" s="10">
        <f t="shared" si="3"/>
        <v>0</v>
      </c>
      <c r="X33" s="10">
        <f t="shared" si="3"/>
        <v>0</v>
      </c>
      <c r="Y33" s="10">
        <f t="shared" si="3"/>
        <v>0</v>
      </c>
      <c r="Z33" s="132">
        <f t="shared" si="4"/>
        <v>0</v>
      </c>
      <c r="AA33" s="7">
        <f t="shared" si="15"/>
        <v>0</v>
      </c>
      <c r="AB33" s="218"/>
      <c r="AC33" s="11" t="s">
        <v>46</v>
      </c>
      <c r="AD33" s="215"/>
      <c r="AE33" s="213"/>
      <c r="AF33" s="211"/>
      <c r="AG33" s="188"/>
      <c r="AH33" s="188"/>
      <c r="AI33" s="189"/>
      <c r="AJ33" s="12"/>
      <c r="AK33" s="15"/>
      <c r="AL33" s="85"/>
      <c r="AM33" s="85"/>
      <c r="AN33" s="85"/>
      <c r="AO33" s="85"/>
      <c r="AP33" s="85"/>
      <c r="AQ33" s="85"/>
      <c r="AR33" s="85"/>
      <c r="AS33" s="85"/>
      <c r="AT33" s="85"/>
      <c r="AU33" s="5">
        <f t="shared" si="5"/>
        <v>0</v>
      </c>
      <c r="AV33" s="85"/>
      <c r="AW33" s="85"/>
      <c r="AX33" s="6">
        <f t="shared" si="16"/>
        <v>0</v>
      </c>
      <c r="AY33" s="7">
        <f t="shared" si="17"/>
        <v>0</v>
      </c>
      <c r="AZ33" s="10">
        <f t="shared" si="6"/>
        <v>0</v>
      </c>
      <c r="BA33" s="10">
        <f t="shared" si="7"/>
        <v>0</v>
      </c>
      <c r="BB33" s="10">
        <f t="shared" si="8"/>
        <v>0</v>
      </c>
      <c r="BC33" s="10">
        <f t="shared" si="8"/>
        <v>0</v>
      </c>
      <c r="BD33" s="10">
        <f t="shared" si="8"/>
        <v>0</v>
      </c>
      <c r="BE33" s="10">
        <f t="shared" si="8"/>
        <v>0</v>
      </c>
      <c r="BF33" s="10">
        <f t="shared" si="8"/>
        <v>0</v>
      </c>
      <c r="BG33" s="10">
        <f t="shared" si="8"/>
        <v>0</v>
      </c>
      <c r="BH33" s="132">
        <f t="shared" si="9"/>
        <v>0</v>
      </c>
      <c r="BI33" s="7">
        <f t="shared" si="18"/>
        <v>0</v>
      </c>
      <c r="BJ33" s="218"/>
      <c r="BK33" s="11" t="s">
        <v>46</v>
      </c>
      <c r="BL33" s="215"/>
      <c r="BM33" s="213"/>
      <c r="BN33" s="210"/>
      <c r="BO33" s="210"/>
      <c r="BP33" s="210"/>
      <c r="BQ33" s="210"/>
      <c r="BR33" s="12"/>
      <c r="BS33" s="15"/>
      <c r="BT33" s="15"/>
      <c r="BU33" s="86"/>
      <c r="BV33" s="86"/>
      <c r="BW33" s="86"/>
      <c r="BX33" s="86"/>
      <c r="BY33" s="86"/>
      <c r="BZ33" s="86"/>
      <c r="CA33" s="86"/>
      <c r="CB33" s="85"/>
      <c r="CC33" s="5">
        <f t="shared" si="10"/>
        <v>0</v>
      </c>
      <c r="CD33" s="9"/>
      <c r="CE33" s="9"/>
      <c r="CF33" s="6">
        <f t="shared" si="19"/>
        <v>0</v>
      </c>
      <c r="CG33" s="7">
        <f t="shared" si="20"/>
        <v>0</v>
      </c>
      <c r="CH33" s="10">
        <f t="shared" si="22"/>
        <v>0</v>
      </c>
      <c r="CI33" s="10">
        <f t="shared" si="23"/>
        <v>0</v>
      </c>
      <c r="CJ33" s="10">
        <f t="shared" si="11"/>
        <v>0</v>
      </c>
      <c r="CK33" s="10">
        <f t="shared" si="11"/>
        <v>0</v>
      </c>
      <c r="CL33" s="10">
        <f t="shared" si="11"/>
        <v>0</v>
      </c>
      <c r="CM33" s="10">
        <f t="shared" si="11"/>
        <v>0</v>
      </c>
      <c r="CN33" s="10">
        <f t="shared" si="11"/>
        <v>0</v>
      </c>
      <c r="CO33" s="10">
        <f t="shared" si="11"/>
        <v>0</v>
      </c>
      <c r="CP33" s="132">
        <f t="shared" si="12"/>
        <v>0</v>
      </c>
      <c r="CQ33" s="7">
        <f t="shared" si="21"/>
        <v>0</v>
      </c>
      <c r="CR33" s="218"/>
      <c r="CS33" s="11" t="s">
        <v>46</v>
      </c>
      <c r="CT33" s="215"/>
      <c r="CU33" s="213"/>
      <c r="CV33" s="193"/>
      <c r="CW33" s="193"/>
      <c r="CX33" s="193"/>
      <c r="CY33" s="193"/>
    </row>
    <row r="34" spans="2:103" s="22" customFormat="1" ht="30" customHeight="1" x14ac:dyDescent="0.25">
      <c r="B34" s="14" t="s">
        <v>47</v>
      </c>
      <c r="C34" s="111"/>
      <c r="D34" s="111"/>
      <c r="E34" s="111"/>
      <c r="F34" s="19"/>
      <c r="G34" s="19"/>
      <c r="H34" s="19"/>
      <c r="I34" s="19"/>
      <c r="J34" s="19"/>
      <c r="K34" s="19"/>
      <c r="L34" s="87"/>
      <c r="M34" s="5">
        <f t="shared" si="0"/>
        <v>0</v>
      </c>
      <c r="N34" s="19"/>
      <c r="O34" s="19"/>
      <c r="P34" s="6">
        <f t="shared" si="13"/>
        <v>0</v>
      </c>
      <c r="Q34" s="7">
        <f t="shared" si="14"/>
        <v>0</v>
      </c>
      <c r="R34" s="10">
        <f t="shared" si="1"/>
        <v>0</v>
      </c>
      <c r="S34" s="10">
        <f t="shared" si="2"/>
        <v>0</v>
      </c>
      <c r="T34" s="10">
        <f t="shared" si="3"/>
        <v>0</v>
      </c>
      <c r="U34" s="10">
        <f t="shared" si="3"/>
        <v>0</v>
      </c>
      <c r="V34" s="10">
        <f t="shared" si="3"/>
        <v>0</v>
      </c>
      <c r="W34" s="10">
        <f t="shared" si="3"/>
        <v>0</v>
      </c>
      <c r="X34" s="10">
        <f t="shared" si="3"/>
        <v>0</v>
      </c>
      <c r="Y34" s="10">
        <f t="shared" si="3"/>
        <v>0</v>
      </c>
      <c r="Z34" s="132">
        <f t="shared" si="4"/>
        <v>0</v>
      </c>
      <c r="AA34" s="7">
        <f t="shared" si="15"/>
        <v>0</v>
      </c>
      <c r="AB34" s="219"/>
      <c r="AC34" s="20" t="s">
        <v>48</v>
      </c>
      <c r="AD34" s="215"/>
      <c r="AE34" s="213"/>
      <c r="AF34" s="211"/>
      <c r="AG34" s="188"/>
      <c r="AH34" s="188"/>
      <c r="AI34" s="189"/>
      <c r="AJ34" s="21"/>
      <c r="AK34" s="111"/>
      <c r="AL34" s="87"/>
      <c r="AM34" s="87"/>
      <c r="AN34" s="87"/>
      <c r="AO34" s="87"/>
      <c r="AP34" s="87"/>
      <c r="AQ34" s="87"/>
      <c r="AR34" s="87"/>
      <c r="AS34" s="87"/>
      <c r="AT34" s="87"/>
      <c r="AU34" s="5">
        <f t="shared" si="5"/>
        <v>0</v>
      </c>
      <c r="AV34" s="87"/>
      <c r="AW34" s="87"/>
      <c r="AX34" s="6">
        <f t="shared" si="16"/>
        <v>0</v>
      </c>
      <c r="AY34" s="7">
        <f t="shared" si="17"/>
        <v>0</v>
      </c>
      <c r="AZ34" s="10">
        <f t="shared" si="6"/>
        <v>0</v>
      </c>
      <c r="BA34" s="10">
        <f t="shared" si="7"/>
        <v>0</v>
      </c>
      <c r="BB34" s="10">
        <f t="shared" si="8"/>
        <v>0</v>
      </c>
      <c r="BC34" s="10">
        <f t="shared" si="8"/>
        <v>0</v>
      </c>
      <c r="BD34" s="10">
        <f t="shared" si="8"/>
        <v>0</v>
      </c>
      <c r="BE34" s="10">
        <f t="shared" si="8"/>
        <v>0</v>
      </c>
      <c r="BF34" s="10">
        <f t="shared" si="8"/>
        <v>0</v>
      </c>
      <c r="BG34" s="10">
        <f t="shared" si="8"/>
        <v>0</v>
      </c>
      <c r="BH34" s="132">
        <f t="shared" si="9"/>
        <v>0</v>
      </c>
      <c r="BI34" s="7">
        <f t="shared" si="18"/>
        <v>0</v>
      </c>
      <c r="BJ34" s="219"/>
      <c r="BK34" s="20" t="s">
        <v>48</v>
      </c>
      <c r="BL34" s="220"/>
      <c r="BM34" s="213"/>
      <c r="BN34" s="221"/>
      <c r="BO34" s="210"/>
      <c r="BP34" s="210"/>
      <c r="BQ34" s="210"/>
      <c r="BR34" s="21"/>
      <c r="BS34" s="111"/>
      <c r="BT34" s="111"/>
      <c r="BU34" s="102"/>
      <c r="BV34" s="102"/>
      <c r="BW34" s="102"/>
      <c r="BX34" s="102"/>
      <c r="BY34" s="102"/>
      <c r="BZ34" s="102"/>
      <c r="CA34" s="102"/>
      <c r="CB34" s="87"/>
      <c r="CC34" s="5">
        <f t="shared" si="10"/>
        <v>0</v>
      </c>
      <c r="CD34" s="19"/>
      <c r="CE34" s="19"/>
      <c r="CF34" s="6">
        <f t="shared" si="19"/>
        <v>0</v>
      </c>
      <c r="CG34" s="7">
        <f t="shared" si="20"/>
        <v>0</v>
      </c>
      <c r="CH34" s="10">
        <f t="shared" si="22"/>
        <v>0</v>
      </c>
      <c r="CI34" s="10">
        <f t="shared" si="23"/>
        <v>0</v>
      </c>
      <c r="CJ34" s="10">
        <f t="shared" si="11"/>
        <v>0</v>
      </c>
      <c r="CK34" s="10">
        <f t="shared" si="11"/>
        <v>0</v>
      </c>
      <c r="CL34" s="10">
        <f t="shared" si="11"/>
        <v>0</v>
      </c>
      <c r="CM34" s="10">
        <f t="shared" si="11"/>
        <v>0</v>
      </c>
      <c r="CN34" s="10">
        <f t="shared" si="11"/>
        <v>0</v>
      </c>
      <c r="CO34" s="10">
        <f t="shared" si="11"/>
        <v>0</v>
      </c>
      <c r="CP34" s="132">
        <f t="shared" si="12"/>
        <v>0</v>
      </c>
      <c r="CQ34" s="7">
        <f t="shared" si="21"/>
        <v>0</v>
      </c>
      <c r="CR34" s="219"/>
      <c r="CS34" s="20" t="s">
        <v>48</v>
      </c>
      <c r="CT34" s="215"/>
      <c r="CU34" s="213"/>
      <c r="CV34" s="193"/>
      <c r="CW34" s="193"/>
      <c r="CX34" s="193"/>
      <c r="CY34" s="193"/>
    </row>
    <row r="35" spans="2:103" s="13" customFormat="1" ht="30" customHeight="1" x14ac:dyDescent="0.25">
      <c r="B35" s="14" t="s">
        <v>49</v>
      </c>
      <c r="C35" s="15"/>
      <c r="D35" s="15"/>
      <c r="E35" s="15"/>
      <c r="F35" s="9"/>
      <c r="G35" s="9"/>
      <c r="H35" s="9"/>
      <c r="I35" s="9"/>
      <c r="J35" s="9"/>
      <c r="K35" s="9"/>
      <c r="L35" s="85"/>
      <c r="M35" s="5">
        <f t="shared" si="0"/>
        <v>0</v>
      </c>
      <c r="N35" s="9"/>
      <c r="O35" s="9"/>
      <c r="P35" s="6">
        <f t="shared" si="13"/>
        <v>0</v>
      </c>
      <c r="Q35" s="7">
        <f t="shared" si="14"/>
        <v>0</v>
      </c>
      <c r="R35" s="10">
        <f t="shared" si="1"/>
        <v>0</v>
      </c>
      <c r="S35" s="10">
        <f t="shared" si="2"/>
        <v>0</v>
      </c>
      <c r="T35" s="10">
        <f t="shared" si="3"/>
        <v>0</v>
      </c>
      <c r="U35" s="10">
        <f t="shared" si="3"/>
        <v>0</v>
      </c>
      <c r="V35" s="10">
        <f t="shared" si="3"/>
        <v>0</v>
      </c>
      <c r="W35" s="10">
        <f t="shared" si="3"/>
        <v>0</v>
      </c>
      <c r="X35" s="10">
        <f t="shared" si="3"/>
        <v>0</v>
      </c>
      <c r="Y35" s="10">
        <f t="shared" si="3"/>
        <v>0</v>
      </c>
      <c r="Z35" s="132">
        <f t="shared" si="4"/>
        <v>0</v>
      </c>
      <c r="AA35" s="7">
        <f t="shared" si="15"/>
        <v>0</v>
      </c>
      <c r="AB35" s="225" t="s">
        <v>19</v>
      </c>
      <c r="AC35" s="11" t="s">
        <v>50</v>
      </c>
      <c r="AD35" s="185">
        <v>30</v>
      </c>
      <c r="AE35" s="186"/>
      <c r="AF35" s="226"/>
      <c r="AG35" s="188"/>
      <c r="AH35" s="188"/>
      <c r="AI35" s="189"/>
      <c r="AJ35" s="12"/>
      <c r="AK35" s="85"/>
      <c r="AL35" s="85"/>
      <c r="AM35" s="85"/>
      <c r="AN35" s="85"/>
      <c r="AO35" s="85"/>
      <c r="AP35" s="85"/>
      <c r="AQ35" s="85"/>
      <c r="AR35" s="85"/>
      <c r="AS35" s="85"/>
      <c r="AT35" s="85"/>
      <c r="AU35" s="5">
        <f t="shared" si="5"/>
        <v>0</v>
      </c>
      <c r="AV35" s="85"/>
      <c r="AW35" s="85"/>
      <c r="AX35" s="6">
        <f t="shared" si="16"/>
        <v>0</v>
      </c>
      <c r="AY35" s="7">
        <f t="shared" si="17"/>
        <v>0</v>
      </c>
      <c r="AZ35" s="10">
        <f t="shared" si="6"/>
        <v>0</v>
      </c>
      <c r="BA35" s="10">
        <f t="shared" si="7"/>
        <v>0</v>
      </c>
      <c r="BB35" s="10">
        <f t="shared" si="8"/>
        <v>0</v>
      </c>
      <c r="BC35" s="10">
        <f t="shared" si="8"/>
        <v>0</v>
      </c>
      <c r="BD35" s="10">
        <f t="shared" si="8"/>
        <v>0</v>
      </c>
      <c r="BE35" s="10">
        <f t="shared" si="8"/>
        <v>0</v>
      </c>
      <c r="BF35" s="10">
        <f t="shared" si="8"/>
        <v>0</v>
      </c>
      <c r="BG35" s="10">
        <f t="shared" si="8"/>
        <v>0</v>
      </c>
      <c r="BH35" s="132">
        <f t="shared" si="9"/>
        <v>0</v>
      </c>
      <c r="BI35" s="7">
        <f t="shared" si="18"/>
        <v>0</v>
      </c>
      <c r="BJ35" s="225" t="s">
        <v>19</v>
      </c>
      <c r="BK35" s="11" t="s">
        <v>50</v>
      </c>
      <c r="BL35" s="185">
        <v>17</v>
      </c>
      <c r="BM35" s="186"/>
      <c r="BN35" s="227"/>
      <c r="BO35" s="227"/>
      <c r="BP35" s="227"/>
      <c r="BQ35" s="227"/>
      <c r="BR35" s="12"/>
      <c r="BS35" s="15"/>
      <c r="BT35" s="15"/>
      <c r="BU35" s="86"/>
      <c r="BV35" s="86"/>
      <c r="BW35" s="86"/>
      <c r="BX35" s="86"/>
      <c r="BY35" s="86"/>
      <c r="BZ35" s="86"/>
      <c r="CA35" s="86"/>
      <c r="CB35" s="85"/>
      <c r="CC35" s="5">
        <f t="shared" si="10"/>
        <v>0</v>
      </c>
      <c r="CD35" s="9"/>
      <c r="CE35" s="9"/>
      <c r="CF35" s="6">
        <f t="shared" si="19"/>
        <v>0</v>
      </c>
      <c r="CG35" s="7">
        <f t="shared" si="20"/>
        <v>0</v>
      </c>
      <c r="CH35" s="10">
        <f t="shared" si="22"/>
        <v>0</v>
      </c>
      <c r="CI35" s="10">
        <f t="shared" si="23"/>
        <v>0</v>
      </c>
      <c r="CJ35" s="10">
        <f t="shared" si="11"/>
        <v>0</v>
      </c>
      <c r="CK35" s="10">
        <f t="shared" si="11"/>
        <v>0</v>
      </c>
      <c r="CL35" s="10">
        <f t="shared" si="11"/>
        <v>0</v>
      </c>
      <c r="CM35" s="10">
        <f t="shared" si="11"/>
        <v>0</v>
      </c>
      <c r="CN35" s="10">
        <f t="shared" si="11"/>
        <v>0</v>
      </c>
      <c r="CO35" s="10">
        <f t="shared" si="11"/>
        <v>0</v>
      </c>
      <c r="CP35" s="132">
        <f t="shared" si="12"/>
        <v>0</v>
      </c>
      <c r="CQ35" s="7">
        <f t="shared" si="21"/>
        <v>0</v>
      </c>
      <c r="CR35" s="225" t="s">
        <v>19</v>
      </c>
      <c r="CS35" s="11" t="s">
        <v>50</v>
      </c>
      <c r="CT35" s="220"/>
      <c r="CU35" s="213"/>
      <c r="CV35" s="193"/>
      <c r="CW35" s="193"/>
      <c r="CX35" s="193"/>
      <c r="CY35" s="193"/>
    </row>
    <row r="36" spans="2:103" s="13" customFormat="1" ht="30" customHeight="1" thickBot="1" x14ac:dyDescent="0.3">
      <c r="B36" s="14"/>
      <c r="C36" s="23"/>
      <c r="D36" s="23"/>
      <c r="E36" s="23"/>
      <c r="F36" s="23"/>
      <c r="G36" s="23"/>
      <c r="H36" s="23"/>
      <c r="I36" s="23"/>
      <c r="J36" s="23"/>
      <c r="K36" s="23"/>
      <c r="L36" s="88"/>
      <c r="M36" s="5">
        <f t="shared" si="0"/>
        <v>0</v>
      </c>
      <c r="N36" s="23"/>
      <c r="O36" s="23"/>
      <c r="P36" s="6">
        <f t="shared" si="13"/>
        <v>0</v>
      </c>
      <c r="Q36" s="7">
        <f t="shared" si="14"/>
        <v>0</v>
      </c>
      <c r="R36" s="10">
        <f t="shared" si="1"/>
        <v>0</v>
      </c>
      <c r="S36" s="10">
        <f t="shared" si="2"/>
        <v>0</v>
      </c>
      <c r="T36" s="10">
        <f t="shared" si="3"/>
        <v>0</v>
      </c>
      <c r="U36" s="10">
        <f t="shared" si="3"/>
        <v>0</v>
      </c>
      <c r="V36" s="10">
        <f t="shared" si="3"/>
        <v>0</v>
      </c>
      <c r="W36" s="10">
        <f t="shared" si="3"/>
        <v>0</v>
      </c>
      <c r="X36" s="10">
        <f t="shared" si="3"/>
        <v>0</v>
      </c>
      <c r="Y36" s="10">
        <f t="shared" si="3"/>
        <v>0</v>
      </c>
      <c r="Z36" s="132">
        <f t="shared" si="4"/>
        <v>0</v>
      </c>
      <c r="AA36" s="7">
        <f t="shared" si="15"/>
        <v>0</v>
      </c>
      <c r="AB36" s="217"/>
      <c r="AC36" s="24" t="s">
        <v>51</v>
      </c>
      <c r="AD36" s="240">
        <v>3</v>
      </c>
      <c r="AE36" s="241"/>
      <c r="AF36" s="242"/>
      <c r="AG36" s="243"/>
      <c r="AH36" s="243"/>
      <c r="AI36" s="244"/>
      <c r="AJ36" s="12"/>
      <c r="AK36" s="88"/>
      <c r="AL36" s="88"/>
      <c r="AM36" s="88"/>
      <c r="AN36" s="88"/>
      <c r="AO36" s="88"/>
      <c r="AP36" s="88"/>
      <c r="AQ36" s="88"/>
      <c r="AR36" s="88"/>
      <c r="AS36" s="88"/>
      <c r="AT36" s="88"/>
      <c r="AU36" s="25">
        <f t="shared" si="5"/>
        <v>0</v>
      </c>
      <c r="AV36" s="88"/>
      <c r="AW36" s="88"/>
      <c r="AX36" s="6">
        <f t="shared" si="16"/>
        <v>0</v>
      </c>
      <c r="AY36" s="7">
        <f t="shared" si="17"/>
        <v>0</v>
      </c>
      <c r="AZ36" s="10">
        <f t="shared" si="6"/>
        <v>0</v>
      </c>
      <c r="BA36" s="10">
        <f t="shared" si="7"/>
        <v>0</v>
      </c>
      <c r="BB36" s="10">
        <f t="shared" si="8"/>
        <v>0</v>
      </c>
      <c r="BC36" s="10">
        <f t="shared" si="8"/>
        <v>0</v>
      </c>
      <c r="BD36" s="10">
        <f t="shared" si="8"/>
        <v>0</v>
      </c>
      <c r="BE36" s="10">
        <f t="shared" si="8"/>
        <v>0</v>
      </c>
      <c r="BF36" s="10">
        <f t="shared" si="8"/>
        <v>0</v>
      </c>
      <c r="BG36" s="10">
        <f t="shared" si="8"/>
        <v>0</v>
      </c>
      <c r="BH36" s="26">
        <f t="shared" si="9"/>
        <v>0</v>
      </c>
      <c r="BI36" s="7">
        <f t="shared" si="18"/>
        <v>0</v>
      </c>
      <c r="BJ36" s="217"/>
      <c r="BK36" s="24" t="s">
        <v>51</v>
      </c>
      <c r="BL36" s="215"/>
      <c r="BM36" s="213"/>
      <c r="BN36" s="210"/>
      <c r="BO36" s="210"/>
      <c r="BP36" s="210"/>
      <c r="BQ36" s="210"/>
      <c r="BR36" s="12"/>
      <c r="BS36" s="103"/>
      <c r="BT36" s="103"/>
      <c r="BU36" s="103"/>
      <c r="BV36" s="103"/>
      <c r="BW36" s="103"/>
      <c r="BX36" s="103"/>
      <c r="BY36" s="103"/>
      <c r="BZ36" s="103"/>
      <c r="CA36" s="103"/>
      <c r="CB36" s="88"/>
      <c r="CC36" s="25">
        <f t="shared" si="10"/>
        <v>0</v>
      </c>
      <c r="CD36" s="23"/>
      <c r="CE36" s="23"/>
      <c r="CF36" s="6">
        <f t="shared" si="19"/>
        <v>0</v>
      </c>
      <c r="CG36" s="7">
        <f t="shared" si="20"/>
        <v>0</v>
      </c>
      <c r="CH36" s="10">
        <f t="shared" si="22"/>
        <v>0</v>
      </c>
      <c r="CI36" s="10">
        <f t="shared" si="23"/>
        <v>0</v>
      </c>
      <c r="CJ36" s="10">
        <f t="shared" si="11"/>
        <v>0</v>
      </c>
      <c r="CK36" s="10">
        <f t="shared" si="11"/>
        <v>0</v>
      </c>
      <c r="CL36" s="10">
        <f t="shared" si="11"/>
        <v>0</v>
      </c>
      <c r="CM36" s="10">
        <f t="shared" si="11"/>
        <v>0</v>
      </c>
      <c r="CN36" s="10">
        <f t="shared" si="11"/>
        <v>0</v>
      </c>
      <c r="CO36" s="10">
        <f t="shared" si="11"/>
        <v>0</v>
      </c>
      <c r="CP36" s="26">
        <f t="shared" si="12"/>
        <v>0</v>
      </c>
      <c r="CQ36" s="7">
        <f t="shared" si="21"/>
        <v>0</v>
      </c>
      <c r="CR36" s="217"/>
      <c r="CS36" s="24" t="s">
        <v>51</v>
      </c>
      <c r="CT36" s="215"/>
      <c r="CU36" s="213"/>
      <c r="CV36" s="193"/>
      <c r="CW36" s="193"/>
      <c r="CX36" s="193"/>
      <c r="CY36" s="193"/>
    </row>
    <row r="37" spans="2:103" s="13" customFormat="1" ht="18.75" customHeight="1" thickBot="1" x14ac:dyDescent="0.3">
      <c r="B37" s="232" t="s">
        <v>52</v>
      </c>
      <c r="C37" s="234" t="s">
        <v>6</v>
      </c>
      <c r="D37" s="235"/>
      <c r="E37" s="235"/>
      <c r="F37" s="235"/>
      <c r="G37" s="235"/>
      <c r="H37" s="235"/>
      <c r="I37" s="235"/>
      <c r="J37" s="235"/>
      <c r="K37" s="235"/>
      <c r="L37" s="235"/>
      <c r="M37" s="236"/>
      <c r="N37" s="222" t="s">
        <v>53</v>
      </c>
      <c r="O37" s="223"/>
      <c r="P37" s="223"/>
      <c r="Q37" s="223"/>
      <c r="R37" s="224"/>
      <c r="S37" s="222" t="s">
        <v>54</v>
      </c>
      <c r="T37" s="223"/>
      <c r="U37" s="223"/>
      <c r="V37" s="223"/>
      <c r="W37" s="237"/>
      <c r="X37" s="228" t="s">
        <v>7</v>
      </c>
      <c r="Y37" s="230" t="s">
        <v>55</v>
      </c>
      <c r="Z37" s="248" t="s">
        <v>9</v>
      </c>
      <c r="AA37" s="249"/>
      <c r="AB37" s="249"/>
      <c r="AC37" s="249"/>
      <c r="AD37" s="249"/>
      <c r="AE37" s="249"/>
      <c r="AF37" s="249"/>
      <c r="AG37" s="249"/>
      <c r="AH37" s="249"/>
      <c r="AI37" s="252"/>
      <c r="AJ37" s="27"/>
      <c r="AK37" s="234" t="s">
        <v>6</v>
      </c>
      <c r="AL37" s="235"/>
      <c r="AM37" s="235"/>
      <c r="AN37" s="235"/>
      <c r="AO37" s="235"/>
      <c r="AP37" s="235"/>
      <c r="AQ37" s="235"/>
      <c r="AR37" s="235"/>
      <c r="AS37" s="235"/>
      <c r="AT37" s="235"/>
      <c r="AU37" s="236"/>
      <c r="AV37" s="222" t="s">
        <v>53</v>
      </c>
      <c r="AW37" s="223"/>
      <c r="AX37" s="223"/>
      <c r="AY37" s="223"/>
      <c r="AZ37" s="224"/>
      <c r="BA37" s="222" t="s">
        <v>54</v>
      </c>
      <c r="BB37" s="223"/>
      <c r="BC37" s="223"/>
      <c r="BD37" s="223"/>
      <c r="BE37" s="224"/>
      <c r="BF37" s="228" t="s">
        <v>7</v>
      </c>
      <c r="BG37" s="230" t="s">
        <v>55</v>
      </c>
      <c r="BH37" s="248" t="s">
        <v>56</v>
      </c>
      <c r="BI37" s="249"/>
      <c r="BJ37" s="249"/>
      <c r="BK37" s="249"/>
      <c r="BL37" s="249"/>
      <c r="BM37" s="249"/>
      <c r="BN37" s="250"/>
      <c r="BO37" s="250"/>
      <c r="BP37" s="250"/>
      <c r="BQ37" s="251"/>
      <c r="BS37" s="234" t="s">
        <v>6</v>
      </c>
      <c r="BT37" s="235"/>
      <c r="BU37" s="235"/>
      <c r="BV37" s="235"/>
      <c r="BW37" s="235"/>
      <c r="BX37" s="235"/>
      <c r="BY37" s="235"/>
      <c r="BZ37" s="235"/>
      <c r="CA37" s="235"/>
      <c r="CB37" s="235"/>
      <c r="CC37" s="236"/>
      <c r="CD37" s="222" t="s">
        <v>53</v>
      </c>
      <c r="CE37" s="223"/>
      <c r="CF37" s="223"/>
      <c r="CG37" s="223"/>
      <c r="CH37" s="224"/>
      <c r="CI37" s="222" t="s">
        <v>54</v>
      </c>
      <c r="CJ37" s="223"/>
      <c r="CK37" s="223"/>
      <c r="CL37" s="223"/>
      <c r="CM37" s="224"/>
      <c r="CN37" s="228" t="s">
        <v>7</v>
      </c>
      <c r="CO37" s="230" t="s">
        <v>55</v>
      </c>
      <c r="CP37" s="245" t="s">
        <v>56</v>
      </c>
      <c r="CQ37" s="246"/>
      <c r="CR37" s="246"/>
      <c r="CS37" s="246"/>
      <c r="CT37" s="246"/>
      <c r="CU37" s="246"/>
      <c r="CV37" s="182"/>
      <c r="CW37" s="182"/>
      <c r="CX37" s="182"/>
      <c r="CY37" s="247"/>
    </row>
    <row r="38" spans="2:103" s="13" customFormat="1" ht="40.5" customHeight="1" thickBot="1" x14ac:dyDescent="0.3">
      <c r="B38" s="233"/>
      <c r="C38" s="5" t="s">
        <v>73</v>
      </c>
      <c r="D38" s="57" t="s">
        <v>74</v>
      </c>
      <c r="E38" s="57" t="s">
        <v>75</v>
      </c>
      <c r="F38" s="28" t="s">
        <v>13</v>
      </c>
      <c r="G38" s="28" t="s">
        <v>14</v>
      </c>
      <c r="H38" s="28" t="s">
        <v>15</v>
      </c>
      <c r="I38" s="28" t="s">
        <v>16</v>
      </c>
      <c r="J38" s="28" t="s">
        <v>17</v>
      </c>
      <c r="K38" s="28" t="s">
        <v>18</v>
      </c>
      <c r="L38" s="28" t="s">
        <v>19</v>
      </c>
      <c r="M38" s="29" t="s">
        <v>20</v>
      </c>
      <c r="N38" s="58" t="s">
        <v>21</v>
      </c>
      <c r="O38" s="59" t="s">
        <v>22</v>
      </c>
      <c r="P38" s="59" t="s">
        <v>57</v>
      </c>
      <c r="Q38" s="42" t="s">
        <v>58</v>
      </c>
      <c r="R38" s="42" t="s">
        <v>59</v>
      </c>
      <c r="S38" s="33" t="s">
        <v>21</v>
      </c>
      <c r="T38" s="34" t="s">
        <v>22</v>
      </c>
      <c r="U38" s="34" t="s">
        <v>57</v>
      </c>
      <c r="V38" s="35" t="s">
        <v>58</v>
      </c>
      <c r="W38" s="41" t="s">
        <v>59</v>
      </c>
      <c r="X38" s="238"/>
      <c r="Y38" s="239"/>
      <c r="Z38" s="36" t="s">
        <v>60</v>
      </c>
      <c r="AA38" s="37" t="s">
        <v>3</v>
      </c>
      <c r="AB38" s="37" t="s">
        <v>14</v>
      </c>
      <c r="AC38" s="37" t="s">
        <v>15</v>
      </c>
      <c r="AD38" s="37" t="s">
        <v>24</v>
      </c>
      <c r="AE38" s="37" t="s">
        <v>17</v>
      </c>
      <c r="AF38" s="37" t="s">
        <v>18</v>
      </c>
      <c r="AG38" s="37" t="s">
        <v>19</v>
      </c>
      <c r="AH38" s="38" t="s">
        <v>20</v>
      </c>
      <c r="AI38" s="39" t="s">
        <v>8</v>
      </c>
      <c r="AJ38" s="40"/>
      <c r="AK38" s="5" t="s">
        <v>73</v>
      </c>
      <c r="AL38" s="5" t="s">
        <v>74</v>
      </c>
      <c r="AM38" s="5" t="s">
        <v>75</v>
      </c>
      <c r="AN38" s="28" t="s">
        <v>13</v>
      </c>
      <c r="AO38" s="28" t="s">
        <v>14</v>
      </c>
      <c r="AP38" s="28" t="s">
        <v>15</v>
      </c>
      <c r="AQ38" s="28" t="s">
        <v>16</v>
      </c>
      <c r="AR38" s="28" t="s">
        <v>17</v>
      </c>
      <c r="AS38" s="28" t="s">
        <v>18</v>
      </c>
      <c r="AT38" s="28" t="s">
        <v>19</v>
      </c>
      <c r="AU38" s="29" t="s">
        <v>20</v>
      </c>
      <c r="AV38" s="30" t="s">
        <v>21</v>
      </c>
      <c r="AW38" s="31" t="s">
        <v>22</v>
      </c>
      <c r="AX38" s="31" t="s">
        <v>57</v>
      </c>
      <c r="AY38" s="32" t="s">
        <v>58</v>
      </c>
      <c r="AZ38" s="32" t="s">
        <v>59</v>
      </c>
      <c r="BA38" s="33" t="s">
        <v>21</v>
      </c>
      <c r="BB38" s="34" t="s">
        <v>22</v>
      </c>
      <c r="BC38" s="34" t="s">
        <v>57</v>
      </c>
      <c r="BD38" s="35" t="s">
        <v>58</v>
      </c>
      <c r="BE38" s="41" t="s">
        <v>59</v>
      </c>
      <c r="BF38" s="229"/>
      <c r="BG38" s="231"/>
      <c r="BH38" s="37" t="s">
        <v>61</v>
      </c>
      <c r="BI38" s="37" t="s">
        <v>3</v>
      </c>
      <c r="BJ38" s="37" t="s">
        <v>14</v>
      </c>
      <c r="BK38" s="37" t="s">
        <v>15</v>
      </c>
      <c r="BL38" s="37" t="s">
        <v>24</v>
      </c>
      <c r="BM38" s="37" t="s">
        <v>17</v>
      </c>
      <c r="BN38" s="37" t="s">
        <v>18</v>
      </c>
      <c r="BO38" s="37" t="s">
        <v>19</v>
      </c>
      <c r="BP38" s="37" t="s">
        <v>20</v>
      </c>
      <c r="BQ38" s="78" t="s">
        <v>8</v>
      </c>
      <c r="BS38" s="5" t="s">
        <v>73</v>
      </c>
      <c r="BT38" s="5" t="s">
        <v>74</v>
      </c>
      <c r="BU38" s="25" t="s">
        <v>75</v>
      </c>
      <c r="BV38" s="28" t="s">
        <v>13</v>
      </c>
      <c r="BW38" s="28" t="s">
        <v>14</v>
      </c>
      <c r="BX38" s="28" t="s">
        <v>15</v>
      </c>
      <c r="BY38" s="28" t="s">
        <v>16</v>
      </c>
      <c r="BZ38" s="28" t="s">
        <v>17</v>
      </c>
      <c r="CA38" s="28" t="s">
        <v>18</v>
      </c>
      <c r="CB38" s="28" t="s">
        <v>19</v>
      </c>
      <c r="CC38" s="29" t="s">
        <v>20</v>
      </c>
      <c r="CD38" s="30" t="s">
        <v>21</v>
      </c>
      <c r="CE38" s="31" t="s">
        <v>22</v>
      </c>
      <c r="CF38" s="31" t="s">
        <v>57</v>
      </c>
      <c r="CG38" s="32" t="s">
        <v>58</v>
      </c>
      <c r="CH38" s="32" t="s">
        <v>59</v>
      </c>
      <c r="CI38" s="33" t="s">
        <v>21</v>
      </c>
      <c r="CJ38" s="34" t="s">
        <v>22</v>
      </c>
      <c r="CK38" s="34" t="s">
        <v>57</v>
      </c>
      <c r="CL38" s="34" t="s">
        <v>58</v>
      </c>
      <c r="CM38" s="42" t="s">
        <v>59</v>
      </c>
      <c r="CN38" s="229"/>
      <c r="CO38" s="231"/>
      <c r="CP38" s="26" t="s">
        <v>2</v>
      </c>
      <c r="CQ38" s="26" t="s">
        <v>3</v>
      </c>
      <c r="CR38" s="26" t="s">
        <v>14</v>
      </c>
      <c r="CS38" s="26" t="s">
        <v>15</v>
      </c>
      <c r="CT38" s="26" t="s">
        <v>24</v>
      </c>
      <c r="CU38" s="26" t="s">
        <v>17</v>
      </c>
      <c r="CV38" s="26" t="s">
        <v>18</v>
      </c>
      <c r="CW38" s="26" t="s">
        <v>19</v>
      </c>
      <c r="CX38" s="132" t="s">
        <v>20</v>
      </c>
      <c r="CY38" s="43" t="s">
        <v>8</v>
      </c>
    </row>
    <row r="39" spans="2:103" s="13" customFormat="1" ht="25.5" customHeight="1" thickBot="1" x14ac:dyDescent="0.3">
      <c r="B39" s="44" t="s">
        <v>62</v>
      </c>
      <c r="C39" s="114"/>
      <c r="D39" s="15"/>
      <c r="E39" s="115"/>
      <c r="F39" s="9"/>
      <c r="G39" s="116">
        <v>1</v>
      </c>
      <c r="H39" s="89">
        <v>2</v>
      </c>
      <c r="I39" s="89"/>
      <c r="J39" s="9">
        <v>3</v>
      </c>
      <c r="K39" s="15"/>
      <c r="L39" s="94">
        <v>4</v>
      </c>
      <c r="M39" s="67">
        <f>SUM(C39:L39)</f>
        <v>10</v>
      </c>
      <c r="N39" s="86">
        <v>13</v>
      </c>
      <c r="O39" s="86">
        <v>5</v>
      </c>
      <c r="P39" s="86">
        <v>0</v>
      </c>
      <c r="Q39" s="86">
        <v>0</v>
      </c>
      <c r="R39" s="68">
        <f>SUM(N39:Q39)</f>
        <v>18</v>
      </c>
      <c r="S39" s="86">
        <v>3</v>
      </c>
      <c r="T39" s="109">
        <v>10</v>
      </c>
      <c r="U39" s="86">
        <v>0</v>
      </c>
      <c r="V39" s="86">
        <v>0</v>
      </c>
      <c r="W39" s="69">
        <f>SUM(S39:V39)</f>
        <v>13</v>
      </c>
      <c r="X39" s="47">
        <f>IF(R39&gt;W39,W39,R39)</f>
        <v>13</v>
      </c>
      <c r="Y39" s="53">
        <f t="shared" ref="Y39:Y50" si="24">X39-M39</f>
        <v>3</v>
      </c>
      <c r="Z39" s="10">
        <f>+C39+D39+E39</f>
        <v>0</v>
      </c>
      <c r="AA39" s="10">
        <f t="shared" ref="AA39:AG48" si="25">+F39</f>
        <v>0</v>
      </c>
      <c r="AB39" s="10">
        <f t="shared" si="25"/>
        <v>1</v>
      </c>
      <c r="AC39" s="10">
        <f t="shared" si="25"/>
        <v>2</v>
      </c>
      <c r="AD39" s="10">
        <f t="shared" si="25"/>
        <v>0</v>
      </c>
      <c r="AE39" s="10">
        <f t="shared" si="25"/>
        <v>3</v>
      </c>
      <c r="AF39" s="10">
        <f t="shared" si="25"/>
        <v>0</v>
      </c>
      <c r="AG39" s="10">
        <f t="shared" si="25"/>
        <v>4</v>
      </c>
      <c r="AH39" s="132">
        <f t="shared" ref="AH39:AH49" si="26">SUM(Z39:AG39)</f>
        <v>10</v>
      </c>
      <c r="AI39" s="74">
        <f>+X39-AH39</f>
        <v>3</v>
      </c>
      <c r="AJ39" s="21"/>
      <c r="AK39" s="114">
        <v>1</v>
      </c>
      <c r="AL39" s="89"/>
      <c r="AM39" s="90"/>
      <c r="AN39" s="89"/>
      <c r="AO39" s="89"/>
      <c r="AP39" s="89">
        <v>2</v>
      </c>
      <c r="AQ39" s="89"/>
      <c r="AR39" s="89">
        <v>3</v>
      </c>
      <c r="AS39" s="112"/>
      <c r="AT39" s="91">
        <v>2</v>
      </c>
      <c r="AU39" s="45">
        <f>SUM(AK39:AT39)</f>
        <v>8</v>
      </c>
      <c r="AV39" s="86">
        <v>13</v>
      </c>
      <c r="AW39" s="86">
        <v>5</v>
      </c>
      <c r="AX39" s="86">
        <v>0</v>
      </c>
      <c r="AY39" s="86">
        <v>0</v>
      </c>
      <c r="AZ39" s="76">
        <f>SUM(AV39:AY39)</f>
        <v>18</v>
      </c>
      <c r="BA39" s="86">
        <v>4</v>
      </c>
      <c r="BB39" s="109">
        <v>10</v>
      </c>
      <c r="BC39" s="86">
        <v>0</v>
      </c>
      <c r="BD39" s="86">
        <v>0</v>
      </c>
      <c r="BE39" s="46">
        <f>SUM(BA39:BD39)</f>
        <v>14</v>
      </c>
      <c r="BF39" s="50">
        <f>IF(AZ39&gt;BE39,BE39,AZ39)</f>
        <v>14</v>
      </c>
      <c r="BG39" s="48">
        <f t="shared" ref="BG39:BG50" si="27">BF39-AU39</f>
        <v>6</v>
      </c>
      <c r="BH39" s="10">
        <f>+AK39+AL39+AM39</f>
        <v>1</v>
      </c>
      <c r="BI39" s="10">
        <f t="shared" ref="BI39:BO50" si="28">+AN39</f>
        <v>0</v>
      </c>
      <c r="BJ39" s="10">
        <f t="shared" si="28"/>
        <v>0</v>
      </c>
      <c r="BK39" s="10">
        <f t="shared" si="28"/>
        <v>2</v>
      </c>
      <c r="BL39" s="10">
        <f t="shared" si="28"/>
        <v>0</v>
      </c>
      <c r="BM39" s="10">
        <f t="shared" si="28"/>
        <v>3</v>
      </c>
      <c r="BN39" s="10">
        <f t="shared" si="28"/>
        <v>0</v>
      </c>
      <c r="BO39" s="10">
        <f t="shared" si="28"/>
        <v>2</v>
      </c>
      <c r="BP39" s="132">
        <f t="shared" ref="BP39:BP49" si="29">SUM(BH39:BO39)</f>
        <v>8</v>
      </c>
      <c r="BQ39" s="53">
        <f>+BF39-BP39</f>
        <v>6</v>
      </c>
      <c r="BS39" s="114">
        <v>1</v>
      </c>
      <c r="BT39" s="112">
        <v>2</v>
      </c>
      <c r="BU39" s="89"/>
      <c r="BV39" s="89"/>
      <c r="BW39" s="89"/>
      <c r="BX39" s="89"/>
      <c r="BY39" s="89"/>
      <c r="BZ39" s="89"/>
      <c r="CA39" s="89"/>
      <c r="CB39" s="91"/>
      <c r="CC39" s="80">
        <f>SUM(BS39:CB39)</f>
        <v>3</v>
      </c>
      <c r="CD39" s="86">
        <v>13</v>
      </c>
      <c r="CE39" s="86">
        <v>5</v>
      </c>
      <c r="CF39" s="86">
        <v>0</v>
      </c>
      <c r="CG39" s="86">
        <v>0</v>
      </c>
      <c r="CH39" s="42">
        <f>SUM(CD39:CG39)</f>
        <v>18</v>
      </c>
      <c r="CI39" s="86">
        <v>1</v>
      </c>
      <c r="CJ39" s="109">
        <v>10</v>
      </c>
      <c r="CK39" s="86">
        <v>0</v>
      </c>
      <c r="CL39" s="86">
        <v>0</v>
      </c>
      <c r="CM39" s="41">
        <f>SUM(CI39:CL39)</f>
        <v>11</v>
      </c>
      <c r="CN39" s="128">
        <f>IF(CH39&gt;CM39,CM39,CH39)</f>
        <v>11</v>
      </c>
      <c r="CO39" s="81">
        <f t="shared" ref="CO39:CO50" si="30">CN39-CC39</f>
        <v>8</v>
      </c>
      <c r="CP39" s="10">
        <f>+BS39+BT39+BU39</f>
        <v>3</v>
      </c>
      <c r="CQ39" s="10">
        <f t="shared" ref="CQ39:CW50" si="31">+BV39</f>
        <v>0</v>
      </c>
      <c r="CR39" s="10">
        <f t="shared" si="31"/>
        <v>0</v>
      </c>
      <c r="CS39" s="10">
        <f t="shared" si="31"/>
        <v>0</v>
      </c>
      <c r="CT39" s="10">
        <f t="shared" si="31"/>
        <v>0</v>
      </c>
      <c r="CU39" s="10">
        <f t="shared" si="31"/>
        <v>0</v>
      </c>
      <c r="CV39" s="10">
        <f t="shared" si="31"/>
        <v>0</v>
      </c>
      <c r="CW39" s="10">
        <f t="shared" si="31"/>
        <v>0</v>
      </c>
      <c r="CX39" s="49">
        <f t="shared" ref="CX39:CX49" si="32">SUM(CP39:CW39)</f>
        <v>3</v>
      </c>
      <c r="CY39" s="48">
        <f>+CN39-CX39</f>
        <v>8</v>
      </c>
    </row>
    <row r="40" spans="2:103" s="13" customFormat="1" ht="25.5" customHeight="1" thickBot="1" x14ac:dyDescent="0.3">
      <c r="B40" s="44" t="s">
        <v>63</v>
      </c>
      <c r="C40" s="113"/>
      <c r="D40" s="115"/>
      <c r="E40" s="115"/>
      <c r="F40" s="9"/>
      <c r="G40" s="116"/>
      <c r="H40" s="9"/>
      <c r="I40" s="52"/>
      <c r="J40" s="9"/>
      <c r="K40" s="9"/>
      <c r="L40" s="94">
        <v>1</v>
      </c>
      <c r="M40" s="67">
        <f t="shared" ref="M40:M49" si="33">SUM(C40:L40)</f>
        <v>1</v>
      </c>
      <c r="N40" s="86">
        <v>3</v>
      </c>
      <c r="O40" s="86">
        <v>1</v>
      </c>
      <c r="P40" s="86">
        <v>0</v>
      </c>
      <c r="Q40" s="86">
        <v>0</v>
      </c>
      <c r="R40" s="68">
        <f t="shared" ref="R40:R49" si="34">SUM(N40:Q40)</f>
        <v>4</v>
      </c>
      <c r="S40" s="86">
        <v>1</v>
      </c>
      <c r="T40" s="109">
        <v>1</v>
      </c>
      <c r="U40" s="86">
        <v>0</v>
      </c>
      <c r="V40" s="86">
        <v>0</v>
      </c>
      <c r="W40" s="69">
        <f t="shared" ref="W40:W49" si="35">SUM(S40:V40)</f>
        <v>2</v>
      </c>
      <c r="X40" s="47">
        <f t="shared" ref="X40:X50" si="36">IF(R40&gt;W40,W40,R40)</f>
        <v>2</v>
      </c>
      <c r="Y40" s="53">
        <f t="shared" si="24"/>
        <v>1</v>
      </c>
      <c r="Z40" s="10">
        <f t="shared" ref="Z40:Z50" si="37">+C40+D40+E40</f>
        <v>0</v>
      </c>
      <c r="AA40" s="10">
        <f t="shared" si="25"/>
        <v>0</v>
      </c>
      <c r="AB40" s="10">
        <f t="shared" si="25"/>
        <v>0</v>
      </c>
      <c r="AC40" s="10">
        <f t="shared" si="25"/>
        <v>0</v>
      </c>
      <c r="AD40" s="10">
        <f t="shared" si="25"/>
        <v>0</v>
      </c>
      <c r="AE40" s="10">
        <f t="shared" si="25"/>
        <v>0</v>
      </c>
      <c r="AF40" s="10">
        <f t="shared" si="25"/>
        <v>0</v>
      </c>
      <c r="AG40" s="10">
        <f t="shared" si="25"/>
        <v>1</v>
      </c>
      <c r="AH40" s="132">
        <f t="shared" si="26"/>
        <v>1</v>
      </c>
      <c r="AI40" s="75">
        <f t="shared" ref="AI40:AI50" si="38">+X40-AH40</f>
        <v>1</v>
      </c>
      <c r="AJ40" s="21"/>
      <c r="AK40" s="113"/>
      <c r="AL40" s="85"/>
      <c r="AM40" s="93"/>
      <c r="AN40" s="85"/>
      <c r="AO40" s="85"/>
      <c r="AP40" s="85"/>
      <c r="AQ40" s="85"/>
      <c r="AR40" s="85"/>
      <c r="AS40" s="85"/>
      <c r="AT40" s="94"/>
      <c r="AU40" s="67">
        <f t="shared" ref="AU40:AU49" si="39">SUM(AK40:AT40)</f>
        <v>0</v>
      </c>
      <c r="AV40" s="86">
        <v>3</v>
      </c>
      <c r="AW40" s="86">
        <v>1</v>
      </c>
      <c r="AX40" s="86">
        <v>0</v>
      </c>
      <c r="AY40" s="86">
        <v>0</v>
      </c>
      <c r="AZ40" s="68">
        <f t="shared" ref="AZ40:AZ50" si="40">SUM(AV40:AY40)</f>
        <v>4</v>
      </c>
      <c r="BA40" s="86">
        <v>1</v>
      </c>
      <c r="BB40" s="109">
        <v>1</v>
      </c>
      <c r="BC40" s="86">
        <v>0</v>
      </c>
      <c r="BD40" s="86">
        <v>0</v>
      </c>
      <c r="BE40" s="69">
        <f t="shared" ref="BE40:BE50" si="41">SUM(BA40:BD40)</f>
        <v>2</v>
      </c>
      <c r="BF40" s="54">
        <f t="shared" ref="BF40:BF50" si="42">IF(AZ40&gt;BE40,BE40,AZ40)</f>
        <v>2</v>
      </c>
      <c r="BG40" s="53">
        <f t="shared" si="27"/>
        <v>2</v>
      </c>
      <c r="BH40" s="10">
        <f t="shared" ref="BH40:BH50" si="43">+AK40+AL40+AM40</f>
        <v>0</v>
      </c>
      <c r="BI40" s="10">
        <f t="shared" si="28"/>
        <v>0</v>
      </c>
      <c r="BJ40" s="10">
        <f t="shared" si="28"/>
        <v>0</v>
      </c>
      <c r="BK40" s="10">
        <f t="shared" si="28"/>
        <v>0</v>
      </c>
      <c r="BL40" s="10">
        <f t="shared" si="28"/>
        <v>0</v>
      </c>
      <c r="BM40" s="10">
        <f t="shared" si="28"/>
        <v>0</v>
      </c>
      <c r="BN40" s="10">
        <f t="shared" si="28"/>
        <v>0</v>
      </c>
      <c r="BO40" s="10">
        <f t="shared" si="28"/>
        <v>0</v>
      </c>
      <c r="BP40" s="132">
        <f t="shared" si="29"/>
        <v>0</v>
      </c>
      <c r="BQ40" s="53">
        <f t="shared" ref="BQ40:BQ50" si="44">+BF40-BP40</f>
        <v>2</v>
      </c>
      <c r="BS40" s="113"/>
      <c r="BT40" s="15">
        <v>1</v>
      </c>
      <c r="BU40" s="85"/>
      <c r="BV40" s="85"/>
      <c r="BW40" s="85"/>
      <c r="BX40" s="85"/>
      <c r="BY40" s="85"/>
      <c r="BZ40" s="85"/>
      <c r="CA40" s="85"/>
      <c r="CB40" s="94"/>
      <c r="CC40" s="67">
        <f t="shared" ref="CC40:CC49" si="45">SUM(BS40:CB40)</f>
        <v>1</v>
      </c>
      <c r="CD40" s="86">
        <v>3</v>
      </c>
      <c r="CE40" s="86">
        <v>1</v>
      </c>
      <c r="CF40" s="86">
        <v>0</v>
      </c>
      <c r="CG40" s="86">
        <v>0</v>
      </c>
      <c r="CH40" s="68">
        <f t="shared" ref="CH40:CH50" si="46">SUM(CD40:CG40)</f>
        <v>4</v>
      </c>
      <c r="CI40" s="86"/>
      <c r="CJ40" s="109">
        <v>1</v>
      </c>
      <c r="CK40" s="86">
        <v>0</v>
      </c>
      <c r="CL40" s="86">
        <v>0</v>
      </c>
      <c r="CM40" s="69">
        <f t="shared" ref="CM40:CM50" si="47">SUM(CI40:CL40)</f>
        <v>1</v>
      </c>
      <c r="CN40" s="54">
        <f t="shared" ref="CN40:CN50" si="48">IF(CH40&gt;CM40,CM40,CH40)</f>
        <v>1</v>
      </c>
      <c r="CO40" s="53">
        <f t="shared" si="30"/>
        <v>0</v>
      </c>
      <c r="CP40" s="10">
        <f t="shared" ref="CP40:CP50" si="49">+BS40+BT40+BU40</f>
        <v>1</v>
      </c>
      <c r="CQ40" s="10">
        <f t="shared" si="31"/>
        <v>0</v>
      </c>
      <c r="CR40" s="10">
        <f t="shared" si="31"/>
        <v>0</v>
      </c>
      <c r="CS40" s="10">
        <f t="shared" si="31"/>
        <v>0</v>
      </c>
      <c r="CT40" s="10">
        <f t="shared" si="31"/>
        <v>0</v>
      </c>
      <c r="CU40" s="10">
        <f t="shared" si="31"/>
        <v>0</v>
      </c>
      <c r="CV40" s="10">
        <f t="shared" si="31"/>
        <v>0</v>
      </c>
      <c r="CW40" s="10">
        <f t="shared" si="31"/>
        <v>0</v>
      </c>
      <c r="CX40" s="49">
        <f t="shared" si="32"/>
        <v>1</v>
      </c>
      <c r="CY40" s="48">
        <f t="shared" ref="CY40:CY50" si="50">+CN40-CX40</f>
        <v>0</v>
      </c>
    </row>
    <row r="41" spans="2:103" s="13" customFormat="1" ht="25.5" customHeight="1" thickBot="1" x14ac:dyDescent="0.3">
      <c r="B41" s="44" t="s">
        <v>64</v>
      </c>
      <c r="C41" s="113"/>
      <c r="D41" s="115"/>
      <c r="E41" s="115"/>
      <c r="F41" s="15">
        <v>4</v>
      </c>
      <c r="G41" s="116"/>
      <c r="H41" s="9"/>
      <c r="I41" s="52"/>
      <c r="J41" s="9"/>
      <c r="K41" s="9"/>
      <c r="L41" s="94"/>
      <c r="M41" s="67">
        <f t="shared" si="33"/>
        <v>4</v>
      </c>
      <c r="N41" s="86">
        <v>19</v>
      </c>
      <c r="O41" s="86">
        <v>2</v>
      </c>
      <c r="P41" s="86">
        <v>0</v>
      </c>
      <c r="Q41" s="86">
        <v>10</v>
      </c>
      <c r="R41" s="68">
        <f t="shared" si="34"/>
        <v>31</v>
      </c>
      <c r="S41" s="86">
        <v>2</v>
      </c>
      <c r="T41" s="109">
        <v>12</v>
      </c>
      <c r="U41" s="86">
        <v>0</v>
      </c>
      <c r="V41" s="86">
        <v>10</v>
      </c>
      <c r="W41" s="69">
        <f t="shared" si="35"/>
        <v>24</v>
      </c>
      <c r="X41" s="47">
        <f t="shared" si="36"/>
        <v>24</v>
      </c>
      <c r="Y41" s="53">
        <f t="shared" si="24"/>
        <v>20</v>
      </c>
      <c r="Z41" s="10">
        <f t="shared" si="37"/>
        <v>0</v>
      </c>
      <c r="AA41" s="10">
        <f t="shared" si="25"/>
        <v>4</v>
      </c>
      <c r="AB41" s="10">
        <f t="shared" si="25"/>
        <v>0</v>
      </c>
      <c r="AC41" s="10">
        <f t="shared" si="25"/>
        <v>0</v>
      </c>
      <c r="AD41" s="10">
        <f t="shared" si="25"/>
        <v>0</v>
      </c>
      <c r="AE41" s="10">
        <f t="shared" si="25"/>
        <v>0</v>
      </c>
      <c r="AF41" s="10">
        <f t="shared" si="25"/>
        <v>0</v>
      </c>
      <c r="AG41" s="10">
        <f t="shared" si="25"/>
        <v>0</v>
      </c>
      <c r="AH41" s="132">
        <f t="shared" si="26"/>
        <v>4</v>
      </c>
      <c r="AI41" s="75">
        <f t="shared" si="38"/>
        <v>20</v>
      </c>
      <c r="AJ41" s="21"/>
      <c r="AK41" s="113">
        <v>8</v>
      </c>
      <c r="AL41" s="85"/>
      <c r="AM41" s="93"/>
      <c r="AN41" s="16">
        <v>4</v>
      </c>
      <c r="AO41" s="85"/>
      <c r="AP41" s="85"/>
      <c r="AQ41" s="85"/>
      <c r="AR41" s="85"/>
      <c r="AS41" s="85"/>
      <c r="AT41" s="94"/>
      <c r="AU41" s="67">
        <f t="shared" si="39"/>
        <v>12</v>
      </c>
      <c r="AV41" s="86">
        <v>19</v>
      </c>
      <c r="AW41" s="86">
        <v>2</v>
      </c>
      <c r="AX41" s="86">
        <v>0</v>
      </c>
      <c r="AY41" s="86">
        <v>10</v>
      </c>
      <c r="AZ41" s="68">
        <f t="shared" si="40"/>
        <v>31</v>
      </c>
      <c r="BA41" s="86">
        <v>2</v>
      </c>
      <c r="BB41" s="109">
        <v>12</v>
      </c>
      <c r="BC41" s="86">
        <v>0</v>
      </c>
      <c r="BD41" s="86">
        <v>10</v>
      </c>
      <c r="BE41" s="69">
        <f t="shared" si="41"/>
        <v>24</v>
      </c>
      <c r="BF41" s="54">
        <f t="shared" si="42"/>
        <v>24</v>
      </c>
      <c r="BG41" s="53">
        <f t="shared" si="27"/>
        <v>12</v>
      </c>
      <c r="BH41" s="10">
        <f t="shared" si="43"/>
        <v>8</v>
      </c>
      <c r="BI41" s="10">
        <f t="shared" si="28"/>
        <v>4</v>
      </c>
      <c r="BJ41" s="10">
        <f t="shared" si="28"/>
        <v>0</v>
      </c>
      <c r="BK41" s="10">
        <f t="shared" si="28"/>
        <v>0</v>
      </c>
      <c r="BL41" s="10">
        <f t="shared" si="28"/>
        <v>0</v>
      </c>
      <c r="BM41" s="10">
        <f t="shared" si="28"/>
        <v>0</v>
      </c>
      <c r="BN41" s="10">
        <f t="shared" si="28"/>
        <v>0</v>
      </c>
      <c r="BO41" s="10">
        <f t="shared" si="28"/>
        <v>0</v>
      </c>
      <c r="BP41" s="132">
        <f t="shared" si="29"/>
        <v>12</v>
      </c>
      <c r="BQ41" s="53">
        <f t="shared" si="44"/>
        <v>12</v>
      </c>
      <c r="BS41" s="113">
        <v>6</v>
      </c>
      <c r="BT41" s="15"/>
      <c r="BU41" s="85"/>
      <c r="BV41" s="15"/>
      <c r="BW41" s="85"/>
      <c r="BX41" s="85"/>
      <c r="BY41" s="85"/>
      <c r="BZ41" s="85"/>
      <c r="CA41" s="85"/>
      <c r="CB41" s="94"/>
      <c r="CC41" s="67">
        <f t="shared" si="45"/>
        <v>6</v>
      </c>
      <c r="CD41" s="86">
        <v>19</v>
      </c>
      <c r="CE41" s="86">
        <v>2</v>
      </c>
      <c r="CF41" s="86">
        <v>0</v>
      </c>
      <c r="CG41" s="86">
        <v>10</v>
      </c>
      <c r="CH41" s="68">
        <f t="shared" si="46"/>
        <v>31</v>
      </c>
      <c r="CI41" s="86"/>
      <c r="CJ41" s="109">
        <v>12</v>
      </c>
      <c r="CK41" s="86">
        <v>0</v>
      </c>
      <c r="CL41" s="86">
        <v>10</v>
      </c>
      <c r="CM41" s="69">
        <f t="shared" si="47"/>
        <v>22</v>
      </c>
      <c r="CN41" s="54">
        <f t="shared" si="48"/>
        <v>22</v>
      </c>
      <c r="CO41" s="53">
        <f t="shared" si="30"/>
        <v>16</v>
      </c>
      <c r="CP41" s="10">
        <f t="shared" si="49"/>
        <v>6</v>
      </c>
      <c r="CQ41" s="10">
        <f t="shared" si="31"/>
        <v>0</v>
      </c>
      <c r="CR41" s="10">
        <f t="shared" si="31"/>
        <v>0</v>
      </c>
      <c r="CS41" s="10">
        <f t="shared" si="31"/>
        <v>0</v>
      </c>
      <c r="CT41" s="10">
        <f t="shared" si="31"/>
        <v>0</v>
      </c>
      <c r="CU41" s="10">
        <f t="shared" si="31"/>
        <v>0</v>
      </c>
      <c r="CV41" s="10">
        <f t="shared" si="31"/>
        <v>0</v>
      </c>
      <c r="CW41" s="10">
        <f t="shared" si="31"/>
        <v>0</v>
      </c>
      <c r="CX41" s="49">
        <f t="shared" si="32"/>
        <v>6</v>
      </c>
      <c r="CY41" s="48">
        <f t="shared" si="50"/>
        <v>16</v>
      </c>
    </row>
    <row r="42" spans="2:103" s="13" customFormat="1" ht="25.5" customHeight="1" thickBot="1" x14ac:dyDescent="0.3">
      <c r="B42" s="44" t="s">
        <v>65</v>
      </c>
      <c r="C42" s="113"/>
      <c r="D42" s="115"/>
      <c r="E42" s="115"/>
      <c r="F42" s="15">
        <v>7</v>
      </c>
      <c r="G42" s="116"/>
      <c r="H42" s="9"/>
      <c r="I42" s="52"/>
      <c r="J42" s="9"/>
      <c r="K42" s="9"/>
      <c r="L42" s="94"/>
      <c r="M42" s="67">
        <f t="shared" si="33"/>
        <v>7</v>
      </c>
      <c r="N42" s="86">
        <v>2</v>
      </c>
      <c r="O42" s="86">
        <v>5</v>
      </c>
      <c r="P42" s="86">
        <v>2</v>
      </c>
      <c r="Q42" s="86">
        <v>0</v>
      </c>
      <c r="R42" s="68">
        <f t="shared" si="34"/>
        <v>9</v>
      </c>
      <c r="S42" s="86">
        <v>2</v>
      </c>
      <c r="T42" s="109">
        <v>5</v>
      </c>
      <c r="U42" s="86">
        <v>2</v>
      </c>
      <c r="V42" s="86">
        <v>0</v>
      </c>
      <c r="W42" s="69">
        <f t="shared" si="35"/>
        <v>9</v>
      </c>
      <c r="X42" s="47">
        <f t="shared" si="36"/>
        <v>9</v>
      </c>
      <c r="Y42" s="53">
        <f t="shared" si="24"/>
        <v>2</v>
      </c>
      <c r="Z42" s="10">
        <f t="shared" si="37"/>
        <v>0</v>
      </c>
      <c r="AA42" s="10">
        <f t="shared" si="25"/>
        <v>7</v>
      </c>
      <c r="AB42" s="10">
        <f t="shared" si="25"/>
        <v>0</v>
      </c>
      <c r="AC42" s="10">
        <f t="shared" si="25"/>
        <v>0</v>
      </c>
      <c r="AD42" s="10">
        <f t="shared" si="25"/>
        <v>0</v>
      </c>
      <c r="AE42" s="10">
        <f t="shared" si="25"/>
        <v>0</v>
      </c>
      <c r="AF42" s="10">
        <f t="shared" si="25"/>
        <v>0</v>
      </c>
      <c r="AG42" s="10">
        <f t="shared" si="25"/>
        <v>0</v>
      </c>
      <c r="AH42" s="132">
        <f t="shared" si="26"/>
        <v>7</v>
      </c>
      <c r="AI42" s="75">
        <f t="shared" si="38"/>
        <v>2</v>
      </c>
      <c r="AJ42" s="21"/>
      <c r="AK42" s="113"/>
      <c r="AL42" s="85"/>
      <c r="AM42" s="93"/>
      <c r="AN42" s="16">
        <v>2</v>
      </c>
      <c r="AO42" s="85"/>
      <c r="AP42" s="85"/>
      <c r="AQ42" s="85"/>
      <c r="AR42" s="85"/>
      <c r="AS42" s="85"/>
      <c r="AT42" s="94"/>
      <c r="AU42" s="67">
        <f t="shared" si="39"/>
        <v>2</v>
      </c>
      <c r="AV42" s="86">
        <v>2</v>
      </c>
      <c r="AW42" s="86">
        <v>3</v>
      </c>
      <c r="AX42" s="86">
        <v>2</v>
      </c>
      <c r="AY42" s="86">
        <v>0</v>
      </c>
      <c r="AZ42" s="68">
        <f t="shared" si="40"/>
        <v>7</v>
      </c>
      <c r="BA42" s="86">
        <v>2</v>
      </c>
      <c r="BB42" s="109">
        <v>3</v>
      </c>
      <c r="BC42" s="86">
        <v>2</v>
      </c>
      <c r="BD42" s="86">
        <v>0</v>
      </c>
      <c r="BE42" s="69">
        <f t="shared" si="41"/>
        <v>7</v>
      </c>
      <c r="BF42" s="54">
        <f t="shared" si="42"/>
        <v>7</v>
      </c>
      <c r="BG42" s="53">
        <f t="shared" si="27"/>
        <v>5</v>
      </c>
      <c r="BH42" s="10">
        <f t="shared" si="43"/>
        <v>0</v>
      </c>
      <c r="BI42" s="10">
        <f t="shared" si="28"/>
        <v>2</v>
      </c>
      <c r="BJ42" s="10">
        <f t="shared" si="28"/>
        <v>0</v>
      </c>
      <c r="BK42" s="10">
        <f t="shared" si="28"/>
        <v>0</v>
      </c>
      <c r="BL42" s="10">
        <f t="shared" si="28"/>
        <v>0</v>
      </c>
      <c r="BM42" s="10">
        <f t="shared" si="28"/>
        <v>0</v>
      </c>
      <c r="BN42" s="10">
        <f t="shared" si="28"/>
        <v>0</v>
      </c>
      <c r="BO42" s="10">
        <f t="shared" si="28"/>
        <v>0</v>
      </c>
      <c r="BP42" s="132">
        <f t="shared" si="29"/>
        <v>2</v>
      </c>
      <c r="BQ42" s="53">
        <f t="shared" si="44"/>
        <v>5</v>
      </c>
      <c r="BS42" s="113"/>
      <c r="BT42" s="15"/>
      <c r="BU42" s="85"/>
      <c r="BV42" s="15">
        <v>3</v>
      </c>
      <c r="BW42" s="85"/>
      <c r="BX42" s="85"/>
      <c r="BY42" s="85"/>
      <c r="BZ42" s="85"/>
      <c r="CA42" s="85"/>
      <c r="CB42" s="94"/>
      <c r="CC42" s="67">
        <f t="shared" si="45"/>
        <v>3</v>
      </c>
      <c r="CD42" s="86">
        <v>3</v>
      </c>
      <c r="CE42" s="86">
        <v>3</v>
      </c>
      <c r="CF42" s="86">
        <v>2</v>
      </c>
      <c r="CG42" s="86">
        <v>0</v>
      </c>
      <c r="CH42" s="68">
        <f t="shared" si="46"/>
        <v>8</v>
      </c>
      <c r="CI42" s="86"/>
      <c r="CJ42" s="109">
        <v>3</v>
      </c>
      <c r="CK42" s="86">
        <v>2</v>
      </c>
      <c r="CL42" s="86">
        <v>0</v>
      </c>
      <c r="CM42" s="69">
        <f t="shared" si="47"/>
        <v>5</v>
      </c>
      <c r="CN42" s="54">
        <f t="shared" si="48"/>
        <v>5</v>
      </c>
      <c r="CO42" s="53">
        <f t="shared" si="30"/>
        <v>2</v>
      </c>
      <c r="CP42" s="10">
        <f t="shared" si="49"/>
        <v>0</v>
      </c>
      <c r="CQ42" s="10">
        <f t="shared" si="31"/>
        <v>3</v>
      </c>
      <c r="CR42" s="10">
        <f t="shared" si="31"/>
        <v>0</v>
      </c>
      <c r="CS42" s="10">
        <f t="shared" si="31"/>
        <v>0</v>
      </c>
      <c r="CT42" s="10">
        <f t="shared" si="31"/>
        <v>0</v>
      </c>
      <c r="CU42" s="10">
        <f t="shared" si="31"/>
        <v>0</v>
      </c>
      <c r="CV42" s="10">
        <f t="shared" si="31"/>
        <v>0</v>
      </c>
      <c r="CW42" s="10">
        <f t="shared" si="31"/>
        <v>0</v>
      </c>
      <c r="CX42" s="49">
        <f t="shared" si="32"/>
        <v>3</v>
      </c>
      <c r="CY42" s="48">
        <f t="shared" si="50"/>
        <v>2</v>
      </c>
    </row>
    <row r="43" spans="2:103" s="13" customFormat="1" ht="25.5" customHeight="1" thickBot="1" x14ac:dyDescent="0.3">
      <c r="B43" s="44" t="s">
        <v>66</v>
      </c>
      <c r="C43" s="113"/>
      <c r="D43" s="115"/>
      <c r="E43" s="115"/>
      <c r="F43" s="85"/>
      <c r="G43" s="9"/>
      <c r="H43" s="9"/>
      <c r="I43" s="52"/>
      <c r="J43" s="9"/>
      <c r="K43" s="9"/>
      <c r="L43" s="94"/>
      <c r="M43" s="67">
        <f t="shared" si="33"/>
        <v>0</v>
      </c>
      <c r="N43" s="86">
        <v>2</v>
      </c>
      <c r="O43" s="86">
        <v>0</v>
      </c>
      <c r="P43" s="86">
        <v>0</v>
      </c>
      <c r="Q43" s="86">
        <v>0</v>
      </c>
      <c r="R43" s="68">
        <f t="shared" si="34"/>
        <v>2</v>
      </c>
      <c r="S43" s="86"/>
      <c r="T43" s="109">
        <v>0</v>
      </c>
      <c r="U43" s="86">
        <v>0</v>
      </c>
      <c r="V43" s="86">
        <v>0</v>
      </c>
      <c r="W43" s="69">
        <f t="shared" si="35"/>
        <v>0</v>
      </c>
      <c r="X43" s="47">
        <f t="shared" si="36"/>
        <v>0</v>
      </c>
      <c r="Y43" s="53">
        <f t="shared" si="24"/>
        <v>0</v>
      </c>
      <c r="Z43" s="10">
        <f t="shared" si="37"/>
        <v>0</v>
      </c>
      <c r="AA43" s="10">
        <f t="shared" si="25"/>
        <v>0</v>
      </c>
      <c r="AB43" s="10">
        <f t="shared" si="25"/>
        <v>0</v>
      </c>
      <c r="AC43" s="10">
        <f t="shared" si="25"/>
        <v>0</v>
      </c>
      <c r="AD43" s="10">
        <f t="shared" si="25"/>
        <v>0</v>
      </c>
      <c r="AE43" s="10">
        <f t="shared" si="25"/>
        <v>0</v>
      </c>
      <c r="AF43" s="10">
        <f t="shared" si="25"/>
        <v>0</v>
      </c>
      <c r="AG43" s="10">
        <f t="shared" si="25"/>
        <v>0</v>
      </c>
      <c r="AH43" s="132">
        <f t="shared" si="26"/>
        <v>0</v>
      </c>
      <c r="AI43" s="75">
        <f t="shared" si="38"/>
        <v>0</v>
      </c>
      <c r="AJ43" s="21"/>
      <c r="AK43" s="113"/>
      <c r="AL43" s="93"/>
      <c r="AM43" s="93"/>
      <c r="AN43" s="16"/>
      <c r="AO43" s="85"/>
      <c r="AP43" s="85"/>
      <c r="AQ43" s="85"/>
      <c r="AR43" s="85"/>
      <c r="AS43" s="85"/>
      <c r="AT43" s="94"/>
      <c r="AU43" s="67">
        <f t="shared" si="39"/>
        <v>0</v>
      </c>
      <c r="AV43" s="86">
        <v>2</v>
      </c>
      <c r="AW43" s="86">
        <v>0</v>
      </c>
      <c r="AX43" s="86">
        <v>0</v>
      </c>
      <c r="AY43" s="86">
        <v>0</v>
      </c>
      <c r="AZ43" s="68">
        <f t="shared" si="40"/>
        <v>2</v>
      </c>
      <c r="BA43" s="86">
        <v>1</v>
      </c>
      <c r="BB43" s="109">
        <v>0</v>
      </c>
      <c r="BC43" s="86">
        <v>0</v>
      </c>
      <c r="BD43" s="86">
        <v>0</v>
      </c>
      <c r="BE43" s="69">
        <f t="shared" si="41"/>
        <v>1</v>
      </c>
      <c r="BF43" s="54">
        <f t="shared" si="42"/>
        <v>1</v>
      </c>
      <c r="BG43" s="53">
        <f t="shared" si="27"/>
        <v>1</v>
      </c>
      <c r="BH43" s="10">
        <f t="shared" si="43"/>
        <v>0</v>
      </c>
      <c r="BI43" s="10">
        <f t="shared" si="28"/>
        <v>0</v>
      </c>
      <c r="BJ43" s="10">
        <f t="shared" si="28"/>
        <v>0</v>
      </c>
      <c r="BK43" s="10">
        <f t="shared" si="28"/>
        <v>0</v>
      </c>
      <c r="BL43" s="10">
        <f t="shared" si="28"/>
        <v>0</v>
      </c>
      <c r="BM43" s="10">
        <f t="shared" si="28"/>
        <v>0</v>
      </c>
      <c r="BN43" s="10">
        <f t="shared" si="28"/>
        <v>0</v>
      </c>
      <c r="BO43" s="10">
        <f t="shared" si="28"/>
        <v>0</v>
      </c>
      <c r="BP43" s="132">
        <f t="shared" si="29"/>
        <v>0</v>
      </c>
      <c r="BQ43" s="53">
        <f t="shared" si="44"/>
        <v>1</v>
      </c>
      <c r="BS43" s="113"/>
      <c r="BT43" s="15"/>
      <c r="BU43" s="85"/>
      <c r="BV43" s="16"/>
      <c r="BW43" s="85"/>
      <c r="BX43" s="85"/>
      <c r="BY43" s="85"/>
      <c r="BZ43" s="85"/>
      <c r="CA43" s="85"/>
      <c r="CB43" s="94"/>
      <c r="CC43" s="67">
        <f t="shared" si="45"/>
        <v>0</v>
      </c>
      <c r="CD43" s="86">
        <v>2</v>
      </c>
      <c r="CE43" s="86">
        <v>0</v>
      </c>
      <c r="CF43" s="86">
        <v>0</v>
      </c>
      <c r="CG43" s="86">
        <v>0</v>
      </c>
      <c r="CH43" s="68">
        <f t="shared" si="46"/>
        <v>2</v>
      </c>
      <c r="CI43" s="86"/>
      <c r="CJ43" s="109">
        <v>0</v>
      </c>
      <c r="CK43" s="86">
        <v>0</v>
      </c>
      <c r="CL43" s="86">
        <v>0</v>
      </c>
      <c r="CM43" s="69">
        <f t="shared" si="47"/>
        <v>0</v>
      </c>
      <c r="CN43" s="54">
        <f t="shared" si="48"/>
        <v>0</v>
      </c>
      <c r="CO43" s="53">
        <f t="shared" si="30"/>
        <v>0</v>
      </c>
      <c r="CP43" s="10">
        <f t="shared" si="49"/>
        <v>0</v>
      </c>
      <c r="CQ43" s="10">
        <f t="shared" si="31"/>
        <v>0</v>
      </c>
      <c r="CR43" s="10">
        <f t="shared" si="31"/>
        <v>0</v>
      </c>
      <c r="CS43" s="10">
        <f t="shared" si="31"/>
        <v>0</v>
      </c>
      <c r="CT43" s="10">
        <f t="shared" si="31"/>
        <v>0</v>
      </c>
      <c r="CU43" s="10">
        <f t="shared" si="31"/>
        <v>0</v>
      </c>
      <c r="CV43" s="10">
        <f t="shared" si="31"/>
        <v>0</v>
      </c>
      <c r="CW43" s="10">
        <f t="shared" si="31"/>
        <v>0</v>
      </c>
      <c r="CX43" s="49">
        <f t="shared" si="32"/>
        <v>0</v>
      </c>
      <c r="CY43" s="48">
        <f t="shared" si="50"/>
        <v>0</v>
      </c>
    </row>
    <row r="44" spans="2:103" s="13" customFormat="1" ht="25.5" customHeight="1" thickBot="1" x14ac:dyDescent="0.3">
      <c r="B44" s="44" t="s">
        <v>67</v>
      </c>
      <c r="C44" s="113"/>
      <c r="D44" s="115"/>
      <c r="E44" s="115"/>
      <c r="F44" s="9"/>
      <c r="G44" s="9"/>
      <c r="H44" s="9"/>
      <c r="I44" s="52"/>
      <c r="J44" s="9">
        <v>2</v>
      </c>
      <c r="K44" s="9"/>
      <c r="L44" s="94"/>
      <c r="M44" s="67">
        <f t="shared" si="33"/>
        <v>2</v>
      </c>
      <c r="N44" s="86">
        <v>0</v>
      </c>
      <c r="O44" s="86">
        <v>5</v>
      </c>
      <c r="P44" s="86">
        <v>0</v>
      </c>
      <c r="Q44" s="86">
        <v>1</v>
      </c>
      <c r="R44" s="68">
        <f t="shared" si="34"/>
        <v>6</v>
      </c>
      <c r="S44" s="86"/>
      <c r="T44" s="109">
        <v>2</v>
      </c>
      <c r="U44" s="86">
        <v>0</v>
      </c>
      <c r="V44" s="86">
        <v>0</v>
      </c>
      <c r="W44" s="69">
        <f t="shared" si="35"/>
        <v>2</v>
      </c>
      <c r="X44" s="47">
        <f t="shared" si="36"/>
        <v>2</v>
      </c>
      <c r="Y44" s="53">
        <f t="shared" si="24"/>
        <v>0</v>
      </c>
      <c r="Z44" s="10">
        <f t="shared" si="37"/>
        <v>0</v>
      </c>
      <c r="AA44" s="10">
        <f t="shared" si="25"/>
        <v>0</v>
      </c>
      <c r="AB44" s="10">
        <f t="shared" si="25"/>
        <v>0</v>
      </c>
      <c r="AC44" s="10">
        <f t="shared" si="25"/>
        <v>0</v>
      </c>
      <c r="AD44" s="10">
        <f t="shared" si="25"/>
        <v>0</v>
      </c>
      <c r="AE44" s="10">
        <f t="shared" si="25"/>
        <v>2</v>
      </c>
      <c r="AF44" s="10">
        <f t="shared" si="25"/>
        <v>0</v>
      </c>
      <c r="AG44" s="10">
        <f t="shared" si="25"/>
        <v>0</v>
      </c>
      <c r="AH44" s="132">
        <f t="shared" si="26"/>
        <v>2</v>
      </c>
      <c r="AI44" s="75">
        <f t="shared" si="38"/>
        <v>0</v>
      </c>
      <c r="AJ44" s="21"/>
      <c r="AK44" s="113"/>
      <c r="AL44" s="93"/>
      <c r="AM44" s="93"/>
      <c r="AN44" s="85"/>
      <c r="AO44" s="85"/>
      <c r="AP44" s="85"/>
      <c r="AQ44" s="85"/>
      <c r="AR44" s="85">
        <v>2</v>
      </c>
      <c r="AS44" s="85"/>
      <c r="AT44" s="94"/>
      <c r="AU44" s="67">
        <f t="shared" si="39"/>
        <v>2</v>
      </c>
      <c r="AV44" s="86">
        <v>0</v>
      </c>
      <c r="AW44" s="86">
        <v>5</v>
      </c>
      <c r="AX44" s="86">
        <v>0</v>
      </c>
      <c r="AY44" s="86">
        <v>1</v>
      </c>
      <c r="AZ44" s="68">
        <f t="shared" si="40"/>
        <v>6</v>
      </c>
      <c r="BA44" s="86"/>
      <c r="BB44" s="109">
        <v>2</v>
      </c>
      <c r="BC44" s="86">
        <v>0</v>
      </c>
      <c r="BD44" s="86">
        <v>0</v>
      </c>
      <c r="BE44" s="69">
        <f t="shared" si="41"/>
        <v>2</v>
      </c>
      <c r="BF44" s="54">
        <f t="shared" si="42"/>
        <v>2</v>
      </c>
      <c r="BG44" s="53">
        <f t="shared" si="27"/>
        <v>0</v>
      </c>
      <c r="BH44" s="10">
        <f t="shared" si="43"/>
        <v>0</v>
      </c>
      <c r="BI44" s="10">
        <f t="shared" si="28"/>
        <v>0</v>
      </c>
      <c r="BJ44" s="10">
        <f t="shared" si="28"/>
        <v>0</v>
      </c>
      <c r="BK44" s="10">
        <f t="shared" si="28"/>
        <v>0</v>
      </c>
      <c r="BL44" s="10">
        <f t="shared" si="28"/>
        <v>0</v>
      </c>
      <c r="BM44" s="10">
        <f t="shared" si="28"/>
        <v>2</v>
      </c>
      <c r="BN44" s="10">
        <f t="shared" si="28"/>
        <v>0</v>
      </c>
      <c r="BO44" s="10">
        <f t="shared" si="28"/>
        <v>0</v>
      </c>
      <c r="BP44" s="132">
        <f t="shared" si="29"/>
        <v>2</v>
      </c>
      <c r="BQ44" s="53">
        <f t="shared" si="44"/>
        <v>0</v>
      </c>
      <c r="BS44" s="113"/>
      <c r="BT44" s="15"/>
      <c r="BU44" s="85"/>
      <c r="BV44" s="85"/>
      <c r="BW44" s="85"/>
      <c r="BX44" s="85"/>
      <c r="BY44" s="85"/>
      <c r="BZ44" s="85"/>
      <c r="CA44" s="85"/>
      <c r="CB44" s="94"/>
      <c r="CC44" s="67">
        <f t="shared" si="45"/>
        <v>0</v>
      </c>
      <c r="CD44" s="86">
        <v>0</v>
      </c>
      <c r="CE44" s="86">
        <v>5</v>
      </c>
      <c r="CF44" s="86">
        <v>0</v>
      </c>
      <c r="CG44" s="86">
        <v>1</v>
      </c>
      <c r="CH44" s="68">
        <f t="shared" si="46"/>
        <v>6</v>
      </c>
      <c r="CI44" s="86"/>
      <c r="CJ44" s="109">
        <v>2</v>
      </c>
      <c r="CK44" s="86">
        <v>0</v>
      </c>
      <c r="CL44" s="86">
        <v>0</v>
      </c>
      <c r="CM44" s="69">
        <f t="shared" si="47"/>
        <v>2</v>
      </c>
      <c r="CN44" s="54">
        <f t="shared" si="48"/>
        <v>2</v>
      </c>
      <c r="CO44" s="53">
        <f t="shared" si="30"/>
        <v>2</v>
      </c>
      <c r="CP44" s="10">
        <f t="shared" si="49"/>
        <v>0</v>
      </c>
      <c r="CQ44" s="10">
        <f t="shared" si="31"/>
        <v>0</v>
      </c>
      <c r="CR44" s="10">
        <f t="shared" si="31"/>
        <v>0</v>
      </c>
      <c r="CS44" s="10">
        <f t="shared" si="31"/>
        <v>0</v>
      </c>
      <c r="CT44" s="10">
        <f t="shared" si="31"/>
        <v>0</v>
      </c>
      <c r="CU44" s="10">
        <f t="shared" si="31"/>
        <v>0</v>
      </c>
      <c r="CV44" s="10">
        <f t="shared" si="31"/>
        <v>0</v>
      </c>
      <c r="CW44" s="10">
        <f t="shared" si="31"/>
        <v>0</v>
      </c>
      <c r="CX44" s="49">
        <f t="shared" si="32"/>
        <v>0</v>
      </c>
      <c r="CY44" s="48">
        <f t="shared" si="50"/>
        <v>2</v>
      </c>
    </row>
    <row r="45" spans="2:103" s="13" customFormat="1" ht="25.5" customHeight="1" thickBot="1" x14ac:dyDescent="0.3">
      <c r="B45" s="44" t="s">
        <v>68</v>
      </c>
      <c r="C45" s="113"/>
      <c r="D45" s="115"/>
      <c r="E45" s="115"/>
      <c r="F45" s="9"/>
      <c r="G45" s="9"/>
      <c r="H45" s="9"/>
      <c r="I45" s="52"/>
      <c r="J45" s="9"/>
      <c r="K45" s="9"/>
      <c r="L45" s="94"/>
      <c r="M45" s="67">
        <f t="shared" si="33"/>
        <v>0</v>
      </c>
      <c r="N45" s="86">
        <v>1</v>
      </c>
      <c r="O45" s="86">
        <v>0</v>
      </c>
      <c r="P45" s="86">
        <v>0</v>
      </c>
      <c r="Q45" s="86">
        <v>0</v>
      </c>
      <c r="R45" s="68">
        <f t="shared" si="34"/>
        <v>1</v>
      </c>
      <c r="S45" s="86"/>
      <c r="T45" s="109">
        <v>0</v>
      </c>
      <c r="U45" s="86">
        <v>0</v>
      </c>
      <c r="V45" s="86">
        <v>0</v>
      </c>
      <c r="W45" s="69">
        <f t="shared" si="35"/>
        <v>0</v>
      </c>
      <c r="X45" s="47">
        <f t="shared" si="36"/>
        <v>0</v>
      </c>
      <c r="Y45" s="53">
        <f t="shared" si="24"/>
        <v>0</v>
      </c>
      <c r="Z45" s="10">
        <f t="shared" si="37"/>
        <v>0</v>
      </c>
      <c r="AA45" s="10">
        <f t="shared" si="25"/>
        <v>0</v>
      </c>
      <c r="AB45" s="10">
        <f t="shared" si="25"/>
        <v>0</v>
      </c>
      <c r="AC45" s="10">
        <f t="shared" si="25"/>
        <v>0</v>
      </c>
      <c r="AD45" s="10">
        <f t="shared" si="25"/>
        <v>0</v>
      </c>
      <c r="AE45" s="10">
        <f t="shared" si="25"/>
        <v>0</v>
      </c>
      <c r="AF45" s="10">
        <f t="shared" si="25"/>
        <v>0</v>
      </c>
      <c r="AG45" s="10">
        <f t="shared" si="25"/>
        <v>0</v>
      </c>
      <c r="AH45" s="132">
        <f t="shared" si="26"/>
        <v>0</v>
      </c>
      <c r="AI45" s="75">
        <f t="shared" si="38"/>
        <v>0</v>
      </c>
      <c r="AJ45" s="21"/>
      <c r="AK45" s="113"/>
      <c r="AL45" s="93"/>
      <c r="AM45" s="93"/>
      <c r="AN45" s="85"/>
      <c r="AO45" s="85"/>
      <c r="AP45" s="85"/>
      <c r="AQ45" s="85"/>
      <c r="AR45" s="85"/>
      <c r="AS45" s="85"/>
      <c r="AT45" s="94"/>
      <c r="AU45" s="67">
        <f t="shared" si="39"/>
        <v>0</v>
      </c>
      <c r="AV45" s="86">
        <v>1</v>
      </c>
      <c r="AW45" s="86">
        <v>0</v>
      </c>
      <c r="AX45" s="86">
        <v>0</v>
      </c>
      <c r="AY45" s="86">
        <v>0</v>
      </c>
      <c r="AZ45" s="68">
        <f t="shared" si="40"/>
        <v>1</v>
      </c>
      <c r="BA45" s="86"/>
      <c r="BB45" s="109">
        <v>0</v>
      </c>
      <c r="BC45" s="86">
        <v>0</v>
      </c>
      <c r="BD45" s="86">
        <v>0</v>
      </c>
      <c r="BE45" s="69">
        <f t="shared" si="41"/>
        <v>0</v>
      </c>
      <c r="BF45" s="54">
        <f t="shared" si="42"/>
        <v>0</v>
      </c>
      <c r="BG45" s="53">
        <f t="shared" si="27"/>
        <v>0</v>
      </c>
      <c r="BH45" s="10">
        <f t="shared" si="43"/>
        <v>0</v>
      </c>
      <c r="BI45" s="10">
        <f t="shared" si="28"/>
        <v>0</v>
      </c>
      <c r="BJ45" s="10">
        <f t="shared" si="28"/>
        <v>0</v>
      </c>
      <c r="BK45" s="10">
        <f t="shared" si="28"/>
        <v>0</v>
      </c>
      <c r="BL45" s="10">
        <f t="shared" si="28"/>
        <v>0</v>
      </c>
      <c r="BM45" s="10">
        <f t="shared" si="28"/>
        <v>0</v>
      </c>
      <c r="BN45" s="10">
        <f t="shared" si="28"/>
        <v>0</v>
      </c>
      <c r="BO45" s="10">
        <f t="shared" si="28"/>
        <v>0</v>
      </c>
      <c r="BP45" s="132">
        <f t="shared" si="29"/>
        <v>0</v>
      </c>
      <c r="BQ45" s="53">
        <f t="shared" si="44"/>
        <v>0</v>
      </c>
      <c r="BS45" s="113"/>
      <c r="BT45" s="15"/>
      <c r="BU45" s="85"/>
      <c r="BV45" s="85"/>
      <c r="BW45" s="85"/>
      <c r="BX45" s="85"/>
      <c r="BY45" s="85"/>
      <c r="BZ45" s="85"/>
      <c r="CA45" s="85"/>
      <c r="CB45" s="94"/>
      <c r="CC45" s="67">
        <f t="shared" si="45"/>
        <v>0</v>
      </c>
      <c r="CD45" s="86">
        <v>1</v>
      </c>
      <c r="CE45" s="86">
        <v>0</v>
      </c>
      <c r="CF45" s="86">
        <v>0</v>
      </c>
      <c r="CG45" s="86">
        <v>0</v>
      </c>
      <c r="CH45" s="68">
        <f t="shared" si="46"/>
        <v>1</v>
      </c>
      <c r="CI45" s="86"/>
      <c r="CJ45" s="109">
        <v>0</v>
      </c>
      <c r="CK45" s="86">
        <v>0</v>
      </c>
      <c r="CL45" s="86">
        <v>0</v>
      </c>
      <c r="CM45" s="69">
        <f t="shared" si="47"/>
        <v>0</v>
      </c>
      <c r="CN45" s="54">
        <f t="shared" si="48"/>
        <v>0</v>
      </c>
      <c r="CO45" s="53">
        <f t="shared" si="30"/>
        <v>0</v>
      </c>
      <c r="CP45" s="10">
        <f t="shared" si="49"/>
        <v>0</v>
      </c>
      <c r="CQ45" s="10">
        <f t="shared" si="31"/>
        <v>0</v>
      </c>
      <c r="CR45" s="10">
        <f t="shared" si="31"/>
        <v>0</v>
      </c>
      <c r="CS45" s="10">
        <f t="shared" si="31"/>
        <v>0</v>
      </c>
      <c r="CT45" s="10">
        <f t="shared" si="31"/>
        <v>0</v>
      </c>
      <c r="CU45" s="10">
        <f t="shared" si="31"/>
        <v>0</v>
      </c>
      <c r="CV45" s="10">
        <f t="shared" si="31"/>
        <v>0</v>
      </c>
      <c r="CW45" s="10">
        <f t="shared" si="31"/>
        <v>0</v>
      </c>
      <c r="CX45" s="49">
        <f t="shared" si="32"/>
        <v>0</v>
      </c>
      <c r="CY45" s="48">
        <f t="shared" si="50"/>
        <v>0</v>
      </c>
    </row>
    <row r="46" spans="2:103" s="13" customFormat="1" ht="25.5" customHeight="1" thickBot="1" x14ac:dyDescent="0.3">
      <c r="B46" s="44" t="s">
        <v>69</v>
      </c>
      <c r="C46" s="113"/>
      <c r="D46" s="115"/>
      <c r="E46" s="115"/>
      <c r="F46" s="9"/>
      <c r="G46" s="9"/>
      <c r="H46" s="9"/>
      <c r="I46" s="52"/>
      <c r="J46" s="9"/>
      <c r="K46" s="9"/>
      <c r="L46" s="94"/>
      <c r="M46" s="67">
        <f t="shared" si="33"/>
        <v>0</v>
      </c>
      <c r="N46" s="86">
        <v>0</v>
      </c>
      <c r="O46" s="86">
        <v>1</v>
      </c>
      <c r="P46" s="86">
        <v>0</v>
      </c>
      <c r="Q46" s="86">
        <v>0</v>
      </c>
      <c r="R46" s="68">
        <f t="shared" si="34"/>
        <v>1</v>
      </c>
      <c r="S46" s="86"/>
      <c r="T46" s="109">
        <v>1</v>
      </c>
      <c r="U46" s="86">
        <v>0</v>
      </c>
      <c r="V46" s="86">
        <v>0</v>
      </c>
      <c r="W46" s="69">
        <f t="shared" si="35"/>
        <v>1</v>
      </c>
      <c r="X46" s="47">
        <f t="shared" si="36"/>
        <v>1</v>
      </c>
      <c r="Y46" s="53">
        <f t="shared" si="24"/>
        <v>1</v>
      </c>
      <c r="Z46" s="10">
        <f t="shared" si="37"/>
        <v>0</v>
      </c>
      <c r="AA46" s="10">
        <f t="shared" si="25"/>
        <v>0</v>
      </c>
      <c r="AB46" s="10">
        <f t="shared" si="25"/>
        <v>0</v>
      </c>
      <c r="AC46" s="10">
        <f t="shared" si="25"/>
        <v>0</v>
      </c>
      <c r="AD46" s="10">
        <f t="shared" si="25"/>
        <v>0</v>
      </c>
      <c r="AE46" s="10">
        <f t="shared" si="25"/>
        <v>0</v>
      </c>
      <c r="AF46" s="10">
        <f t="shared" si="25"/>
        <v>0</v>
      </c>
      <c r="AG46" s="10">
        <f t="shared" si="25"/>
        <v>0</v>
      </c>
      <c r="AH46" s="132">
        <f t="shared" si="26"/>
        <v>0</v>
      </c>
      <c r="AI46" s="75">
        <f t="shared" si="38"/>
        <v>1</v>
      </c>
      <c r="AJ46" s="21"/>
      <c r="AK46" s="113"/>
      <c r="AL46" s="93"/>
      <c r="AM46" s="93"/>
      <c r="AN46" s="85"/>
      <c r="AO46" s="85"/>
      <c r="AP46" s="85"/>
      <c r="AQ46" s="85"/>
      <c r="AR46" s="85"/>
      <c r="AS46" s="85"/>
      <c r="AT46" s="94"/>
      <c r="AU46" s="67">
        <f t="shared" si="39"/>
        <v>0</v>
      </c>
      <c r="AV46" s="86">
        <v>0</v>
      </c>
      <c r="AW46" s="86">
        <v>1</v>
      </c>
      <c r="AX46" s="86">
        <v>0</v>
      </c>
      <c r="AY46" s="86">
        <v>0</v>
      </c>
      <c r="AZ46" s="68">
        <f t="shared" si="40"/>
        <v>1</v>
      </c>
      <c r="BA46" s="86"/>
      <c r="BB46" s="109">
        <v>1</v>
      </c>
      <c r="BC46" s="86">
        <v>0</v>
      </c>
      <c r="BD46" s="86">
        <v>0</v>
      </c>
      <c r="BE46" s="69">
        <f t="shared" si="41"/>
        <v>1</v>
      </c>
      <c r="BF46" s="54">
        <f t="shared" si="42"/>
        <v>1</v>
      </c>
      <c r="BG46" s="53">
        <f t="shared" si="27"/>
        <v>1</v>
      </c>
      <c r="BH46" s="10">
        <f t="shared" si="43"/>
        <v>0</v>
      </c>
      <c r="BI46" s="10">
        <f t="shared" si="28"/>
        <v>0</v>
      </c>
      <c r="BJ46" s="10">
        <f t="shared" si="28"/>
        <v>0</v>
      </c>
      <c r="BK46" s="10">
        <f t="shared" si="28"/>
        <v>0</v>
      </c>
      <c r="BL46" s="10">
        <f t="shared" si="28"/>
        <v>0</v>
      </c>
      <c r="BM46" s="10">
        <f t="shared" si="28"/>
        <v>0</v>
      </c>
      <c r="BN46" s="10">
        <f t="shared" si="28"/>
        <v>0</v>
      </c>
      <c r="BO46" s="10">
        <f t="shared" si="28"/>
        <v>0</v>
      </c>
      <c r="BP46" s="132">
        <f t="shared" si="29"/>
        <v>0</v>
      </c>
      <c r="BQ46" s="53">
        <f t="shared" si="44"/>
        <v>1</v>
      </c>
      <c r="BS46" s="113"/>
      <c r="BT46" s="15"/>
      <c r="BU46" s="85"/>
      <c r="BV46" s="85"/>
      <c r="BW46" s="85"/>
      <c r="BX46" s="85"/>
      <c r="BY46" s="85"/>
      <c r="BZ46" s="85"/>
      <c r="CA46" s="85"/>
      <c r="CB46" s="94"/>
      <c r="CC46" s="67">
        <f t="shared" si="45"/>
        <v>0</v>
      </c>
      <c r="CD46" s="86">
        <v>0</v>
      </c>
      <c r="CE46" s="86">
        <v>1</v>
      </c>
      <c r="CF46" s="86">
        <v>0</v>
      </c>
      <c r="CG46" s="86">
        <v>0</v>
      </c>
      <c r="CH46" s="68">
        <f t="shared" si="46"/>
        <v>1</v>
      </c>
      <c r="CI46" s="86"/>
      <c r="CJ46" s="109">
        <v>1</v>
      </c>
      <c r="CK46" s="86">
        <v>0</v>
      </c>
      <c r="CL46" s="86">
        <v>0</v>
      </c>
      <c r="CM46" s="69">
        <f t="shared" si="47"/>
        <v>1</v>
      </c>
      <c r="CN46" s="54">
        <f t="shared" si="48"/>
        <v>1</v>
      </c>
      <c r="CO46" s="53">
        <f t="shared" si="30"/>
        <v>1</v>
      </c>
      <c r="CP46" s="10">
        <f t="shared" si="49"/>
        <v>0</v>
      </c>
      <c r="CQ46" s="10">
        <f t="shared" si="31"/>
        <v>0</v>
      </c>
      <c r="CR46" s="10">
        <f t="shared" si="31"/>
        <v>0</v>
      </c>
      <c r="CS46" s="10">
        <f t="shared" si="31"/>
        <v>0</v>
      </c>
      <c r="CT46" s="10">
        <f t="shared" si="31"/>
        <v>0</v>
      </c>
      <c r="CU46" s="10">
        <f t="shared" si="31"/>
        <v>0</v>
      </c>
      <c r="CV46" s="10">
        <f t="shared" si="31"/>
        <v>0</v>
      </c>
      <c r="CW46" s="10">
        <f t="shared" si="31"/>
        <v>0</v>
      </c>
      <c r="CX46" s="49">
        <f t="shared" si="32"/>
        <v>0</v>
      </c>
      <c r="CY46" s="48">
        <f t="shared" si="50"/>
        <v>1</v>
      </c>
    </row>
    <row r="47" spans="2:103" s="13" customFormat="1" ht="25.5" customHeight="1" thickBot="1" x14ac:dyDescent="0.3">
      <c r="B47" s="44" t="s">
        <v>70</v>
      </c>
      <c r="C47" s="113"/>
      <c r="D47" s="115"/>
      <c r="E47" s="115"/>
      <c r="F47" s="9"/>
      <c r="G47" s="9"/>
      <c r="H47" s="9"/>
      <c r="I47" s="52"/>
      <c r="J47" s="9"/>
      <c r="K47" s="9"/>
      <c r="L47" s="94"/>
      <c r="M47" s="67">
        <f t="shared" si="33"/>
        <v>0</v>
      </c>
      <c r="N47" s="86">
        <v>0</v>
      </c>
      <c r="O47" s="86">
        <v>1</v>
      </c>
      <c r="P47" s="86">
        <v>0</v>
      </c>
      <c r="Q47" s="86">
        <v>1</v>
      </c>
      <c r="R47" s="68">
        <f t="shared" si="34"/>
        <v>2</v>
      </c>
      <c r="S47" s="86"/>
      <c r="T47" s="109">
        <v>1</v>
      </c>
      <c r="U47" s="86">
        <v>0</v>
      </c>
      <c r="V47" s="86">
        <v>0</v>
      </c>
      <c r="W47" s="69">
        <f t="shared" si="35"/>
        <v>1</v>
      </c>
      <c r="X47" s="47">
        <f t="shared" si="36"/>
        <v>1</v>
      </c>
      <c r="Y47" s="53">
        <f t="shared" si="24"/>
        <v>1</v>
      </c>
      <c r="Z47" s="10">
        <f t="shared" si="37"/>
        <v>0</v>
      </c>
      <c r="AA47" s="10">
        <f t="shared" si="25"/>
        <v>0</v>
      </c>
      <c r="AB47" s="10">
        <f t="shared" si="25"/>
        <v>0</v>
      </c>
      <c r="AC47" s="10">
        <f t="shared" si="25"/>
        <v>0</v>
      </c>
      <c r="AD47" s="10">
        <f t="shared" si="25"/>
        <v>0</v>
      </c>
      <c r="AE47" s="10">
        <f t="shared" si="25"/>
        <v>0</v>
      </c>
      <c r="AF47" s="10">
        <f t="shared" si="25"/>
        <v>0</v>
      </c>
      <c r="AG47" s="10">
        <f t="shared" si="25"/>
        <v>0</v>
      </c>
      <c r="AH47" s="132">
        <f t="shared" si="26"/>
        <v>0</v>
      </c>
      <c r="AI47" s="75">
        <f t="shared" si="38"/>
        <v>1</v>
      </c>
      <c r="AJ47" s="21"/>
      <c r="AK47" s="113"/>
      <c r="AL47" s="93"/>
      <c r="AM47" s="93"/>
      <c r="AN47" s="85"/>
      <c r="AO47" s="85"/>
      <c r="AP47" s="85"/>
      <c r="AQ47" s="85"/>
      <c r="AR47" s="85">
        <v>1</v>
      </c>
      <c r="AS47" s="85"/>
      <c r="AT47" s="94"/>
      <c r="AU47" s="67">
        <f t="shared" si="39"/>
        <v>1</v>
      </c>
      <c r="AV47" s="86">
        <v>0</v>
      </c>
      <c r="AW47" s="86">
        <v>1</v>
      </c>
      <c r="AX47" s="86">
        <v>0</v>
      </c>
      <c r="AY47" s="86">
        <v>1</v>
      </c>
      <c r="AZ47" s="68">
        <f t="shared" si="40"/>
        <v>2</v>
      </c>
      <c r="BA47" s="86"/>
      <c r="BB47" s="109">
        <v>1</v>
      </c>
      <c r="BC47" s="86">
        <v>0</v>
      </c>
      <c r="BD47" s="86">
        <v>0</v>
      </c>
      <c r="BE47" s="69">
        <f t="shared" si="41"/>
        <v>1</v>
      </c>
      <c r="BF47" s="54">
        <f t="shared" si="42"/>
        <v>1</v>
      </c>
      <c r="BG47" s="53">
        <f t="shared" si="27"/>
        <v>0</v>
      </c>
      <c r="BH47" s="10">
        <f t="shared" si="43"/>
        <v>0</v>
      </c>
      <c r="BI47" s="10">
        <f t="shared" si="28"/>
        <v>0</v>
      </c>
      <c r="BJ47" s="10">
        <f t="shared" si="28"/>
        <v>0</v>
      </c>
      <c r="BK47" s="10">
        <f t="shared" si="28"/>
        <v>0</v>
      </c>
      <c r="BL47" s="10">
        <f t="shared" si="28"/>
        <v>0</v>
      </c>
      <c r="BM47" s="10">
        <f t="shared" si="28"/>
        <v>1</v>
      </c>
      <c r="BN47" s="10">
        <f t="shared" si="28"/>
        <v>0</v>
      </c>
      <c r="BO47" s="10">
        <f t="shared" si="28"/>
        <v>0</v>
      </c>
      <c r="BP47" s="132">
        <f t="shared" si="29"/>
        <v>1</v>
      </c>
      <c r="BQ47" s="53">
        <f t="shared" si="44"/>
        <v>0</v>
      </c>
      <c r="BS47" s="113"/>
      <c r="BT47" s="15"/>
      <c r="BU47" s="85"/>
      <c r="BV47" s="85"/>
      <c r="BW47" s="85"/>
      <c r="BX47" s="85"/>
      <c r="BY47" s="85"/>
      <c r="BZ47" s="85"/>
      <c r="CA47" s="85"/>
      <c r="CB47" s="94"/>
      <c r="CC47" s="67">
        <f t="shared" si="45"/>
        <v>0</v>
      </c>
      <c r="CD47" s="86">
        <v>0</v>
      </c>
      <c r="CE47" s="86">
        <v>1</v>
      </c>
      <c r="CF47" s="86">
        <v>0</v>
      </c>
      <c r="CG47" s="86">
        <v>1</v>
      </c>
      <c r="CH47" s="68">
        <f t="shared" si="46"/>
        <v>2</v>
      </c>
      <c r="CI47" s="86"/>
      <c r="CJ47" s="109">
        <v>1</v>
      </c>
      <c r="CK47" s="86">
        <v>0</v>
      </c>
      <c r="CL47" s="86">
        <v>0</v>
      </c>
      <c r="CM47" s="69">
        <f t="shared" si="47"/>
        <v>1</v>
      </c>
      <c r="CN47" s="54">
        <f t="shared" si="48"/>
        <v>1</v>
      </c>
      <c r="CO47" s="53">
        <f t="shared" si="30"/>
        <v>1</v>
      </c>
      <c r="CP47" s="10">
        <f t="shared" si="49"/>
        <v>0</v>
      </c>
      <c r="CQ47" s="10">
        <f t="shared" si="31"/>
        <v>0</v>
      </c>
      <c r="CR47" s="10">
        <f t="shared" si="31"/>
        <v>0</v>
      </c>
      <c r="CS47" s="10">
        <f t="shared" si="31"/>
        <v>0</v>
      </c>
      <c r="CT47" s="10">
        <f t="shared" si="31"/>
        <v>0</v>
      </c>
      <c r="CU47" s="10">
        <f t="shared" si="31"/>
        <v>0</v>
      </c>
      <c r="CV47" s="10">
        <f t="shared" si="31"/>
        <v>0</v>
      </c>
      <c r="CW47" s="10">
        <f t="shared" si="31"/>
        <v>0</v>
      </c>
      <c r="CX47" s="49">
        <f t="shared" si="32"/>
        <v>0</v>
      </c>
      <c r="CY47" s="48">
        <f t="shared" si="50"/>
        <v>1</v>
      </c>
    </row>
    <row r="48" spans="2:103" s="13" customFormat="1" ht="25.5" customHeight="1" thickBot="1" x14ac:dyDescent="0.3">
      <c r="B48" s="44" t="s">
        <v>71</v>
      </c>
      <c r="C48" s="113"/>
      <c r="D48" s="115"/>
      <c r="E48" s="115"/>
      <c r="F48" s="9"/>
      <c r="G48" s="9"/>
      <c r="H48" s="9"/>
      <c r="I48" s="52"/>
      <c r="J48" s="9">
        <v>1</v>
      </c>
      <c r="K48" s="9"/>
      <c r="L48" s="94"/>
      <c r="M48" s="67">
        <f t="shared" si="33"/>
        <v>1</v>
      </c>
      <c r="N48" s="86">
        <v>0</v>
      </c>
      <c r="O48" s="86">
        <v>0</v>
      </c>
      <c r="P48" s="86">
        <v>0</v>
      </c>
      <c r="Q48" s="86">
        <v>5</v>
      </c>
      <c r="R48" s="68">
        <f t="shared" si="34"/>
        <v>5</v>
      </c>
      <c r="S48" s="86"/>
      <c r="T48" s="109">
        <v>0</v>
      </c>
      <c r="U48" s="86">
        <v>0</v>
      </c>
      <c r="V48" s="86">
        <v>5</v>
      </c>
      <c r="W48" s="69">
        <f t="shared" si="35"/>
        <v>5</v>
      </c>
      <c r="X48" s="47">
        <f t="shared" si="36"/>
        <v>5</v>
      </c>
      <c r="Y48" s="53">
        <f t="shared" si="24"/>
        <v>4</v>
      </c>
      <c r="Z48" s="10">
        <f t="shared" si="37"/>
        <v>0</v>
      </c>
      <c r="AA48" s="10">
        <f t="shared" si="25"/>
        <v>0</v>
      </c>
      <c r="AB48" s="10">
        <f t="shared" si="25"/>
        <v>0</v>
      </c>
      <c r="AC48" s="10">
        <f t="shared" si="25"/>
        <v>0</v>
      </c>
      <c r="AD48" s="10">
        <f t="shared" si="25"/>
        <v>0</v>
      </c>
      <c r="AE48" s="10">
        <f t="shared" si="25"/>
        <v>1</v>
      </c>
      <c r="AF48" s="10">
        <f t="shared" si="25"/>
        <v>0</v>
      </c>
      <c r="AG48" s="10">
        <f t="shared" si="25"/>
        <v>0</v>
      </c>
      <c r="AH48" s="132">
        <f t="shared" si="26"/>
        <v>1</v>
      </c>
      <c r="AI48" s="75">
        <f t="shared" si="38"/>
        <v>4</v>
      </c>
      <c r="AJ48" s="21"/>
      <c r="AK48" s="92"/>
      <c r="AL48" s="93"/>
      <c r="AM48" s="93"/>
      <c r="AN48" s="85"/>
      <c r="AO48" s="85"/>
      <c r="AP48" s="85"/>
      <c r="AQ48" s="85"/>
      <c r="AR48" s="85"/>
      <c r="AS48" s="85"/>
      <c r="AT48" s="94"/>
      <c r="AU48" s="67">
        <f t="shared" si="39"/>
        <v>0</v>
      </c>
      <c r="AV48" s="86">
        <v>0</v>
      </c>
      <c r="AW48" s="86">
        <v>0</v>
      </c>
      <c r="AX48" s="86">
        <v>0</v>
      </c>
      <c r="AY48" s="86">
        <v>5</v>
      </c>
      <c r="AZ48" s="68">
        <f t="shared" si="40"/>
        <v>5</v>
      </c>
      <c r="BA48" s="86"/>
      <c r="BB48" s="109">
        <v>0</v>
      </c>
      <c r="BC48" s="86">
        <v>0</v>
      </c>
      <c r="BD48" s="86">
        <v>5</v>
      </c>
      <c r="BE48" s="69">
        <f t="shared" si="41"/>
        <v>5</v>
      </c>
      <c r="BF48" s="54">
        <f t="shared" si="42"/>
        <v>5</v>
      </c>
      <c r="BG48" s="53">
        <f t="shared" si="27"/>
        <v>5</v>
      </c>
      <c r="BH48" s="10">
        <f t="shared" si="43"/>
        <v>0</v>
      </c>
      <c r="BI48" s="10">
        <f t="shared" si="28"/>
        <v>0</v>
      </c>
      <c r="BJ48" s="10">
        <f t="shared" si="28"/>
        <v>0</v>
      </c>
      <c r="BK48" s="10">
        <f t="shared" si="28"/>
        <v>0</v>
      </c>
      <c r="BL48" s="10">
        <f t="shared" si="28"/>
        <v>0</v>
      </c>
      <c r="BM48" s="10">
        <f t="shared" si="28"/>
        <v>0</v>
      </c>
      <c r="BN48" s="10">
        <f t="shared" si="28"/>
        <v>0</v>
      </c>
      <c r="BO48" s="10">
        <f t="shared" si="28"/>
        <v>0</v>
      </c>
      <c r="BP48" s="132">
        <f t="shared" si="29"/>
        <v>0</v>
      </c>
      <c r="BQ48" s="53">
        <f t="shared" si="44"/>
        <v>5</v>
      </c>
      <c r="BS48" s="113"/>
      <c r="BT48" s="15"/>
      <c r="BU48" s="85"/>
      <c r="BV48" s="85"/>
      <c r="BW48" s="85"/>
      <c r="BX48" s="85"/>
      <c r="BY48" s="85"/>
      <c r="BZ48" s="85"/>
      <c r="CA48" s="85"/>
      <c r="CB48" s="94"/>
      <c r="CC48" s="67">
        <f t="shared" si="45"/>
        <v>0</v>
      </c>
      <c r="CD48" s="86">
        <v>0</v>
      </c>
      <c r="CE48" s="86">
        <v>0</v>
      </c>
      <c r="CF48" s="86">
        <v>0</v>
      </c>
      <c r="CG48" s="86">
        <v>5</v>
      </c>
      <c r="CH48" s="68">
        <f t="shared" si="46"/>
        <v>5</v>
      </c>
      <c r="CI48" s="86"/>
      <c r="CJ48" s="109">
        <v>0</v>
      </c>
      <c r="CK48" s="86">
        <v>0</v>
      </c>
      <c r="CL48" s="86">
        <v>5</v>
      </c>
      <c r="CM48" s="69">
        <f t="shared" si="47"/>
        <v>5</v>
      </c>
      <c r="CN48" s="54">
        <f t="shared" si="48"/>
        <v>5</v>
      </c>
      <c r="CO48" s="53">
        <f t="shared" si="30"/>
        <v>5</v>
      </c>
      <c r="CP48" s="10">
        <f t="shared" si="49"/>
        <v>0</v>
      </c>
      <c r="CQ48" s="10">
        <f t="shared" si="31"/>
        <v>0</v>
      </c>
      <c r="CR48" s="10">
        <f t="shared" si="31"/>
        <v>0</v>
      </c>
      <c r="CS48" s="10">
        <f t="shared" si="31"/>
        <v>0</v>
      </c>
      <c r="CT48" s="10">
        <f t="shared" si="31"/>
        <v>0</v>
      </c>
      <c r="CU48" s="10">
        <f t="shared" si="31"/>
        <v>0</v>
      </c>
      <c r="CV48" s="10">
        <f t="shared" si="31"/>
        <v>0</v>
      </c>
      <c r="CW48" s="10">
        <f t="shared" si="31"/>
        <v>0</v>
      </c>
      <c r="CX48" s="49">
        <f t="shared" si="32"/>
        <v>0</v>
      </c>
      <c r="CY48" s="48">
        <f t="shared" si="50"/>
        <v>5</v>
      </c>
    </row>
    <row r="49" spans="2:103" s="13" customFormat="1" ht="25.5" customHeight="1" thickBot="1" x14ac:dyDescent="0.3">
      <c r="B49" s="44" t="s">
        <v>72</v>
      </c>
      <c r="C49" s="51"/>
      <c r="D49" s="52"/>
      <c r="E49" s="52"/>
      <c r="F49" s="9"/>
      <c r="G49" s="9"/>
      <c r="H49" s="9"/>
      <c r="I49" s="52"/>
      <c r="J49" s="9"/>
      <c r="K49" s="9"/>
      <c r="L49" s="94"/>
      <c r="M49" s="67">
        <f t="shared" si="33"/>
        <v>0</v>
      </c>
      <c r="N49" s="86">
        <v>0</v>
      </c>
      <c r="O49" s="86">
        <v>0</v>
      </c>
      <c r="P49" s="86">
        <v>0</v>
      </c>
      <c r="Q49" s="86">
        <v>5</v>
      </c>
      <c r="R49" s="68">
        <f t="shared" si="34"/>
        <v>5</v>
      </c>
      <c r="S49" s="86"/>
      <c r="T49" s="109">
        <v>0</v>
      </c>
      <c r="U49" s="86">
        <v>0</v>
      </c>
      <c r="V49" s="86">
        <v>5</v>
      </c>
      <c r="W49" s="69">
        <f t="shared" si="35"/>
        <v>5</v>
      </c>
      <c r="X49" s="47">
        <f t="shared" si="36"/>
        <v>5</v>
      </c>
      <c r="Y49" s="53">
        <f t="shared" si="24"/>
        <v>5</v>
      </c>
      <c r="Z49" s="10">
        <f t="shared" si="37"/>
        <v>0</v>
      </c>
      <c r="AA49" s="10"/>
      <c r="AB49" s="10"/>
      <c r="AC49" s="10"/>
      <c r="AD49" s="10"/>
      <c r="AE49" s="10"/>
      <c r="AF49" s="10"/>
      <c r="AG49" s="10"/>
      <c r="AH49" s="132">
        <f t="shared" si="26"/>
        <v>0</v>
      </c>
      <c r="AI49" s="75">
        <f t="shared" si="38"/>
        <v>5</v>
      </c>
      <c r="AJ49" s="21"/>
      <c r="AK49" s="92"/>
      <c r="AL49" s="93"/>
      <c r="AM49" s="93"/>
      <c r="AN49" s="85"/>
      <c r="AO49" s="85"/>
      <c r="AP49" s="85"/>
      <c r="AQ49" s="85"/>
      <c r="AR49" s="85"/>
      <c r="AS49" s="85"/>
      <c r="AT49" s="94"/>
      <c r="AU49" s="67">
        <f t="shared" si="39"/>
        <v>0</v>
      </c>
      <c r="AV49" s="86">
        <v>0</v>
      </c>
      <c r="AW49" s="86">
        <v>0</v>
      </c>
      <c r="AX49" s="86">
        <v>0</v>
      </c>
      <c r="AY49" s="86">
        <v>5</v>
      </c>
      <c r="AZ49" s="68">
        <f t="shared" si="40"/>
        <v>5</v>
      </c>
      <c r="BA49" s="86"/>
      <c r="BB49" s="109">
        <v>0</v>
      </c>
      <c r="BC49" s="86">
        <v>0</v>
      </c>
      <c r="BD49" s="86">
        <v>5</v>
      </c>
      <c r="BE49" s="69">
        <f t="shared" si="41"/>
        <v>5</v>
      </c>
      <c r="BF49" s="54">
        <f t="shared" si="42"/>
        <v>5</v>
      </c>
      <c r="BG49" s="53">
        <f t="shared" si="27"/>
        <v>5</v>
      </c>
      <c r="BH49" s="77">
        <f t="shared" si="43"/>
        <v>0</v>
      </c>
      <c r="BI49" s="10">
        <f t="shared" si="28"/>
        <v>0</v>
      </c>
      <c r="BJ49" s="10">
        <f t="shared" si="28"/>
        <v>0</v>
      </c>
      <c r="BK49" s="10">
        <f t="shared" si="28"/>
        <v>0</v>
      </c>
      <c r="BL49" s="10">
        <f t="shared" si="28"/>
        <v>0</v>
      </c>
      <c r="BM49" s="10">
        <f t="shared" si="28"/>
        <v>0</v>
      </c>
      <c r="BN49" s="10">
        <f t="shared" si="28"/>
        <v>0</v>
      </c>
      <c r="BO49" s="10">
        <f t="shared" si="28"/>
        <v>0</v>
      </c>
      <c r="BP49" s="132">
        <f t="shared" si="29"/>
        <v>0</v>
      </c>
      <c r="BQ49" s="53">
        <f t="shared" si="44"/>
        <v>5</v>
      </c>
      <c r="BS49" s="113"/>
      <c r="BT49" s="15">
        <v>3</v>
      </c>
      <c r="BU49" s="85"/>
      <c r="BV49" s="85"/>
      <c r="BW49" s="85"/>
      <c r="BX49" s="85"/>
      <c r="BY49" s="85"/>
      <c r="BZ49" s="85"/>
      <c r="CA49" s="85"/>
      <c r="CB49" s="94"/>
      <c r="CC49" s="67">
        <f t="shared" si="45"/>
        <v>3</v>
      </c>
      <c r="CD49" s="86">
        <v>0</v>
      </c>
      <c r="CE49" s="86">
        <v>0</v>
      </c>
      <c r="CF49" s="86">
        <v>0</v>
      </c>
      <c r="CG49" s="86">
        <v>5</v>
      </c>
      <c r="CH49" s="68">
        <f t="shared" si="46"/>
        <v>5</v>
      </c>
      <c r="CI49" s="86"/>
      <c r="CJ49" s="109">
        <v>0</v>
      </c>
      <c r="CK49" s="86">
        <v>0</v>
      </c>
      <c r="CL49" s="86">
        <v>5</v>
      </c>
      <c r="CM49" s="69">
        <f t="shared" si="47"/>
        <v>5</v>
      </c>
      <c r="CN49" s="54">
        <f t="shared" si="48"/>
        <v>5</v>
      </c>
      <c r="CO49" s="53">
        <f t="shared" si="30"/>
        <v>2</v>
      </c>
      <c r="CP49" s="10">
        <f t="shared" si="49"/>
        <v>3</v>
      </c>
      <c r="CQ49" s="10">
        <f t="shared" si="31"/>
        <v>0</v>
      </c>
      <c r="CR49" s="10">
        <f t="shared" si="31"/>
        <v>0</v>
      </c>
      <c r="CS49" s="10">
        <f t="shared" si="31"/>
        <v>0</v>
      </c>
      <c r="CT49" s="10">
        <f t="shared" si="31"/>
        <v>0</v>
      </c>
      <c r="CU49" s="10">
        <f t="shared" si="31"/>
        <v>0</v>
      </c>
      <c r="CV49" s="10">
        <f t="shared" si="31"/>
        <v>0</v>
      </c>
      <c r="CW49" s="10">
        <f t="shared" si="31"/>
        <v>0</v>
      </c>
      <c r="CX49" s="55">
        <f t="shared" si="32"/>
        <v>3</v>
      </c>
      <c r="CY49" s="48">
        <f t="shared" si="50"/>
        <v>2</v>
      </c>
    </row>
    <row r="50" spans="2:103" s="13" customFormat="1" ht="25.5" customHeight="1" thickBot="1" x14ac:dyDescent="0.3">
      <c r="B50" s="44" t="s">
        <v>76</v>
      </c>
      <c r="C50" s="60"/>
      <c r="D50" s="61"/>
      <c r="E50" s="61"/>
      <c r="F50" s="62"/>
      <c r="G50" s="62"/>
      <c r="H50" s="62"/>
      <c r="I50" s="61"/>
      <c r="J50" s="62"/>
      <c r="K50" s="62"/>
      <c r="L50" s="98"/>
      <c r="M50" s="63">
        <f t="shared" ref="M50" si="51">SUM(C50:L50)</f>
        <v>0</v>
      </c>
      <c r="N50" s="86">
        <v>0</v>
      </c>
      <c r="O50" s="86">
        <v>0</v>
      </c>
      <c r="P50" s="86">
        <v>0</v>
      </c>
      <c r="Q50" s="86">
        <v>0</v>
      </c>
      <c r="R50" s="64">
        <f t="shared" ref="R50" si="52">SUM(N50:Q50)</f>
        <v>0</v>
      </c>
      <c r="S50" s="86"/>
      <c r="T50" s="109">
        <v>0</v>
      </c>
      <c r="U50" s="86">
        <v>0</v>
      </c>
      <c r="V50" s="86">
        <v>0</v>
      </c>
      <c r="W50" s="70">
        <f t="shared" ref="W50" si="53">SUM(S50:V50)</f>
        <v>0</v>
      </c>
      <c r="X50" s="65">
        <f t="shared" si="36"/>
        <v>0</v>
      </c>
      <c r="Y50" s="66">
        <f t="shared" si="24"/>
        <v>0</v>
      </c>
      <c r="Z50" s="71">
        <f t="shared" si="37"/>
        <v>0</v>
      </c>
      <c r="AA50" s="72"/>
      <c r="AB50" s="72"/>
      <c r="AC50" s="72"/>
      <c r="AD50" s="72"/>
      <c r="AE50" s="72"/>
      <c r="AF50" s="72"/>
      <c r="AG50" s="72"/>
      <c r="AH50" s="130">
        <f t="shared" ref="AH50" si="54">SUM(Z50:AG50)</f>
        <v>0</v>
      </c>
      <c r="AI50" s="73">
        <f t="shared" si="38"/>
        <v>0</v>
      </c>
      <c r="AJ50" s="21"/>
      <c r="AK50" s="95"/>
      <c r="AL50" s="96"/>
      <c r="AM50" s="96"/>
      <c r="AN50" s="97"/>
      <c r="AO50" s="97"/>
      <c r="AP50" s="97"/>
      <c r="AQ50" s="97"/>
      <c r="AR50" s="97"/>
      <c r="AS50" s="97"/>
      <c r="AT50" s="98"/>
      <c r="AU50" s="63">
        <f t="shared" ref="AU50" si="55">SUM(AK50:AT50)</f>
        <v>0</v>
      </c>
      <c r="AV50" s="86">
        <v>0</v>
      </c>
      <c r="AW50" s="86">
        <v>0</v>
      </c>
      <c r="AX50" s="86">
        <v>0</v>
      </c>
      <c r="AY50" s="86">
        <v>0</v>
      </c>
      <c r="AZ50" s="64">
        <f t="shared" si="40"/>
        <v>0</v>
      </c>
      <c r="BA50" s="86"/>
      <c r="BB50" s="109">
        <v>0</v>
      </c>
      <c r="BC50" s="86">
        <v>0</v>
      </c>
      <c r="BD50" s="86">
        <v>0</v>
      </c>
      <c r="BE50" s="70">
        <f t="shared" si="41"/>
        <v>0</v>
      </c>
      <c r="BF50" s="129">
        <f t="shared" si="42"/>
        <v>0</v>
      </c>
      <c r="BG50" s="66">
        <f t="shared" si="27"/>
        <v>0</v>
      </c>
      <c r="BH50" s="71">
        <f t="shared" si="43"/>
        <v>0</v>
      </c>
      <c r="BI50" s="72">
        <f t="shared" si="28"/>
        <v>0</v>
      </c>
      <c r="BJ50" s="72">
        <f t="shared" si="28"/>
        <v>0</v>
      </c>
      <c r="BK50" s="72">
        <f t="shared" si="28"/>
        <v>0</v>
      </c>
      <c r="BL50" s="72">
        <f t="shared" si="28"/>
        <v>0</v>
      </c>
      <c r="BM50" s="72">
        <f t="shared" si="28"/>
        <v>0</v>
      </c>
      <c r="BN50" s="72">
        <f t="shared" si="28"/>
        <v>0</v>
      </c>
      <c r="BO50" s="72">
        <f t="shared" si="28"/>
        <v>0</v>
      </c>
      <c r="BP50" s="79">
        <f t="shared" ref="BP50" si="56">SUM(BH50:BO50)</f>
        <v>0</v>
      </c>
      <c r="BQ50" s="66">
        <f t="shared" si="44"/>
        <v>0</v>
      </c>
      <c r="BS50" s="99"/>
      <c r="BT50" s="100"/>
      <c r="BU50" s="100"/>
      <c r="BV50" s="100"/>
      <c r="BW50" s="100"/>
      <c r="BX50" s="100"/>
      <c r="BY50" s="100"/>
      <c r="BZ50" s="100"/>
      <c r="CA50" s="100"/>
      <c r="CB50" s="101"/>
      <c r="CC50" s="63">
        <f t="shared" ref="CC50" si="57">SUM(BS50:CB50)</f>
        <v>0</v>
      </c>
      <c r="CD50" s="86">
        <v>0</v>
      </c>
      <c r="CE50" s="86">
        <v>0</v>
      </c>
      <c r="CF50" s="86">
        <v>0</v>
      </c>
      <c r="CG50" s="86">
        <v>0</v>
      </c>
      <c r="CH50" s="64">
        <f t="shared" si="46"/>
        <v>0</v>
      </c>
      <c r="CI50" s="86"/>
      <c r="CJ50" s="109">
        <v>0</v>
      </c>
      <c r="CK50" s="86">
        <v>0</v>
      </c>
      <c r="CL50" s="86">
        <v>0</v>
      </c>
      <c r="CM50" s="82">
        <f t="shared" si="47"/>
        <v>0</v>
      </c>
      <c r="CN50" s="129">
        <f t="shared" si="48"/>
        <v>0</v>
      </c>
      <c r="CO50" s="66">
        <f t="shared" si="30"/>
        <v>0</v>
      </c>
      <c r="CP50" s="10">
        <f t="shared" si="49"/>
        <v>0</v>
      </c>
      <c r="CQ50" s="10">
        <f t="shared" si="31"/>
        <v>0</v>
      </c>
      <c r="CR50" s="10">
        <f t="shared" si="31"/>
        <v>0</v>
      </c>
      <c r="CS50" s="10">
        <f t="shared" si="31"/>
        <v>0</v>
      </c>
      <c r="CT50" s="10">
        <f t="shared" si="31"/>
        <v>0</v>
      </c>
      <c r="CU50" s="10">
        <f t="shared" si="31"/>
        <v>0</v>
      </c>
      <c r="CV50" s="10">
        <f t="shared" si="31"/>
        <v>0</v>
      </c>
      <c r="CW50" s="10">
        <f t="shared" si="31"/>
        <v>0</v>
      </c>
      <c r="CX50" s="55">
        <f t="shared" ref="CX50" si="58">SUM(CP50:CW50)</f>
        <v>0</v>
      </c>
      <c r="CY50" s="48">
        <f t="shared" si="50"/>
        <v>0</v>
      </c>
    </row>
    <row r="52" spans="2:103" ht="23.25" x14ac:dyDescent="0.35">
      <c r="R52" s="56"/>
    </row>
  </sheetData>
  <dataConsolidate/>
  <customSheetViews>
    <customSheetView guid="{013FC5BE-8998-4BAB-B2D6-808553E6E165}" scale="55" showGridLines="0" fitToPage="1">
      <pane xSplit="2" topLeftCell="C1" activePane="topRight" state="frozen"/>
      <selection pane="topRight" activeCell="AP39" sqref="AP39"/>
      <pageMargins left="0.70866141732283472" right="0.70866141732283472" top="0.74803149606299213" bottom="0.74803149606299213" header="0.31496062992125984" footer="0.31496062992125984"/>
      <pageSetup scale="15" orientation="landscape" r:id="rId1"/>
    </customSheetView>
    <customSheetView guid="{D6539CD0-810B-44D3-8EA4-FBCF2044962B}" scale="55" showGridLines="0" fitToPage="1">
      <pane xSplit="2" topLeftCell="C1" activePane="topRight" state="frozen"/>
      <selection pane="topRight" activeCell="AD35" sqref="AD35:AE35"/>
      <pageMargins left="0.70866141732283472" right="0.70866141732283472" top="0.74803149606299213" bottom="0.74803149606299213" header="0.31496062992125984" footer="0.31496062992125984"/>
      <pageSetup scale="15" orientation="landscape" r:id="rId2"/>
    </customSheetView>
    <customSheetView guid="{7F3D3A2D-0CE0-4F33-B333-84DAF097117A}" scale="55" showGridLines="0" fitToPage="1">
      <pane xSplit="2" topLeftCell="C1" activePane="topRight" state="frozen"/>
      <selection pane="topRight" activeCell="AD29" sqref="AD29:AE29"/>
      <pageMargins left="0.70866141732283472" right="0.70866141732283472" top="0.74803149606299213" bottom="0.74803149606299213" header="0.31496062992125984" footer="0.31496062992125984"/>
      <pageSetup scale="15" orientation="landscape" r:id="rId3"/>
    </customSheetView>
    <customSheetView guid="{F816E341-9737-437F-B96D-52CAE3FC838B}" scale="55" showGridLines="0" fitToPage="1" topLeftCell="A14">
      <pane xSplit="2" topLeftCell="C1" activePane="topRight" state="frozen"/>
      <selection pane="topRight" activeCell="BV42" sqref="BV42"/>
      <pageMargins left="0.70866141732283472" right="0.70866141732283472" top="0.74803149606299213" bottom="0.74803149606299213" header="0.31496062992125984" footer="0.31496062992125984"/>
      <pageSetup scale="15" orientation="landscape" r:id="rId4"/>
    </customSheetView>
    <customSheetView guid="{EE9991B3-09E8-436E-8B36-3DBE21BEC5CF}" scale="55" showGridLines="0" fitToPage="1">
      <pane xSplit="2" topLeftCell="S1" activePane="topRight" state="frozen"/>
      <selection pane="topRight" activeCell="AP26" sqref="AP26"/>
      <pageMargins left="0.70866141732283472" right="0.70866141732283472" top="0.74803149606299213" bottom="0.74803149606299213" header="0.31496062992125984" footer="0.31496062992125984"/>
      <pageSetup scale="15" orientation="landscape" r:id="rId5"/>
    </customSheetView>
    <customSheetView guid="{EAD09679-51F3-453C-A7CB-AB0ADB4A5B5B}" scale="55" showGridLines="0" fitToPage="1">
      <pane xSplit="2" topLeftCell="C1" activePane="topRight" state="frozen"/>
      <selection pane="topRight" activeCell="AK12" sqref="AK12:AO16"/>
      <pageMargins left="0.70866141732283472" right="0.70866141732283472" top="0.74803149606299213" bottom="0.74803149606299213" header="0.31496062992125984" footer="0.31496062992125984"/>
      <pageSetup scale="15" orientation="landscape" r:id="rId6"/>
    </customSheetView>
    <customSheetView guid="{32E67C8B-6B78-4A52-9624-8062F7EFB102}" scale="55" showGridLines="0" fitToPage="1">
      <pane xSplit="2" topLeftCell="C1" activePane="topRight" state="frozen"/>
      <selection pane="topRight" activeCell="AK12" sqref="AK12:AO16"/>
      <pageMargins left="0.70866141732283472" right="0.70866141732283472" top="0.74803149606299213" bottom="0.74803149606299213" header="0.31496062992125984" footer="0.31496062992125984"/>
      <pageSetup scale="15" orientation="landscape" r:id="rId7"/>
    </customSheetView>
    <customSheetView guid="{1566EB90-2779-4263-BF8C-F850B3BA208F}" scale="55" showGridLines="0" fitToPage="1">
      <pane xSplit="2" topLeftCell="C1" activePane="topRight" state="frozen"/>
      <selection pane="topRight" activeCell="AK12" sqref="AK12:AO16"/>
      <pageMargins left="0.70866141732283472" right="0.70866141732283472" top="0.74803149606299213" bottom="0.74803149606299213" header="0.31496062992125984" footer="0.31496062992125984"/>
      <pageSetup scale="15" orientation="landscape" r:id="rId8"/>
    </customSheetView>
    <customSheetView guid="{A869E309-95A0-4C52-810C-9D105C9EB8C3}" scale="55" showGridLines="0" fitToPage="1">
      <pane xSplit="2" topLeftCell="C1" activePane="topRight" state="frozen"/>
      <selection pane="topRight" activeCell="AK12" sqref="AK12:AO16"/>
      <pageMargins left="0.70866141732283472" right="0.70866141732283472" top="0.74803149606299213" bottom="0.74803149606299213" header="0.31496062992125984" footer="0.31496062992125984"/>
      <pageSetup scale="15" orientation="landscape" r:id="rId9"/>
    </customSheetView>
    <customSheetView guid="{FF19A097-93CA-4521-AA22-5DB280252F57}" scale="55" showGridLines="0" fitToPage="1">
      <pane xSplit="2" topLeftCell="C1" activePane="topRight" state="frozen"/>
      <selection pane="topRight" activeCell="AK12" sqref="AK12:AO16"/>
      <pageMargins left="0.70866141732283472" right="0.70866141732283472" top="0.74803149606299213" bottom="0.74803149606299213" header="0.31496062992125984" footer="0.31496062992125984"/>
      <pageSetup scale="15" orientation="landscape" r:id="rId10"/>
    </customSheetView>
    <customSheetView guid="{1F12CA8C-6968-4DBF-A7A0-446D30D27BE7}" scale="55" showGridLines="0" fitToPage="1">
      <pane xSplit="2" topLeftCell="C1" activePane="topRight" state="frozen"/>
      <selection pane="topRight" activeCell="AK12" sqref="AK12:AO16"/>
      <pageMargins left="0.70866141732283472" right="0.70866141732283472" top="0.74803149606299213" bottom="0.74803149606299213" header="0.31496062992125984" footer="0.31496062992125984"/>
      <pageSetup scale="15" orientation="landscape" r:id="rId11"/>
    </customSheetView>
    <customSheetView guid="{F3C09ED1-CF9D-4DDF-AE05-36EE90A8FDBE}" scale="55" showGridLines="0" fitToPage="1">
      <pane xSplit="2" topLeftCell="C1" activePane="topRight" state="frozen"/>
      <selection pane="topRight" activeCell="AK12" sqref="AK12:AO16"/>
      <pageMargins left="0.70866141732283472" right="0.70866141732283472" top="0.74803149606299213" bottom="0.74803149606299213" header="0.31496062992125984" footer="0.31496062992125984"/>
      <pageSetup scale="15" orientation="landscape" r:id="rId12"/>
    </customSheetView>
    <customSheetView guid="{04C9D232-DF8F-4A38-A146-69DCDF4E8310}" scale="55" showGridLines="0" fitToPage="1" topLeftCell="A2">
      <pane xSplit="2" topLeftCell="C1" activePane="topRight" state="frozen"/>
      <selection pane="topRight" activeCell="AD27" sqref="AD27:AE27"/>
      <pageMargins left="0.70866141732283472" right="0.70866141732283472" top="0.74803149606299213" bottom="0.74803149606299213" header="0.31496062992125984" footer="0.31496062992125984"/>
      <pageSetup scale="15" orientation="landscape" r:id="rId13"/>
    </customSheetView>
    <customSheetView guid="{0BFB17B4-C418-4767-85DC-ADC20EF81A72}" scale="55" showGridLines="0" fitToPage="1" topLeftCell="A7">
      <pane xSplit="2" topLeftCell="C1" activePane="topRight" state="frozen"/>
      <selection pane="topRight" activeCell="J49" sqref="J49"/>
      <pageMargins left="0.70866141732283472" right="0.70866141732283472" top="0.74803149606299213" bottom="0.74803149606299213" header="0.31496062992125984" footer="0.31496062992125984"/>
      <pageSetup scale="15" orientation="landscape" r:id="rId14"/>
    </customSheetView>
  </customSheetViews>
  <mergeCells count="160">
    <mergeCell ref="BF37:BF38"/>
    <mergeCell ref="BG37:BG38"/>
    <mergeCell ref="B37:B38"/>
    <mergeCell ref="C37:M37"/>
    <mergeCell ref="N37:R37"/>
    <mergeCell ref="S37:W37"/>
    <mergeCell ref="X37:X38"/>
    <mergeCell ref="Y37:Y38"/>
    <mergeCell ref="CV35:CY35"/>
    <mergeCell ref="AD36:AE36"/>
    <mergeCell ref="AF36:AI36"/>
    <mergeCell ref="BL36:BM36"/>
    <mergeCell ref="BN36:BQ36"/>
    <mergeCell ref="CT36:CU36"/>
    <mergeCell ref="CV36:CY36"/>
    <mergeCell ref="CP37:CY37"/>
    <mergeCell ref="BH37:BQ37"/>
    <mergeCell ref="BS37:CC37"/>
    <mergeCell ref="CD37:CH37"/>
    <mergeCell ref="CI37:CM37"/>
    <mergeCell ref="CN37:CN38"/>
    <mergeCell ref="CO37:CO38"/>
    <mergeCell ref="Z37:AI37"/>
    <mergeCell ref="AK37:AU37"/>
    <mergeCell ref="AV37:AZ37"/>
    <mergeCell ref="BA37:BE37"/>
    <mergeCell ref="CV34:CY34"/>
    <mergeCell ref="AB35:AB36"/>
    <mergeCell ref="AD35:AE35"/>
    <mergeCell ref="AF35:AI35"/>
    <mergeCell ref="BJ35:BJ36"/>
    <mergeCell ref="BL35:BM35"/>
    <mergeCell ref="BN35:BQ35"/>
    <mergeCell ref="CR35:CR36"/>
    <mergeCell ref="CT35:CU35"/>
    <mergeCell ref="CR32:CR34"/>
    <mergeCell ref="CV32:CY32"/>
    <mergeCell ref="AD33:AE33"/>
    <mergeCell ref="AF33:AI33"/>
    <mergeCell ref="BL33:BM33"/>
    <mergeCell ref="BN33:BQ33"/>
    <mergeCell ref="CT33:CU33"/>
    <mergeCell ref="CV33:CY33"/>
    <mergeCell ref="AD34:AE34"/>
    <mergeCell ref="AF34:AI34"/>
    <mergeCell ref="AB32:AB34"/>
    <mergeCell ref="AD32:AE32"/>
    <mergeCell ref="AF32:AI32"/>
    <mergeCell ref="CT31:CU31"/>
    <mergeCell ref="CT34:CU34"/>
    <mergeCell ref="CV31:CY31"/>
    <mergeCell ref="AD30:AE30"/>
    <mergeCell ref="AF30:AI30"/>
    <mergeCell ref="BL30:BM30"/>
    <mergeCell ref="BN30:BQ30"/>
    <mergeCell ref="CT30:CU30"/>
    <mergeCell ref="CV30:CY30"/>
    <mergeCell ref="BJ32:BJ34"/>
    <mergeCell ref="BL32:BM32"/>
    <mergeCell ref="BN32:BQ32"/>
    <mergeCell ref="BL34:BM34"/>
    <mergeCell ref="BN34:BQ34"/>
    <mergeCell ref="AD31:AE31"/>
    <mergeCell ref="AF31:AI31"/>
    <mergeCell ref="BL31:BM31"/>
    <mergeCell ref="BN31:BQ31"/>
    <mergeCell ref="AD29:AE29"/>
    <mergeCell ref="AF29:AI29"/>
    <mergeCell ref="BL29:BM29"/>
    <mergeCell ref="BN29:BQ29"/>
    <mergeCell ref="CT29:CU29"/>
    <mergeCell ref="CV29:CY29"/>
    <mergeCell ref="AD28:AE28"/>
    <mergeCell ref="AF28:AI28"/>
    <mergeCell ref="BL28:BM28"/>
    <mergeCell ref="BN28:BQ28"/>
    <mergeCell ref="CT28:CU28"/>
    <mergeCell ref="CV28:CY28"/>
    <mergeCell ref="AD27:AE27"/>
    <mergeCell ref="AF27:AI27"/>
    <mergeCell ref="BL27:BM27"/>
    <mergeCell ref="BN27:BQ27"/>
    <mergeCell ref="CT27:CU27"/>
    <mergeCell ref="CV27:CY27"/>
    <mergeCell ref="CT22:CU23"/>
    <mergeCell ref="AV22:AX22"/>
    <mergeCell ref="AZ22:BH22"/>
    <mergeCell ref="BI22:BI23"/>
    <mergeCell ref="BJ22:BK23"/>
    <mergeCell ref="BL22:BM23"/>
    <mergeCell ref="BN22:BQ23"/>
    <mergeCell ref="AD26:AE26"/>
    <mergeCell ref="AF26:AI26"/>
    <mergeCell ref="BL26:BM26"/>
    <mergeCell ref="BN26:BQ26"/>
    <mergeCell ref="CT26:CU26"/>
    <mergeCell ref="AD25:AE25"/>
    <mergeCell ref="AF25:AI25"/>
    <mergeCell ref="BL25:BM25"/>
    <mergeCell ref="BN25:BQ25"/>
    <mergeCell ref="CT25:CU25"/>
    <mergeCell ref="AB24:AB26"/>
    <mergeCell ref="AD24:AE24"/>
    <mergeCell ref="AF24:AI24"/>
    <mergeCell ref="BJ24:BJ26"/>
    <mergeCell ref="BL24:BM24"/>
    <mergeCell ref="BN24:BQ24"/>
    <mergeCell ref="CR24:CR26"/>
    <mergeCell ref="CT24:CU24"/>
    <mergeCell ref="CV24:CY24"/>
    <mergeCell ref="CV26:CY26"/>
    <mergeCell ref="CV25:CY25"/>
    <mergeCell ref="CA21:CY21"/>
    <mergeCell ref="B22:B23"/>
    <mergeCell ref="C22:M22"/>
    <mergeCell ref="N22:P22"/>
    <mergeCell ref="R22:Z22"/>
    <mergeCell ref="AA22:AA23"/>
    <mergeCell ref="AB22:AC23"/>
    <mergeCell ref="AD22:AE23"/>
    <mergeCell ref="AF22:AI23"/>
    <mergeCell ref="AK22:AU22"/>
    <mergeCell ref="C17:G21"/>
    <mergeCell ref="H17:J21"/>
    <mergeCell ref="AK17:AO21"/>
    <mergeCell ref="AP17:AR21"/>
    <mergeCell ref="BS17:BW21"/>
    <mergeCell ref="BX17:BZ21"/>
    <mergeCell ref="K21:AI21"/>
    <mergeCell ref="AS21:BQ21"/>
    <mergeCell ref="CV22:CY23"/>
    <mergeCell ref="BS22:CC22"/>
    <mergeCell ref="CD22:CF22"/>
    <mergeCell ref="CH22:CP22"/>
    <mergeCell ref="CQ22:CQ23"/>
    <mergeCell ref="CR22:CS23"/>
    <mergeCell ref="C12:G16"/>
    <mergeCell ref="H12:J16"/>
    <mergeCell ref="AK12:AO16"/>
    <mergeCell ref="AP12:AR16"/>
    <mergeCell ref="BS12:BW16"/>
    <mergeCell ref="BX12:BZ16"/>
    <mergeCell ref="C7:G11"/>
    <mergeCell ref="H7:J11"/>
    <mergeCell ref="AK7:AO11"/>
    <mergeCell ref="AP7:AR11"/>
    <mergeCell ref="BS7:BW11"/>
    <mergeCell ref="BX7:BZ11"/>
    <mergeCell ref="CA1:CY1"/>
    <mergeCell ref="C2:G6"/>
    <mergeCell ref="H2:J6"/>
    <mergeCell ref="AK2:AO6"/>
    <mergeCell ref="AP2:AR6"/>
    <mergeCell ref="BS2:BW6"/>
    <mergeCell ref="BX2:BZ6"/>
    <mergeCell ref="C1:J1"/>
    <mergeCell ref="K1:AI1"/>
    <mergeCell ref="AK1:AR1"/>
    <mergeCell ref="AS1:BQ1"/>
    <mergeCell ref="BS1:BZ1"/>
  </mergeCells>
  <conditionalFormatting sqref="AY24:AY36 CG24:CG36 Q24:Q36 AA24:AA36 BI24:BI36 CQ24:CQ36">
    <cfRule type="cellIs" dxfId="8" priority="3" operator="lessThan">
      <formula>0</formula>
    </cfRule>
  </conditionalFormatting>
  <conditionalFormatting sqref="Y39:Y50 BG39:BG50 CO39:CO50 CY39:CY50 BQ39:BQ50 AI39:AI50">
    <cfRule type="cellIs" dxfId="7" priority="1" stopIfTrue="1" operator="lessThan">
      <formula>0</formula>
    </cfRule>
    <cfRule type="cellIs" dxfId="6" priority="2" stopIfTrue="1" operator="lessThan">
      <formula>0</formula>
    </cfRule>
  </conditionalFormatting>
  <pageMargins left="0.70866141732283472" right="0.70866141732283472" top="0.74803149606299213" bottom="0.74803149606299213" header="0.31496062992125984" footer="0.31496062992125984"/>
  <pageSetup scale="15" orientation="landscape" r:id="rId15"/>
  <drawing r:id="rId16"/>
  <legacyDrawing r:id="rId17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B1:CY52"/>
  <sheetViews>
    <sheetView showGridLines="0" zoomScale="55" zoomScaleNormal="60" zoomScalePageLayoutView="70" workbookViewId="0">
      <pane xSplit="2" topLeftCell="AE1" activePane="topRight" state="frozen"/>
      <selection pane="topRight" activeCell="AK12" sqref="AK12:AO16"/>
    </sheetView>
  </sheetViews>
  <sheetFormatPr baseColWidth="10" defaultRowHeight="15" x14ac:dyDescent="0.25"/>
  <cols>
    <col min="1" max="1" width="3" customWidth="1"/>
    <col min="2" max="2" width="25.5703125" customWidth="1"/>
    <col min="3" max="3" width="7.5703125" customWidth="1"/>
    <col min="4" max="5" width="7.28515625" customWidth="1"/>
    <col min="6" max="10" width="5.7109375" customWidth="1"/>
    <col min="11" max="11" width="6.7109375" bestFit="1" customWidth="1"/>
    <col min="12" max="12" width="6.85546875" style="122" bestFit="1" customWidth="1"/>
    <col min="13" max="13" width="5.7109375" customWidth="1"/>
    <col min="14" max="14" width="5.85546875" customWidth="1"/>
    <col min="15" max="15" width="5.7109375" customWidth="1"/>
    <col min="16" max="16" width="7.85546875" customWidth="1"/>
    <col min="17" max="17" width="6.85546875" customWidth="1"/>
    <col min="18" max="18" width="7" customWidth="1"/>
    <col min="19" max="23" width="5.7109375" customWidth="1"/>
    <col min="24" max="24" width="7.5703125" customWidth="1"/>
    <col min="25" max="25" width="6.85546875" bestFit="1" customWidth="1"/>
    <col min="26" max="26" width="5.7109375" customWidth="1"/>
    <col min="27" max="27" width="6.5703125" customWidth="1"/>
    <col min="28" max="28" width="4.7109375" customWidth="1"/>
    <col min="29" max="29" width="15.7109375" customWidth="1"/>
    <col min="30" max="30" width="20.5703125" customWidth="1"/>
    <col min="31" max="31" width="9" customWidth="1"/>
    <col min="32" max="32" width="7.85546875" style="1" customWidth="1"/>
    <col min="33" max="33" width="7.28515625" style="1" bestFit="1" customWidth="1"/>
    <col min="34" max="34" width="4.5703125" style="1" bestFit="1" customWidth="1"/>
    <col min="35" max="35" width="7.28515625" style="1" bestFit="1" customWidth="1"/>
    <col min="36" max="36" width="3.42578125" style="1" customWidth="1"/>
    <col min="37" max="37" width="7.28515625" customWidth="1"/>
    <col min="38" max="38" width="6.7109375" customWidth="1"/>
    <col min="39" max="39" width="7" customWidth="1"/>
    <col min="40" max="44" width="5.7109375" customWidth="1"/>
    <col min="45" max="45" width="6.7109375" bestFit="1" customWidth="1"/>
    <col min="46" max="46" width="6.85546875" bestFit="1" customWidth="1"/>
    <col min="47" max="47" width="5.7109375" customWidth="1"/>
    <col min="48" max="48" width="5.85546875" customWidth="1"/>
    <col min="49" max="50" width="5.7109375" customWidth="1"/>
    <col min="51" max="51" width="7.5703125" customWidth="1"/>
    <col min="52" max="57" width="5.7109375" customWidth="1"/>
    <col min="58" max="58" width="7.28515625" bestFit="1" customWidth="1"/>
    <col min="59" max="59" width="6.85546875" bestFit="1" customWidth="1"/>
    <col min="60" max="60" width="6.5703125" customWidth="1"/>
    <col min="61" max="61" width="7.28515625" customWidth="1"/>
    <col min="62" max="62" width="11.5703125" bestFit="1" customWidth="1"/>
    <col min="63" max="63" width="25.7109375" customWidth="1"/>
    <col min="64" max="64" width="16.140625" customWidth="1"/>
    <col min="65" max="65" width="16.7109375" style="1" customWidth="1"/>
    <col min="66" max="66" width="10.140625" customWidth="1"/>
    <col min="67" max="67" width="9.28515625" bestFit="1" customWidth="1"/>
    <col min="68" max="68" width="4.85546875" bestFit="1" customWidth="1"/>
    <col min="69" max="69" width="8" customWidth="1"/>
    <col min="70" max="70" width="5.7109375" customWidth="1"/>
    <col min="71" max="73" width="7.28515625" customWidth="1"/>
    <col min="74" max="78" width="5.7109375" customWidth="1"/>
    <col min="79" max="79" width="6.7109375" bestFit="1" customWidth="1"/>
    <col min="80" max="80" width="6.85546875" bestFit="1" customWidth="1"/>
    <col min="81" max="83" width="5.7109375" customWidth="1"/>
    <col min="84" max="84" width="9.28515625" customWidth="1"/>
    <col min="85" max="85" width="6.42578125" customWidth="1"/>
    <col min="86" max="87" width="5.7109375" customWidth="1"/>
    <col min="88" max="88" width="5.85546875" customWidth="1"/>
    <col min="89" max="89" width="5.7109375" customWidth="1"/>
    <col min="90" max="90" width="4.7109375" customWidth="1"/>
    <col min="91" max="91" width="6.28515625" customWidth="1"/>
    <col min="92" max="92" width="7.28515625" customWidth="1"/>
    <col min="93" max="94" width="8.140625" customWidth="1"/>
    <col min="95" max="95" width="9.7109375" bestFit="1" customWidth="1"/>
    <col min="96" max="96" width="11.7109375" bestFit="1" customWidth="1"/>
    <col min="97" max="97" width="26.28515625" customWidth="1"/>
    <col min="98" max="98" width="17.42578125" customWidth="1"/>
    <col min="99" max="99" width="14" customWidth="1"/>
    <col min="101" max="101" width="7.28515625" customWidth="1"/>
    <col min="102" max="102" width="5" bestFit="1" customWidth="1"/>
    <col min="103" max="103" width="11.5703125" bestFit="1" customWidth="1"/>
  </cols>
  <sheetData>
    <row r="1" spans="3:103" x14ac:dyDescent="0.25">
      <c r="C1" s="159" t="s">
        <v>0</v>
      </c>
      <c r="D1" s="160"/>
      <c r="E1" s="160"/>
      <c r="F1" s="160"/>
      <c r="G1" s="160"/>
      <c r="H1" s="160"/>
      <c r="I1" s="160"/>
      <c r="J1" s="161"/>
      <c r="K1" s="138" t="s">
        <v>1</v>
      </c>
      <c r="L1" s="139"/>
      <c r="M1" s="139"/>
      <c r="N1" s="139"/>
      <c r="O1" s="139"/>
      <c r="P1" s="139"/>
      <c r="Q1" s="139"/>
      <c r="R1" s="139"/>
      <c r="S1" s="139"/>
      <c r="T1" s="139"/>
      <c r="U1" s="139"/>
      <c r="V1" s="139"/>
      <c r="W1" s="139"/>
      <c r="X1" s="139"/>
      <c r="Y1" s="139"/>
      <c r="Z1" s="139"/>
      <c r="AA1" s="139"/>
      <c r="AB1" s="139"/>
      <c r="AC1" s="139"/>
      <c r="AD1" s="139"/>
      <c r="AE1" s="139"/>
      <c r="AF1" s="139"/>
      <c r="AG1" s="139"/>
      <c r="AH1" s="139"/>
      <c r="AI1" s="140"/>
      <c r="AK1" s="159" t="s">
        <v>0</v>
      </c>
      <c r="AL1" s="160"/>
      <c r="AM1" s="160"/>
      <c r="AN1" s="160"/>
      <c r="AO1" s="160"/>
      <c r="AP1" s="160"/>
      <c r="AQ1" s="160"/>
      <c r="AR1" s="161"/>
      <c r="AS1" s="138" t="s">
        <v>1</v>
      </c>
      <c r="AT1" s="139"/>
      <c r="AU1" s="139"/>
      <c r="AV1" s="139"/>
      <c r="AW1" s="139"/>
      <c r="AX1" s="139"/>
      <c r="AY1" s="139"/>
      <c r="AZ1" s="139"/>
      <c r="BA1" s="139"/>
      <c r="BB1" s="139"/>
      <c r="BC1" s="139"/>
      <c r="BD1" s="139"/>
      <c r="BE1" s="139"/>
      <c r="BF1" s="139"/>
      <c r="BG1" s="139"/>
      <c r="BH1" s="139"/>
      <c r="BI1" s="139"/>
      <c r="BJ1" s="139"/>
      <c r="BK1" s="139"/>
      <c r="BL1" s="139"/>
      <c r="BM1" s="139"/>
      <c r="BN1" s="139"/>
      <c r="BO1" s="139"/>
      <c r="BP1" s="139"/>
      <c r="BQ1" s="140"/>
      <c r="BR1" s="1"/>
      <c r="BS1" s="159" t="s">
        <v>0</v>
      </c>
      <c r="BT1" s="160"/>
      <c r="BU1" s="160"/>
      <c r="BV1" s="160"/>
      <c r="BW1" s="160"/>
      <c r="BX1" s="160"/>
      <c r="BY1" s="160"/>
      <c r="BZ1" s="161"/>
      <c r="CA1" s="138" t="s">
        <v>1</v>
      </c>
      <c r="CB1" s="139"/>
      <c r="CC1" s="139"/>
      <c r="CD1" s="139"/>
      <c r="CE1" s="139"/>
      <c r="CF1" s="139"/>
      <c r="CG1" s="139"/>
      <c r="CH1" s="139"/>
      <c r="CI1" s="139"/>
      <c r="CJ1" s="139"/>
      <c r="CK1" s="139"/>
      <c r="CL1" s="139"/>
      <c r="CM1" s="139"/>
      <c r="CN1" s="139"/>
      <c r="CO1" s="139"/>
      <c r="CP1" s="139"/>
      <c r="CQ1" s="139"/>
      <c r="CR1" s="139"/>
      <c r="CS1" s="139"/>
      <c r="CT1" s="139"/>
      <c r="CU1" s="139"/>
      <c r="CV1" s="139"/>
      <c r="CW1" s="139"/>
      <c r="CX1" s="139"/>
      <c r="CY1" s="140"/>
    </row>
    <row r="2" spans="3:103" x14ac:dyDescent="0.25">
      <c r="C2" s="141" t="s">
        <v>2</v>
      </c>
      <c r="D2" s="142"/>
      <c r="E2" s="142"/>
      <c r="F2" s="142"/>
      <c r="G2" s="143"/>
      <c r="H2" s="150"/>
      <c r="I2" s="151"/>
      <c r="J2" s="152"/>
      <c r="AK2" s="141" t="s">
        <v>2</v>
      </c>
      <c r="AL2" s="142"/>
      <c r="AM2" s="142"/>
      <c r="AN2" s="142"/>
      <c r="AO2" s="143"/>
      <c r="AP2" s="150"/>
      <c r="AQ2" s="151"/>
      <c r="AR2" s="152"/>
      <c r="BN2" s="1"/>
      <c r="BO2" s="1"/>
      <c r="BP2" s="1"/>
      <c r="BQ2" s="1"/>
      <c r="BR2" s="1"/>
      <c r="BS2" s="141" t="s">
        <v>2</v>
      </c>
      <c r="BT2" s="142"/>
      <c r="BU2" s="142"/>
      <c r="BV2" s="142"/>
      <c r="BW2" s="143"/>
      <c r="BX2" s="150"/>
      <c r="BY2" s="151"/>
      <c r="BZ2" s="152"/>
    </row>
    <row r="3" spans="3:103" x14ac:dyDescent="0.25">
      <c r="C3" s="144"/>
      <c r="D3" s="145"/>
      <c r="E3" s="145"/>
      <c r="F3" s="145"/>
      <c r="G3" s="146"/>
      <c r="H3" s="153"/>
      <c r="I3" s="154"/>
      <c r="J3" s="155"/>
      <c r="AK3" s="144"/>
      <c r="AL3" s="145"/>
      <c r="AM3" s="145"/>
      <c r="AN3" s="145"/>
      <c r="AO3" s="146"/>
      <c r="AP3" s="153"/>
      <c r="AQ3" s="154"/>
      <c r="AR3" s="155"/>
      <c r="BN3" s="1"/>
      <c r="BO3" s="1"/>
      <c r="BP3" s="1"/>
      <c r="BQ3" s="1"/>
      <c r="BR3" s="1"/>
      <c r="BS3" s="144"/>
      <c r="BT3" s="145"/>
      <c r="BU3" s="145"/>
      <c r="BV3" s="145"/>
      <c r="BW3" s="146"/>
      <c r="BX3" s="153"/>
      <c r="BY3" s="154"/>
      <c r="BZ3" s="155"/>
    </row>
    <row r="4" spans="3:103" x14ac:dyDescent="0.25">
      <c r="C4" s="144"/>
      <c r="D4" s="145"/>
      <c r="E4" s="145"/>
      <c r="F4" s="145"/>
      <c r="G4" s="146"/>
      <c r="H4" s="153"/>
      <c r="I4" s="154"/>
      <c r="J4" s="155"/>
      <c r="AK4" s="144"/>
      <c r="AL4" s="145"/>
      <c r="AM4" s="145"/>
      <c r="AN4" s="145"/>
      <c r="AO4" s="146"/>
      <c r="AP4" s="153"/>
      <c r="AQ4" s="154"/>
      <c r="AR4" s="155"/>
      <c r="BN4" s="1"/>
      <c r="BO4" s="1"/>
      <c r="BP4" s="1"/>
      <c r="BQ4" s="1"/>
      <c r="BR4" s="1"/>
      <c r="BS4" s="144"/>
      <c r="BT4" s="145"/>
      <c r="BU4" s="145"/>
      <c r="BV4" s="145"/>
      <c r="BW4" s="146"/>
      <c r="BX4" s="153"/>
      <c r="BY4" s="154"/>
      <c r="BZ4" s="155"/>
    </row>
    <row r="5" spans="3:103" x14ac:dyDescent="0.25">
      <c r="C5" s="144"/>
      <c r="D5" s="145"/>
      <c r="E5" s="145"/>
      <c r="F5" s="145"/>
      <c r="G5" s="146"/>
      <c r="H5" s="153"/>
      <c r="I5" s="154"/>
      <c r="J5" s="155"/>
      <c r="AK5" s="144"/>
      <c r="AL5" s="145"/>
      <c r="AM5" s="145"/>
      <c r="AN5" s="145"/>
      <c r="AO5" s="146"/>
      <c r="AP5" s="153"/>
      <c r="AQ5" s="154"/>
      <c r="AR5" s="155"/>
      <c r="BN5" s="1"/>
      <c r="BO5" s="1"/>
      <c r="BP5" s="1"/>
      <c r="BQ5" s="1"/>
      <c r="BR5" s="1"/>
      <c r="BS5" s="144"/>
      <c r="BT5" s="145"/>
      <c r="BU5" s="145"/>
      <c r="BV5" s="145"/>
      <c r="BW5" s="146"/>
      <c r="BX5" s="153"/>
      <c r="BY5" s="154"/>
      <c r="BZ5" s="155"/>
    </row>
    <row r="6" spans="3:103" x14ac:dyDescent="0.25">
      <c r="C6" s="147"/>
      <c r="D6" s="148"/>
      <c r="E6" s="148"/>
      <c r="F6" s="148"/>
      <c r="G6" s="149"/>
      <c r="H6" s="156"/>
      <c r="I6" s="157"/>
      <c r="J6" s="158"/>
      <c r="AK6" s="147"/>
      <c r="AL6" s="148"/>
      <c r="AM6" s="148"/>
      <c r="AN6" s="148"/>
      <c r="AO6" s="149"/>
      <c r="AP6" s="156"/>
      <c r="AQ6" s="157"/>
      <c r="AR6" s="158"/>
      <c r="BN6" s="1"/>
      <c r="BO6" s="1"/>
      <c r="BP6" s="1"/>
      <c r="BQ6" s="1"/>
      <c r="BR6" s="1"/>
      <c r="BS6" s="147"/>
      <c r="BT6" s="148"/>
      <c r="BU6" s="148"/>
      <c r="BV6" s="148"/>
      <c r="BW6" s="149"/>
      <c r="BX6" s="156"/>
      <c r="BY6" s="157"/>
      <c r="BZ6" s="158"/>
    </row>
    <row r="7" spans="3:103" x14ac:dyDescent="0.25">
      <c r="C7" s="141" t="s">
        <v>3</v>
      </c>
      <c r="D7" s="142"/>
      <c r="E7" s="142"/>
      <c r="F7" s="142"/>
      <c r="G7" s="143"/>
      <c r="H7" s="150"/>
      <c r="I7" s="151"/>
      <c r="J7" s="152"/>
      <c r="AK7" s="141" t="s">
        <v>3</v>
      </c>
      <c r="AL7" s="142"/>
      <c r="AM7" s="142"/>
      <c r="AN7" s="142"/>
      <c r="AO7" s="143"/>
      <c r="AP7" s="150"/>
      <c r="AQ7" s="151"/>
      <c r="AR7" s="152"/>
      <c r="BN7" s="1"/>
      <c r="BO7" s="1"/>
      <c r="BP7" s="1"/>
      <c r="BQ7" s="1"/>
      <c r="BR7" s="1"/>
      <c r="BS7" s="141" t="s">
        <v>3</v>
      </c>
      <c r="BT7" s="142"/>
      <c r="BU7" s="142"/>
      <c r="BV7" s="142"/>
      <c r="BW7" s="143"/>
      <c r="BX7" s="150"/>
      <c r="BY7" s="151"/>
      <c r="BZ7" s="152"/>
    </row>
    <row r="8" spans="3:103" x14ac:dyDescent="0.25">
      <c r="C8" s="144"/>
      <c r="D8" s="145"/>
      <c r="E8" s="145"/>
      <c r="F8" s="145"/>
      <c r="G8" s="146"/>
      <c r="H8" s="153"/>
      <c r="I8" s="154"/>
      <c r="J8" s="155"/>
      <c r="AK8" s="144"/>
      <c r="AL8" s="145"/>
      <c r="AM8" s="145"/>
      <c r="AN8" s="145"/>
      <c r="AO8" s="146"/>
      <c r="AP8" s="153"/>
      <c r="AQ8" s="154"/>
      <c r="AR8" s="155"/>
      <c r="BN8" s="1"/>
      <c r="BO8" s="1"/>
      <c r="BP8" s="1"/>
      <c r="BQ8" s="1"/>
      <c r="BR8" s="1"/>
      <c r="BS8" s="144"/>
      <c r="BT8" s="145"/>
      <c r="BU8" s="145"/>
      <c r="BV8" s="145"/>
      <c r="BW8" s="146"/>
      <c r="BX8" s="153"/>
      <c r="BY8" s="154"/>
      <c r="BZ8" s="155"/>
    </row>
    <row r="9" spans="3:103" x14ac:dyDescent="0.25">
      <c r="C9" s="144"/>
      <c r="D9" s="145"/>
      <c r="E9" s="145"/>
      <c r="F9" s="145"/>
      <c r="G9" s="146"/>
      <c r="H9" s="153"/>
      <c r="I9" s="154"/>
      <c r="J9" s="155"/>
      <c r="AK9" s="144"/>
      <c r="AL9" s="145"/>
      <c r="AM9" s="145"/>
      <c r="AN9" s="145"/>
      <c r="AO9" s="146"/>
      <c r="AP9" s="153"/>
      <c r="AQ9" s="154"/>
      <c r="AR9" s="155"/>
      <c r="BN9" s="1"/>
      <c r="BO9" s="1"/>
      <c r="BP9" s="1"/>
      <c r="BQ9" s="1"/>
      <c r="BR9" s="1"/>
      <c r="BS9" s="144"/>
      <c r="BT9" s="145"/>
      <c r="BU9" s="145"/>
      <c r="BV9" s="145"/>
      <c r="BW9" s="146"/>
      <c r="BX9" s="153"/>
      <c r="BY9" s="154"/>
      <c r="BZ9" s="155"/>
    </row>
    <row r="10" spans="3:103" x14ac:dyDescent="0.25">
      <c r="C10" s="144"/>
      <c r="D10" s="145"/>
      <c r="E10" s="145"/>
      <c r="F10" s="145"/>
      <c r="G10" s="146"/>
      <c r="H10" s="153"/>
      <c r="I10" s="154"/>
      <c r="J10" s="155"/>
      <c r="AK10" s="144"/>
      <c r="AL10" s="145"/>
      <c r="AM10" s="145"/>
      <c r="AN10" s="145"/>
      <c r="AO10" s="146"/>
      <c r="AP10" s="153"/>
      <c r="AQ10" s="154"/>
      <c r="AR10" s="155"/>
      <c r="BN10" s="1"/>
      <c r="BO10" s="1"/>
      <c r="BP10" s="1"/>
      <c r="BQ10" s="1"/>
      <c r="BR10" s="1"/>
      <c r="BS10" s="144"/>
      <c r="BT10" s="145"/>
      <c r="BU10" s="145"/>
      <c r="BV10" s="145"/>
      <c r="BW10" s="146"/>
      <c r="BX10" s="153"/>
      <c r="BY10" s="154"/>
      <c r="BZ10" s="155"/>
    </row>
    <row r="11" spans="3:103" x14ac:dyDescent="0.25">
      <c r="C11" s="147"/>
      <c r="D11" s="148"/>
      <c r="E11" s="148"/>
      <c r="F11" s="148"/>
      <c r="G11" s="149"/>
      <c r="H11" s="156"/>
      <c r="I11" s="157"/>
      <c r="J11" s="158"/>
      <c r="AK11" s="147"/>
      <c r="AL11" s="148"/>
      <c r="AM11" s="148"/>
      <c r="AN11" s="148"/>
      <c r="AO11" s="149"/>
      <c r="AP11" s="156"/>
      <c r="AQ11" s="157"/>
      <c r="AR11" s="158"/>
      <c r="BN11" s="1"/>
      <c r="BO11" s="1"/>
      <c r="BP11" s="1"/>
      <c r="BQ11" s="1"/>
      <c r="BR11" s="1"/>
      <c r="BS11" s="147"/>
      <c r="BT11" s="148"/>
      <c r="BU11" s="148"/>
      <c r="BV11" s="148"/>
      <c r="BW11" s="149"/>
      <c r="BX11" s="156"/>
      <c r="BY11" s="157"/>
      <c r="BZ11" s="158"/>
    </row>
    <row r="12" spans="3:103" x14ac:dyDescent="0.25">
      <c r="C12" s="141" t="s">
        <v>4</v>
      </c>
      <c r="D12" s="142"/>
      <c r="E12" s="142"/>
      <c r="F12" s="142"/>
      <c r="G12" s="143"/>
      <c r="H12" s="150"/>
      <c r="I12" s="151"/>
      <c r="J12" s="152"/>
      <c r="AK12" s="141" t="s">
        <v>4</v>
      </c>
      <c r="AL12" s="142"/>
      <c r="AM12" s="142"/>
      <c r="AN12" s="142"/>
      <c r="AO12" s="143"/>
      <c r="AP12" s="150"/>
      <c r="AQ12" s="151"/>
      <c r="AR12" s="152"/>
      <c r="BN12" s="1"/>
      <c r="BO12" s="1"/>
      <c r="BP12" s="1"/>
      <c r="BQ12" s="1"/>
      <c r="BR12" s="1"/>
      <c r="BS12" s="141" t="s">
        <v>4</v>
      </c>
      <c r="BT12" s="142"/>
      <c r="BU12" s="142"/>
      <c r="BV12" s="142"/>
      <c r="BW12" s="143"/>
      <c r="BX12" s="150"/>
      <c r="BY12" s="151"/>
      <c r="BZ12" s="152"/>
    </row>
    <row r="13" spans="3:103" x14ac:dyDescent="0.25">
      <c r="C13" s="144"/>
      <c r="D13" s="145"/>
      <c r="E13" s="145"/>
      <c r="F13" s="145"/>
      <c r="G13" s="146"/>
      <c r="H13" s="153"/>
      <c r="I13" s="154"/>
      <c r="J13" s="155"/>
      <c r="AK13" s="144"/>
      <c r="AL13" s="145"/>
      <c r="AM13" s="145"/>
      <c r="AN13" s="145"/>
      <c r="AO13" s="146"/>
      <c r="AP13" s="153"/>
      <c r="AQ13" s="154"/>
      <c r="AR13" s="155"/>
      <c r="BN13" s="1"/>
      <c r="BO13" s="1"/>
      <c r="BP13" s="1"/>
      <c r="BQ13" s="1"/>
      <c r="BR13" s="1"/>
      <c r="BS13" s="144"/>
      <c r="BT13" s="145"/>
      <c r="BU13" s="145"/>
      <c r="BV13" s="145"/>
      <c r="BW13" s="146"/>
      <c r="BX13" s="153"/>
      <c r="BY13" s="154"/>
      <c r="BZ13" s="155"/>
    </row>
    <row r="14" spans="3:103" x14ac:dyDescent="0.25">
      <c r="C14" s="144"/>
      <c r="D14" s="145"/>
      <c r="E14" s="145"/>
      <c r="F14" s="145"/>
      <c r="G14" s="146"/>
      <c r="H14" s="153"/>
      <c r="I14" s="154"/>
      <c r="J14" s="155"/>
      <c r="AK14" s="144"/>
      <c r="AL14" s="145"/>
      <c r="AM14" s="145"/>
      <c r="AN14" s="145"/>
      <c r="AO14" s="146"/>
      <c r="AP14" s="153"/>
      <c r="AQ14" s="154"/>
      <c r="AR14" s="155"/>
      <c r="BN14" s="1"/>
      <c r="BO14" s="1"/>
      <c r="BP14" s="1"/>
      <c r="BQ14" s="1"/>
      <c r="BR14" s="1"/>
      <c r="BS14" s="144"/>
      <c r="BT14" s="145"/>
      <c r="BU14" s="145"/>
      <c r="BV14" s="145"/>
      <c r="BW14" s="146"/>
      <c r="BX14" s="153"/>
      <c r="BY14" s="154"/>
      <c r="BZ14" s="155"/>
    </row>
    <row r="15" spans="3:103" x14ac:dyDescent="0.25">
      <c r="C15" s="144"/>
      <c r="D15" s="145"/>
      <c r="E15" s="145"/>
      <c r="F15" s="145"/>
      <c r="G15" s="146"/>
      <c r="H15" s="153"/>
      <c r="I15" s="154"/>
      <c r="J15" s="155"/>
      <c r="AK15" s="144"/>
      <c r="AL15" s="145"/>
      <c r="AM15" s="145"/>
      <c r="AN15" s="145"/>
      <c r="AO15" s="146"/>
      <c r="AP15" s="153"/>
      <c r="AQ15" s="154"/>
      <c r="AR15" s="155"/>
      <c r="BN15" s="1"/>
      <c r="BO15" s="1"/>
      <c r="BP15" s="1"/>
      <c r="BQ15" s="1"/>
      <c r="BR15" s="1"/>
      <c r="BS15" s="144"/>
      <c r="BT15" s="145"/>
      <c r="BU15" s="145"/>
      <c r="BV15" s="145"/>
      <c r="BW15" s="146"/>
      <c r="BX15" s="153"/>
      <c r="BY15" s="154"/>
      <c r="BZ15" s="155"/>
    </row>
    <row r="16" spans="3:103" x14ac:dyDescent="0.25">
      <c r="C16" s="147"/>
      <c r="D16" s="148"/>
      <c r="E16" s="148"/>
      <c r="F16" s="148"/>
      <c r="G16" s="149"/>
      <c r="H16" s="156"/>
      <c r="I16" s="157"/>
      <c r="J16" s="158"/>
      <c r="AK16" s="147"/>
      <c r="AL16" s="148"/>
      <c r="AM16" s="148"/>
      <c r="AN16" s="148"/>
      <c r="AO16" s="149"/>
      <c r="AP16" s="156"/>
      <c r="AQ16" s="157"/>
      <c r="AR16" s="158"/>
      <c r="BN16" s="1"/>
      <c r="BO16" s="1"/>
      <c r="BP16" s="1"/>
      <c r="BQ16" s="1"/>
      <c r="BR16" s="1"/>
      <c r="BS16" s="147"/>
      <c r="BT16" s="148"/>
      <c r="BU16" s="148"/>
      <c r="BV16" s="148"/>
      <c r="BW16" s="149"/>
      <c r="BX16" s="156"/>
      <c r="BY16" s="157"/>
      <c r="BZ16" s="158"/>
    </row>
    <row r="17" spans="2:103" x14ac:dyDescent="0.25">
      <c r="C17" s="141"/>
      <c r="D17" s="142"/>
      <c r="E17" s="142"/>
      <c r="F17" s="142"/>
      <c r="G17" s="143"/>
      <c r="H17" s="150"/>
      <c r="I17" s="151"/>
      <c r="J17" s="152"/>
      <c r="AK17" s="141"/>
      <c r="AL17" s="142"/>
      <c r="AM17" s="142"/>
      <c r="AN17" s="142"/>
      <c r="AO17" s="143"/>
      <c r="AP17" s="150"/>
      <c r="AQ17" s="151"/>
      <c r="AR17" s="152"/>
      <c r="BN17" s="1"/>
      <c r="BO17" s="1"/>
      <c r="BP17" s="1"/>
      <c r="BQ17" s="1"/>
      <c r="BR17" s="1"/>
      <c r="BS17" s="141"/>
      <c r="BT17" s="142"/>
      <c r="BU17" s="142"/>
      <c r="BV17" s="142"/>
      <c r="BW17" s="143"/>
      <c r="BX17" s="150"/>
      <c r="BY17" s="151"/>
      <c r="BZ17" s="152"/>
    </row>
    <row r="18" spans="2:103" x14ac:dyDescent="0.25">
      <c r="C18" s="144"/>
      <c r="D18" s="145"/>
      <c r="E18" s="145"/>
      <c r="F18" s="145"/>
      <c r="G18" s="146"/>
      <c r="H18" s="153"/>
      <c r="I18" s="154"/>
      <c r="J18" s="155"/>
      <c r="AK18" s="144"/>
      <c r="AL18" s="145"/>
      <c r="AM18" s="145"/>
      <c r="AN18" s="145"/>
      <c r="AO18" s="146"/>
      <c r="AP18" s="153"/>
      <c r="AQ18" s="154"/>
      <c r="AR18" s="155"/>
      <c r="BN18" s="1"/>
      <c r="BO18" s="1"/>
      <c r="BP18" s="1"/>
      <c r="BQ18" s="1"/>
      <c r="BR18" s="1"/>
      <c r="BS18" s="144"/>
      <c r="BT18" s="145"/>
      <c r="BU18" s="145"/>
      <c r="BV18" s="145"/>
      <c r="BW18" s="146"/>
      <c r="BX18" s="153"/>
      <c r="BY18" s="154"/>
      <c r="BZ18" s="155"/>
    </row>
    <row r="19" spans="2:103" x14ac:dyDescent="0.25">
      <c r="C19" s="144"/>
      <c r="D19" s="145"/>
      <c r="E19" s="145"/>
      <c r="F19" s="145"/>
      <c r="G19" s="146"/>
      <c r="H19" s="153"/>
      <c r="I19" s="154"/>
      <c r="J19" s="155"/>
      <c r="AK19" s="144"/>
      <c r="AL19" s="145"/>
      <c r="AM19" s="145"/>
      <c r="AN19" s="145"/>
      <c r="AO19" s="146"/>
      <c r="AP19" s="153"/>
      <c r="AQ19" s="154"/>
      <c r="AR19" s="155"/>
      <c r="BN19" s="1"/>
      <c r="BO19" s="1"/>
      <c r="BP19" s="1"/>
      <c r="BQ19" s="1"/>
      <c r="BR19" s="1"/>
      <c r="BS19" s="144"/>
      <c r="BT19" s="145"/>
      <c r="BU19" s="145"/>
      <c r="BV19" s="145"/>
      <c r="BW19" s="146"/>
      <c r="BX19" s="153"/>
      <c r="BY19" s="154"/>
      <c r="BZ19" s="155"/>
    </row>
    <row r="20" spans="2:103" x14ac:dyDescent="0.25">
      <c r="C20" s="144"/>
      <c r="D20" s="145"/>
      <c r="E20" s="145"/>
      <c r="F20" s="145"/>
      <c r="G20" s="146"/>
      <c r="H20" s="153"/>
      <c r="I20" s="154"/>
      <c r="J20" s="155"/>
      <c r="AK20" s="144"/>
      <c r="AL20" s="145"/>
      <c r="AM20" s="145"/>
      <c r="AN20" s="145"/>
      <c r="AO20" s="146"/>
      <c r="AP20" s="153"/>
      <c r="AQ20" s="154"/>
      <c r="AR20" s="155"/>
      <c r="BN20" s="1"/>
      <c r="BO20" s="1"/>
      <c r="BP20" s="1"/>
      <c r="BQ20" s="1"/>
      <c r="BR20" s="1"/>
      <c r="BS20" s="144"/>
      <c r="BT20" s="145"/>
      <c r="BU20" s="145"/>
      <c r="BV20" s="145"/>
      <c r="BW20" s="146"/>
      <c r="BX20" s="153"/>
      <c r="BY20" s="154"/>
      <c r="BZ20" s="155"/>
    </row>
    <row r="21" spans="2:103" ht="26.25" x14ac:dyDescent="0.25">
      <c r="C21" s="147"/>
      <c r="D21" s="148"/>
      <c r="E21" s="148"/>
      <c r="F21" s="148"/>
      <c r="G21" s="149"/>
      <c r="H21" s="156"/>
      <c r="I21" s="157"/>
      <c r="J21" s="158"/>
      <c r="K21" s="162" t="s">
        <v>105</v>
      </c>
      <c r="L21" s="163"/>
      <c r="M21" s="163"/>
      <c r="N21" s="163"/>
      <c r="O21" s="163"/>
      <c r="P21" s="163"/>
      <c r="Q21" s="163"/>
      <c r="R21" s="163"/>
      <c r="S21" s="163"/>
      <c r="T21" s="163"/>
      <c r="U21" s="163"/>
      <c r="V21" s="163"/>
      <c r="W21" s="163"/>
      <c r="X21" s="163"/>
      <c r="Y21" s="163"/>
      <c r="Z21" s="163"/>
      <c r="AA21" s="163"/>
      <c r="AB21" s="163"/>
      <c r="AC21" s="163"/>
      <c r="AD21" s="163"/>
      <c r="AE21" s="163"/>
      <c r="AF21" s="163"/>
      <c r="AG21" s="163"/>
      <c r="AH21" s="163"/>
      <c r="AI21" s="163"/>
      <c r="AJ21" s="2"/>
      <c r="AK21" s="147"/>
      <c r="AL21" s="148"/>
      <c r="AM21" s="148"/>
      <c r="AN21" s="148"/>
      <c r="AO21" s="149"/>
      <c r="AP21" s="156"/>
      <c r="AQ21" s="157"/>
      <c r="AR21" s="158"/>
      <c r="AS21" s="162" t="s">
        <v>106</v>
      </c>
      <c r="AT21" s="163"/>
      <c r="AU21" s="163"/>
      <c r="AV21" s="163"/>
      <c r="AW21" s="163"/>
      <c r="AX21" s="163"/>
      <c r="AY21" s="163"/>
      <c r="AZ21" s="163"/>
      <c r="BA21" s="163"/>
      <c r="BB21" s="163"/>
      <c r="BC21" s="163"/>
      <c r="BD21" s="163"/>
      <c r="BE21" s="163"/>
      <c r="BF21" s="163"/>
      <c r="BG21" s="163"/>
      <c r="BH21" s="163"/>
      <c r="BI21" s="163"/>
      <c r="BJ21" s="163"/>
      <c r="BK21" s="163"/>
      <c r="BL21" s="163"/>
      <c r="BM21" s="163"/>
      <c r="BN21" s="163"/>
      <c r="BO21" s="163"/>
      <c r="BP21" s="163"/>
      <c r="BQ21" s="163"/>
      <c r="BR21" s="2"/>
      <c r="BS21" s="147"/>
      <c r="BT21" s="148"/>
      <c r="BU21" s="148"/>
      <c r="BV21" s="148"/>
      <c r="BW21" s="149"/>
      <c r="BX21" s="156"/>
      <c r="BY21" s="157"/>
      <c r="BZ21" s="158"/>
      <c r="CA21" s="162" t="s">
        <v>107</v>
      </c>
      <c r="CB21" s="163"/>
      <c r="CC21" s="163"/>
      <c r="CD21" s="163"/>
      <c r="CE21" s="163"/>
      <c r="CF21" s="163"/>
      <c r="CG21" s="163"/>
      <c r="CH21" s="163"/>
      <c r="CI21" s="163"/>
      <c r="CJ21" s="163"/>
      <c r="CK21" s="163"/>
      <c r="CL21" s="163"/>
      <c r="CM21" s="163"/>
      <c r="CN21" s="163"/>
      <c r="CO21" s="163"/>
      <c r="CP21" s="163"/>
      <c r="CQ21" s="163"/>
      <c r="CR21" s="163"/>
      <c r="CS21" s="163"/>
      <c r="CT21" s="163"/>
      <c r="CU21" s="163"/>
      <c r="CV21" s="163"/>
      <c r="CW21" s="163"/>
      <c r="CX21" s="163"/>
      <c r="CY21" s="163"/>
    </row>
    <row r="22" spans="2:103" ht="23.25" customHeight="1" x14ac:dyDescent="0.25">
      <c r="B22" s="164" t="s">
        <v>5</v>
      </c>
      <c r="C22" s="166" t="s">
        <v>6</v>
      </c>
      <c r="D22" s="166"/>
      <c r="E22" s="166"/>
      <c r="F22" s="166"/>
      <c r="G22" s="166"/>
      <c r="H22" s="166"/>
      <c r="I22" s="166"/>
      <c r="J22" s="166"/>
      <c r="K22" s="166"/>
      <c r="L22" s="166"/>
      <c r="M22" s="167"/>
      <c r="N22" s="168" t="s">
        <v>7</v>
      </c>
      <c r="O22" s="169"/>
      <c r="P22" s="170"/>
      <c r="Q22" s="3" t="s">
        <v>8</v>
      </c>
      <c r="R22" s="171" t="s">
        <v>9</v>
      </c>
      <c r="S22" s="172"/>
      <c r="T22" s="172"/>
      <c r="U22" s="172"/>
      <c r="V22" s="172"/>
      <c r="W22" s="172"/>
      <c r="X22" s="172"/>
      <c r="Y22" s="172"/>
      <c r="Z22" s="173"/>
      <c r="AA22" s="174" t="s">
        <v>8</v>
      </c>
      <c r="AB22" s="176" t="s">
        <v>10</v>
      </c>
      <c r="AC22" s="176"/>
      <c r="AD22" s="177" t="s">
        <v>11</v>
      </c>
      <c r="AE22" s="177"/>
      <c r="AF22" s="178" t="s">
        <v>12</v>
      </c>
      <c r="AG22" s="179"/>
      <c r="AH22" s="179"/>
      <c r="AI22" s="180"/>
      <c r="AJ22" s="4"/>
      <c r="AK22" s="166" t="s">
        <v>6</v>
      </c>
      <c r="AL22" s="166"/>
      <c r="AM22" s="166"/>
      <c r="AN22" s="166"/>
      <c r="AO22" s="166"/>
      <c r="AP22" s="166"/>
      <c r="AQ22" s="166"/>
      <c r="AR22" s="166"/>
      <c r="AS22" s="166"/>
      <c r="AT22" s="166"/>
      <c r="AU22" s="167"/>
      <c r="AV22" s="168" t="s">
        <v>7</v>
      </c>
      <c r="AW22" s="169"/>
      <c r="AX22" s="170"/>
      <c r="AY22" s="3" t="s">
        <v>8</v>
      </c>
      <c r="AZ22" s="171" t="s">
        <v>9</v>
      </c>
      <c r="BA22" s="172"/>
      <c r="BB22" s="172"/>
      <c r="BC22" s="172"/>
      <c r="BD22" s="172"/>
      <c r="BE22" s="172"/>
      <c r="BF22" s="172"/>
      <c r="BG22" s="172"/>
      <c r="BH22" s="173"/>
      <c r="BI22" s="174" t="s">
        <v>8</v>
      </c>
      <c r="BJ22" s="176" t="s">
        <v>10</v>
      </c>
      <c r="BK22" s="176"/>
      <c r="BL22" s="201" t="s">
        <v>11</v>
      </c>
      <c r="BM22" s="202"/>
      <c r="BN22" s="177" t="s">
        <v>12</v>
      </c>
      <c r="BO22" s="177"/>
      <c r="BP22" s="177"/>
      <c r="BQ22" s="177"/>
      <c r="BR22" s="4"/>
      <c r="BS22" s="166" t="s">
        <v>6</v>
      </c>
      <c r="BT22" s="166"/>
      <c r="BU22" s="166"/>
      <c r="BV22" s="166"/>
      <c r="BW22" s="166"/>
      <c r="BX22" s="166"/>
      <c r="BY22" s="166"/>
      <c r="BZ22" s="166"/>
      <c r="CA22" s="166"/>
      <c r="CB22" s="166"/>
      <c r="CC22" s="167"/>
      <c r="CD22" s="168" t="s">
        <v>7</v>
      </c>
      <c r="CE22" s="169"/>
      <c r="CF22" s="170"/>
      <c r="CG22" s="3" t="s">
        <v>8</v>
      </c>
      <c r="CH22" s="171" t="s">
        <v>9</v>
      </c>
      <c r="CI22" s="172"/>
      <c r="CJ22" s="172"/>
      <c r="CK22" s="172"/>
      <c r="CL22" s="172"/>
      <c r="CM22" s="172"/>
      <c r="CN22" s="172"/>
      <c r="CO22" s="172"/>
      <c r="CP22" s="173"/>
      <c r="CQ22" s="174" t="s">
        <v>8</v>
      </c>
      <c r="CR22" s="176" t="s">
        <v>10</v>
      </c>
      <c r="CS22" s="176"/>
      <c r="CT22" s="176" t="s">
        <v>11</v>
      </c>
      <c r="CU22" s="176"/>
      <c r="CV22" s="176" t="s">
        <v>12</v>
      </c>
      <c r="CW22" s="176"/>
      <c r="CX22" s="176"/>
      <c r="CY22" s="176"/>
    </row>
    <row r="23" spans="2:103" ht="40.5" customHeight="1" x14ac:dyDescent="0.25">
      <c r="B23" s="165"/>
      <c r="C23" s="5" t="s">
        <v>73</v>
      </c>
      <c r="D23" s="5" t="s">
        <v>74</v>
      </c>
      <c r="E23" s="5" t="s">
        <v>75</v>
      </c>
      <c r="F23" s="5" t="s">
        <v>13</v>
      </c>
      <c r="G23" s="5" t="s">
        <v>14</v>
      </c>
      <c r="H23" s="5" t="s">
        <v>15</v>
      </c>
      <c r="I23" s="5" t="s">
        <v>16</v>
      </c>
      <c r="J23" s="5" t="s">
        <v>17</v>
      </c>
      <c r="K23" s="5" t="s">
        <v>18</v>
      </c>
      <c r="L23" s="5" t="s">
        <v>19</v>
      </c>
      <c r="M23" s="5" t="s">
        <v>20</v>
      </c>
      <c r="N23" s="6" t="s">
        <v>21</v>
      </c>
      <c r="O23" s="6" t="s">
        <v>22</v>
      </c>
      <c r="P23" s="6" t="s">
        <v>20</v>
      </c>
      <c r="Q23" s="7" t="s">
        <v>23</v>
      </c>
      <c r="R23" s="132" t="s">
        <v>2</v>
      </c>
      <c r="S23" s="132" t="s">
        <v>3</v>
      </c>
      <c r="T23" s="132" t="s">
        <v>14</v>
      </c>
      <c r="U23" s="132" t="s">
        <v>15</v>
      </c>
      <c r="V23" s="132" t="s">
        <v>24</v>
      </c>
      <c r="W23" s="132" t="s">
        <v>17</v>
      </c>
      <c r="X23" s="132" t="s">
        <v>18</v>
      </c>
      <c r="Y23" s="132" t="s">
        <v>19</v>
      </c>
      <c r="Z23" s="132" t="s">
        <v>20</v>
      </c>
      <c r="AA23" s="175"/>
      <c r="AB23" s="176"/>
      <c r="AC23" s="176"/>
      <c r="AD23" s="177"/>
      <c r="AE23" s="177"/>
      <c r="AF23" s="181"/>
      <c r="AG23" s="182"/>
      <c r="AH23" s="182"/>
      <c r="AI23" s="183"/>
      <c r="AJ23" s="4"/>
      <c r="AK23" s="5" t="s">
        <v>73</v>
      </c>
      <c r="AL23" s="5" t="s">
        <v>74</v>
      </c>
      <c r="AM23" s="5" t="s">
        <v>75</v>
      </c>
      <c r="AN23" s="5" t="s">
        <v>13</v>
      </c>
      <c r="AO23" s="5" t="s">
        <v>14</v>
      </c>
      <c r="AP23" s="5" t="s">
        <v>15</v>
      </c>
      <c r="AQ23" s="5" t="s">
        <v>16</v>
      </c>
      <c r="AR23" s="5" t="s">
        <v>17</v>
      </c>
      <c r="AS23" s="5" t="s">
        <v>18</v>
      </c>
      <c r="AT23" s="5" t="s">
        <v>19</v>
      </c>
      <c r="AU23" s="5" t="s">
        <v>20</v>
      </c>
      <c r="AV23" s="6" t="s">
        <v>21</v>
      </c>
      <c r="AW23" s="6" t="s">
        <v>22</v>
      </c>
      <c r="AX23" s="6" t="s">
        <v>20</v>
      </c>
      <c r="AY23" s="7" t="s">
        <v>23</v>
      </c>
      <c r="AZ23" s="132" t="s">
        <v>2</v>
      </c>
      <c r="BA23" s="132" t="s">
        <v>3</v>
      </c>
      <c r="BB23" s="132" t="s">
        <v>14</v>
      </c>
      <c r="BC23" s="132" t="s">
        <v>15</v>
      </c>
      <c r="BD23" s="132" t="s">
        <v>24</v>
      </c>
      <c r="BE23" s="132" t="s">
        <v>17</v>
      </c>
      <c r="BF23" s="132" t="s">
        <v>18</v>
      </c>
      <c r="BG23" s="132" t="s">
        <v>19</v>
      </c>
      <c r="BH23" s="132" t="s">
        <v>20</v>
      </c>
      <c r="BI23" s="175"/>
      <c r="BJ23" s="176"/>
      <c r="BK23" s="176"/>
      <c r="BL23" s="203"/>
      <c r="BM23" s="204"/>
      <c r="BN23" s="177"/>
      <c r="BO23" s="177"/>
      <c r="BP23" s="177"/>
      <c r="BQ23" s="177"/>
      <c r="BR23" s="4"/>
      <c r="BS23" s="5" t="s">
        <v>73</v>
      </c>
      <c r="BT23" s="5" t="s">
        <v>74</v>
      </c>
      <c r="BU23" s="5" t="s">
        <v>75</v>
      </c>
      <c r="BV23" s="5" t="s">
        <v>13</v>
      </c>
      <c r="BW23" s="5" t="s">
        <v>14</v>
      </c>
      <c r="BX23" s="5" t="s">
        <v>15</v>
      </c>
      <c r="BY23" s="5" t="s">
        <v>16</v>
      </c>
      <c r="BZ23" s="5" t="s">
        <v>17</v>
      </c>
      <c r="CA23" s="5" t="s">
        <v>18</v>
      </c>
      <c r="CB23" s="5" t="s">
        <v>19</v>
      </c>
      <c r="CC23" s="5" t="s">
        <v>20</v>
      </c>
      <c r="CD23" s="6" t="s">
        <v>21</v>
      </c>
      <c r="CE23" s="6" t="s">
        <v>22</v>
      </c>
      <c r="CF23" s="6" t="s">
        <v>20</v>
      </c>
      <c r="CG23" s="7" t="s">
        <v>23</v>
      </c>
      <c r="CH23" s="132" t="s">
        <v>2</v>
      </c>
      <c r="CI23" s="132" t="s">
        <v>3</v>
      </c>
      <c r="CJ23" s="132" t="s">
        <v>14</v>
      </c>
      <c r="CK23" s="132" t="s">
        <v>15</v>
      </c>
      <c r="CL23" s="132" t="s">
        <v>24</v>
      </c>
      <c r="CM23" s="132" t="s">
        <v>17</v>
      </c>
      <c r="CN23" s="132" t="s">
        <v>18</v>
      </c>
      <c r="CO23" s="132" t="s">
        <v>19</v>
      </c>
      <c r="CP23" s="132" t="s">
        <v>20</v>
      </c>
      <c r="CQ23" s="175"/>
      <c r="CR23" s="176"/>
      <c r="CS23" s="176"/>
      <c r="CT23" s="176"/>
      <c r="CU23" s="176"/>
      <c r="CV23" s="176"/>
      <c r="CW23" s="176"/>
      <c r="CX23" s="176"/>
      <c r="CY23" s="176"/>
    </row>
    <row r="24" spans="2:103" s="13" customFormat="1" ht="33.75" customHeight="1" x14ac:dyDescent="0.25">
      <c r="B24" s="8" t="s">
        <v>25</v>
      </c>
      <c r="C24" s="15"/>
      <c r="D24" s="15"/>
      <c r="E24" s="15"/>
      <c r="F24" s="9"/>
      <c r="G24" s="116"/>
      <c r="H24" s="85"/>
      <c r="I24" s="85"/>
      <c r="J24" s="9"/>
      <c r="K24" s="15"/>
      <c r="L24" s="85"/>
      <c r="M24" s="5">
        <f t="shared" ref="M24:M36" si="0">SUM(C24:L24)</f>
        <v>0</v>
      </c>
      <c r="N24" s="9"/>
      <c r="O24" s="9"/>
      <c r="P24" s="6">
        <f>SUM(N24+O24)</f>
        <v>0</v>
      </c>
      <c r="Q24" s="7">
        <f>P24-M24</f>
        <v>0</v>
      </c>
      <c r="R24" s="10">
        <f t="shared" ref="R24:R36" si="1">SUM(C24:E24)</f>
        <v>0</v>
      </c>
      <c r="S24" s="10">
        <f t="shared" ref="S24:S36" si="2">+F24</f>
        <v>0</v>
      </c>
      <c r="T24" s="10">
        <f t="shared" ref="T24:Y36" si="3">G24</f>
        <v>0</v>
      </c>
      <c r="U24" s="10">
        <f t="shared" si="3"/>
        <v>0</v>
      </c>
      <c r="V24" s="10">
        <f t="shared" si="3"/>
        <v>0</v>
      </c>
      <c r="W24" s="10">
        <f t="shared" si="3"/>
        <v>0</v>
      </c>
      <c r="X24" s="10">
        <f t="shared" si="3"/>
        <v>0</v>
      </c>
      <c r="Y24" s="10">
        <f t="shared" si="3"/>
        <v>0</v>
      </c>
      <c r="Z24" s="132">
        <f t="shared" ref="Z24:Z36" si="4">SUM(R24:Y24)</f>
        <v>0</v>
      </c>
      <c r="AA24" s="7">
        <f>P24-Z24</f>
        <v>0</v>
      </c>
      <c r="AB24" s="184" t="s">
        <v>2</v>
      </c>
      <c r="AC24" s="11" t="s">
        <v>26</v>
      </c>
      <c r="AD24" s="185"/>
      <c r="AE24" s="186"/>
      <c r="AF24" s="187"/>
      <c r="AG24" s="188"/>
      <c r="AH24" s="188"/>
      <c r="AI24" s="189"/>
      <c r="AJ24" s="12"/>
      <c r="AK24" s="15"/>
      <c r="AL24" s="85"/>
      <c r="AM24" s="85"/>
      <c r="AN24" s="85"/>
      <c r="AO24" s="85"/>
      <c r="AP24" s="116"/>
      <c r="AQ24" s="116"/>
      <c r="AR24" s="85"/>
      <c r="AS24" s="15"/>
      <c r="AT24" s="85"/>
      <c r="AU24" s="5">
        <f t="shared" ref="AU24:AU36" si="5">SUM(AK24:AT24)</f>
        <v>0</v>
      </c>
      <c r="AV24" s="85"/>
      <c r="AW24" s="85"/>
      <c r="AX24" s="6">
        <f>SUM(AV24+AW24)</f>
        <v>0</v>
      </c>
      <c r="AY24" s="7">
        <f>AX24-AU24</f>
        <v>0</v>
      </c>
      <c r="AZ24" s="10">
        <f t="shared" ref="AZ24:AZ36" si="6">SUM(AK24:AM24)</f>
        <v>0</v>
      </c>
      <c r="BA24" s="10">
        <f t="shared" ref="BA24:BA36" si="7">+AN24</f>
        <v>0</v>
      </c>
      <c r="BB24" s="10">
        <f t="shared" ref="BB24:BG36" si="8">AO24</f>
        <v>0</v>
      </c>
      <c r="BC24" s="10">
        <f t="shared" si="8"/>
        <v>0</v>
      </c>
      <c r="BD24" s="10">
        <f t="shared" si="8"/>
        <v>0</v>
      </c>
      <c r="BE24" s="10">
        <f t="shared" si="8"/>
        <v>0</v>
      </c>
      <c r="BF24" s="10">
        <f t="shared" si="8"/>
        <v>0</v>
      </c>
      <c r="BG24" s="10">
        <f t="shared" si="8"/>
        <v>0</v>
      </c>
      <c r="BH24" s="132">
        <f t="shared" ref="BH24:BH36" si="9">SUM(AZ24:BG24)</f>
        <v>0</v>
      </c>
      <c r="BI24" s="7">
        <f>AX24-BH24</f>
        <v>0</v>
      </c>
      <c r="BJ24" s="184" t="s">
        <v>2</v>
      </c>
      <c r="BK24" s="11" t="s">
        <v>26</v>
      </c>
      <c r="BL24" s="185"/>
      <c r="BM24" s="186"/>
      <c r="BN24" s="190"/>
      <c r="BO24" s="191"/>
      <c r="BP24" s="191"/>
      <c r="BQ24" s="192"/>
      <c r="BR24" s="12"/>
      <c r="BS24" s="15"/>
      <c r="BT24" s="15"/>
      <c r="BU24" s="86"/>
      <c r="BV24" s="86"/>
      <c r="BW24" s="86"/>
      <c r="BX24" s="116"/>
      <c r="BY24" s="116"/>
      <c r="BZ24" s="85"/>
      <c r="CA24" s="86"/>
      <c r="CB24" s="85"/>
      <c r="CC24" s="5">
        <f t="shared" ref="CC24:CC36" si="10">SUM(BS24:CB24)</f>
        <v>0</v>
      </c>
      <c r="CD24" s="9"/>
      <c r="CE24" s="9"/>
      <c r="CF24" s="6">
        <f>SUM(CD24+CE24)</f>
        <v>0</v>
      </c>
      <c r="CG24" s="7">
        <f>CF24-CC24</f>
        <v>0</v>
      </c>
      <c r="CH24" s="10"/>
      <c r="CI24" s="10"/>
      <c r="CJ24" s="10"/>
      <c r="CK24" s="10">
        <f t="shared" ref="CJ24:CO36" si="11">BX24</f>
        <v>0</v>
      </c>
      <c r="CL24" s="10">
        <f t="shared" si="11"/>
        <v>0</v>
      </c>
      <c r="CM24" s="10">
        <f t="shared" si="11"/>
        <v>0</v>
      </c>
      <c r="CN24" s="10">
        <f t="shared" si="11"/>
        <v>0</v>
      </c>
      <c r="CO24" s="10">
        <f t="shared" si="11"/>
        <v>0</v>
      </c>
      <c r="CP24" s="132">
        <f t="shared" ref="CP24:CP36" si="12">SUM(CH24:CO24)</f>
        <v>0</v>
      </c>
      <c r="CQ24" s="7">
        <f>CF24-CP24</f>
        <v>0</v>
      </c>
      <c r="CR24" s="184" t="s">
        <v>2</v>
      </c>
      <c r="CS24" s="11" t="s">
        <v>26</v>
      </c>
      <c r="CT24" s="185"/>
      <c r="CU24" s="186"/>
      <c r="CV24" s="193"/>
      <c r="CW24" s="193"/>
      <c r="CX24" s="193"/>
      <c r="CY24" s="193"/>
    </row>
    <row r="25" spans="2:103" s="13" customFormat="1" ht="45" customHeight="1" x14ac:dyDescent="0.25">
      <c r="B25" s="8" t="s">
        <v>27</v>
      </c>
      <c r="C25" s="15"/>
      <c r="D25" s="15"/>
      <c r="E25" s="15"/>
      <c r="F25" s="9"/>
      <c r="G25" s="116"/>
      <c r="H25" s="85"/>
      <c r="I25" s="85"/>
      <c r="J25" s="9"/>
      <c r="K25" s="15"/>
      <c r="L25" s="85"/>
      <c r="M25" s="5">
        <f t="shared" si="0"/>
        <v>0</v>
      </c>
      <c r="N25" s="9"/>
      <c r="O25" s="9"/>
      <c r="P25" s="6">
        <f t="shared" ref="P25:P36" si="13">SUM(N25+O25)</f>
        <v>0</v>
      </c>
      <c r="Q25" s="7">
        <f t="shared" ref="Q25:Q36" si="14">P25-M25</f>
        <v>0</v>
      </c>
      <c r="R25" s="10">
        <f t="shared" si="1"/>
        <v>0</v>
      </c>
      <c r="S25" s="10">
        <f t="shared" si="2"/>
        <v>0</v>
      </c>
      <c r="T25" s="10">
        <f t="shared" si="3"/>
        <v>0</v>
      </c>
      <c r="U25" s="10">
        <f t="shared" si="3"/>
        <v>0</v>
      </c>
      <c r="V25" s="10">
        <f t="shared" si="3"/>
        <v>0</v>
      </c>
      <c r="W25" s="10">
        <f t="shared" si="3"/>
        <v>0</v>
      </c>
      <c r="X25" s="10">
        <f t="shared" si="3"/>
        <v>0</v>
      </c>
      <c r="Y25" s="10">
        <f t="shared" si="3"/>
        <v>0</v>
      </c>
      <c r="Z25" s="132">
        <f t="shared" si="4"/>
        <v>0</v>
      </c>
      <c r="AA25" s="7">
        <f t="shared" ref="AA25:AA36" si="15">P25-Z25</f>
        <v>0</v>
      </c>
      <c r="AB25" s="184"/>
      <c r="AC25" s="83" t="s">
        <v>78</v>
      </c>
      <c r="AD25" s="185"/>
      <c r="AE25" s="186"/>
      <c r="AF25" s="205"/>
      <c r="AG25" s="188"/>
      <c r="AH25" s="188"/>
      <c r="AI25" s="189"/>
      <c r="AJ25" s="12"/>
      <c r="AK25" s="15"/>
      <c r="AL25" s="85"/>
      <c r="AM25" s="85"/>
      <c r="AN25" s="85"/>
      <c r="AO25" s="85"/>
      <c r="AP25" s="116"/>
      <c r="AQ25" s="116"/>
      <c r="AR25" s="85"/>
      <c r="AS25" s="85"/>
      <c r="AT25" s="85"/>
      <c r="AU25" s="5">
        <f t="shared" si="5"/>
        <v>0</v>
      </c>
      <c r="AV25" s="85"/>
      <c r="AW25" s="85"/>
      <c r="AX25" s="6">
        <f t="shared" ref="AX25:AX36" si="16">SUM(AV25+AW25)</f>
        <v>0</v>
      </c>
      <c r="AY25" s="7">
        <f t="shared" ref="AY25:AY36" si="17">AX25-AU25</f>
        <v>0</v>
      </c>
      <c r="AZ25" s="10">
        <f t="shared" si="6"/>
        <v>0</v>
      </c>
      <c r="BA25" s="10">
        <f t="shared" si="7"/>
        <v>0</v>
      </c>
      <c r="BB25" s="10">
        <f t="shared" si="8"/>
        <v>0</v>
      </c>
      <c r="BC25" s="10">
        <f t="shared" si="8"/>
        <v>0</v>
      </c>
      <c r="BD25" s="10">
        <f t="shared" si="8"/>
        <v>0</v>
      </c>
      <c r="BE25" s="10">
        <f t="shared" si="8"/>
        <v>0</v>
      </c>
      <c r="BF25" s="10">
        <f t="shared" si="8"/>
        <v>0</v>
      </c>
      <c r="BG25" s="10">
        <f t="shared" si="8"/>
        <v>0</v>
      </c>
      <c r="BH25" s="132">
        <f t="shared" si="9"/>
        <v>0</v>
      </c>
      <c r="BI25" s="7">
        <f t="shared" ref="BI25:BI36" si="18">AX25-BH25</f>
        <v>0</v>
      </c>
      <c r="BJ25" s="184"/>
      <c r="BK25" s="84" t="s">
        <v>28</v>
      </c>
      <c r="BL25" s="185"/>
      <c r="BM25" s="186"/>
      <c r="BN25" s="210"/>
      <c r="BO25" s="210"/>
      <c r="BP25" s="210"/>
      <c r="BQ25" s="210"/>
      <c r="BR25" s="12"/>
      <c r="BS25" s="15"/>
      <c r="BT25" s="15"/>
      <c r="BU25" s="86"/>
      <c r="BV25" s="86"/>
      <c r="BW25" s="86"/>
      <c r="BX25" s="116"/>
      <c r="BY25" s="116"/>
      <c r="BZ25" s="85"/>
      <c r="CA25" s="86"/>
      <c r="CB25" s="85"/>
      <c r="CC25" s="5">
        <f t="shared" si="10"/>
        <v>0</v>
      </c>
      <c r="CD25" s="9"/>
      <c r="CE25" s="9"/>
      <c r="CF25" s="6">
        <f t="shared" ref="CF25:CF36" si="19">SUM(CD25+CE25)</f>
        <v>0</v>
      </c>
      <c r="CG25" s="7">
        <f t="shared" ref="CG25:CG36" si="20">CF25-CC25</f>
        <v>0</v>
      </c>
      <c r="CH25" s="10"/>
      <c r="CI25" s="10"/>
      <c r="CJ25" s="10"/>
      <c r="CK25" s="10">
        <f t="shared" si="11"/>
        <v>0</v>
      </c>
      <c r="CL25" s="10">
        <f t="shared" si="11"/>
        <v>0</v>
      </c>
      <c r="CM25" s="10">
        <f>BZ25</f>
        <v>0</v>
      </c>
      <c r="CN25" s="10">
        <f t="shared" si="11"/>
        <v>0</v>
      </c>
      <c r="CO25" s="10">
        <f t="shared" si="11"/>
        <v>0</v>
      </c>
      <c r="CP25" s="132">
        <f t="shared" si="12"/>
        <v>0</v>
      </c>
      <c r="CQ25" s="7">
        <f t="shared" ref="CQ25:CQ36" si="21">CF25-CP25</f>
        <v>0</v>
      </c>
      <c r="CR25" s="184"/>
      <c r="CS25" s="84" t="s">
        <v>78</v>
      </c>
      <c r="CT25" s="185"/>
      <c r="CU25" s="186"/>
      <c r="CV25" s="194"/>
      <c r="CW25" s="193"/>
      <c r="CX25" s="193"/>
      <c r="CY25" s="193"/>
    </row>
    <row r="26" spans="2:103" s="13" customFormat="1" ht="48" customHeight="1" x14ac:dyDescent="0.25">
      <c r="B26" s="14" t="s">
        <v>29</v>
      </c>
      <c r="C26" s="15"/>
      <c r="D26" s="15"/>
      <c r="E26" s="15"/>
      <c r="F26" s="15"/>
      <c r="G26" s="116"/>
      <c r="H26" s="85"/>
      <c r="I26" s="85"/>
      <c r="J26" s="9"/>
      <c r="K26" s="9"/>
      <c r="L26" s="85"/>
      <c r="M26" s="5">
        <f t="shared" si="0"/>
        <v>0</v>
      </c>
      <c r="N26" s="9"/>
      <c r="O26" s="9"/>
      <c r="P26" s="6">
        <f t="shared" si="13"/>
        <v>0</v>
      </c>
      <c r="Q26" s="7">
        <f t="shared" si="14"/>
        <v>0</v>
      </c>
      <c r="R26" s="10">
        <f t="shared" si="1"/>
        <v>0</v>
      </c>
      <c r="S26" s="10">
        <f t="shared" si="2"/>
        <v>0</v>
      </c>
      <c r="T26" s="10">
        <f t="shared" si="3"/>
        <v>0</v>
      </c>
      <c r="U26" s="10">
        <f t="shared" si="3"/>
        <v>0</v>
      </c>
      <c r="V26" s="10">
        <f t="shared" si="3"/>
        <v>0</v>
      </c>
      <c r="W26" s="10">
        <f t="shared" si="3"/>
        <v>0</v>
      </c>
      <c r="X26" s="10">
        <f t="shared" si="3"/>
        <v>0</v>
      </c>
      <c r="Y26" s="10">
        <f t="shared" si="3"/>
        <v>0</v>
      </c>
      <c r="Z26" s="132">
        <f t="shared" si="4"/>
        <v>0</v>
      </c>
      <c r="AA26" s="7">
        <f t="shared" si="15"/>
        <v>0</v>
      </c>
      <c r="AB26" s="184"/>
      <c r="AC26" s="84" t="s">
        <v>80</v>
      </c>
      <c r="AD26" s="185"/>
      <c r="AE26" s="186"/>
      <c r="AF26" s="205"/>
      <c r="AG26" s="206"/>
      <c r="AH26" s="206"/>
      <c r="AI26" s="207"/>
      <c r="AJ26" s="12"/>
      <c r="AK26" s="15"/>
      <c r="AL26" s="85"/>
      <c r="AM26" s="85"/>
      <c r="AN26" s="15"/>
      <c r="AO26" s="85"/>
      <c r="AP26" s="116"/>
      <c r="AQ26" s="116"/>
      <c r="AR26" s="85"/>
      <c r="AS26" s="85"/>
      <c r="AT26" s="85"/>
      <c r="AU26" s="5">
        <f t="shared" si="5"/>
        <v>0</v>
      </c>
      <c r="AV26" s="85"/>
      <c r="AW26" s="85"/>
      <c r="AX26" s="6">
        <f t="shared" si="16"/>
        <v>0</v>
      </c>
      <c r="AY26" s="7">
        <f t="shared" si="17"/>
        <v>0</v>
      </c>
      <c r="AZ26" s="10">
        <f t="shared" si="6"/>
        <v>0</v>
      </c>
      <c r="BA26" s="10">
        <f t="shared" si="7"/>
        <v>0</v>
      </c>
      <c r="BB26" s="10">
        <f t="shared" si="8"/>
        <v>0</v>
      </c>
      <c r="BC26" s="10">
        <f t="shared" si="8"/>
        <v>0</v>
      </c>
      <c r="BD26" s="10">
        <f t="shared" si="8"/>
        <v>0</v>
      </c>
      <c r="BE26" s="10">
        <f t="shared" si="8"/>
        <v>0</v>
      </c>
      <c r="BF26" s="10">
        <f t="shared" si="8"/>
        <v>0</v>
      </c>
      <c r="BG26" s="10">
        <f t="shared" si="8"/>
        <v>0</v>
      </c>
      <c r="BH26" s="132">
        <f t="shared" si="9"/>
        <v>0</v>
      </c>
      <c r="BI26" s="7">
        <f t="shared" si="18"/>
        <v>0</v>
      </c>
      <c r="BJ26" s="184"/>
      <c r="BK26" s="84" t="s">
        <v>30</v>
      </c>
      <c r="BL26" s="185"/>
      <c r="BM26" s="186"/>
      <c r="BN26" s="208"/>
      <c r="BO26" s="209"/>
      <c r="BP26" s="209"/>
      <c r="BQ26" s="209"/>
      <c r="BR26" s="12"/>
      <c r="BS26" s="15"/>
      <c r="BT26" s="15"/>
      <c r="BU26" s="86"/>
      <c r="BV26" s="16"/>
      <c r="BW26" s="86"/>
      <c r="BX26" s="116"/>
      <c r="BY26" s="116"/>
      <c r="BZ26" s="85"/>
      <c r="CA26" s="86"/>
      <c r="CB26" s="85"/>
      <c r="CC26" s="5">
        <f t="shared" si="10"/>
        <v>0</v>
      </c>
      <c r="CD26" s="9"/>
      <c r="CE26" s="9"/>
      <c r="CF26" s="6">
        <f t="shared" si="19"/>
        <v>0</v>
      </c>
      <c r="CG26" s="7">
        <f t="shared" si="20"/>
        <v>0</v>
      </c>
      <c r="CH26" s="10"/>
      <c r="CI26" s="10"/>
      <c r="CJ26" s="10"/>
      <c r="CK26" s="10">
        <f t="shared" si="11"/>
        <v>0</v>
      </c>
      <c r="CL26" s="10">
        <f t="shared" si="11"/>
        <v>0</v>
      </c>
      <c r="CM26" s="10">
        <f t="shared" si="11"/>
        <v>0</v>
      </c>
      <c r="CN26" s="10">
        <f t="shared" si="11"/>
        <v>0</v>
      </c>
      <c r="CO26" s="10">
        <f t="shared" si="11"/>
        <v>0</v>
      </c>
      <c r="CP26" s="132">
        <f t="shared" si="12"/>
        <v>0</v>
      </c>
      <c r="CQ26" s="7">
        <f t="shared" si="21"/>
        <v>0</v>
      </c>
      <c r="CR26" s="184"/>
      <c r="CS26" s="110" t="s">
        <v>30</v>
      </c>
      <c r="CT26" s="185"/>
      <c r="CU26" s="186"/>
      <c r="CV26" s="193"/>
      <c r="CW26" s="193"/>
      <c r="CX26" s="193"/>
      <c r="CY26" s="193"/>
    </row>
    <row r="27" spans="2:103" s="13" customFormat="1" ht="30.75" customHeight="1" x14ac:dyDescent="0.25">
      <c r="B27" s="14" t="s">
        <v>31</v>
      </c>
      <c r="C27" s="15"/>
      <c r="D27" s="15"/>
      <c r="E27" s="15"/>
      <c r="F27" s="15"/>
      <c r="G27" s="9"/>
      <c r="H27" s="9"/>
      <c r="I27" s="9"/>
      <c r="J27" s="9"/>
      <c r="K27" s="9"/>
      <c r="L27" s="85"/>
      <c r="M27" s="5">
        <f t="shared" si="0"/>
        <v>0</v>
      </c>
      <c r="N27" s="15"/>
      <c r="O27" s="9"/>
      <c r="P27" s="6">
        <f t="shared" si="13"/>
        <v>0</v>
      </c>
      <c r="Q27" s="7">
        <f t="shared" si="14"/>
        <v>0</v>
      </c>
      <c r="R27" s="10">
        <f t="shared" si="1"/>
        <v>0</v>
      </c>
      <c r="S27" s="10">
        <f t="shared" si="2"/>
        <v>0</v>
      </c>
      <c r="T27" s="10">
        <f t="shared" si="3"/>
        <v>0</v>
      </c>
      <c r="U27" s="10">
        <f t="shared" si="3"/>
        <v>0</v>
      </c>
      <c r="V27" s="10">
        <f t="shared" si="3"/>
        <v>0</v>
      </c>
      <c r="W27" s="10">
        <f t="shared" si="3"/>
        <v>0</v>
      </c>
      <c r="X27" s="10">
        <f t="shared" si="3"/>
        <v>0</v>
      </c>
      <c r="Y27" s="10">
        <f t="shared" si="3"/>
        <v>0</v>
      </c>
      <c r="Z27" s="132">
        <f t="shared" si="4"/>
        <v>0</v>
      </c>
      <c r="AA27" s="7">
        <f t="shared" si="15"/>
        <v>0</v>
      </c>
      <c r="AB27" s="17" t="s">
        <v>3</v>
      </c>
      <c r="AC27" s="11" t="s">
        <v>32</v>
      </c>
      <c r="AD27" s="185"/>
      <c r="AE27" s="186"/>
      <c r="AF27" s="195"/>
      <c r="AG27" s="196"/>
      <c r="AH27" s="196"/>
      <c r="AI27" s="197"/>
      <c r="AJ27" s="12"/>
      <c r="AK27" s="15"/>
      <c r="AL27" s="85"/>
      <c r="AM27" s="85"/>
      <c r="AN27" s="15"/>
      <c r="AO27" s="85"/>
      <c r="AP27" s="85"/>
      <c r="AQ27" s="85"/>
      <c r="AR27" s="85"/>
      <c r="AS27" s="85"/>
      <c r="AT27" s="85"/>
      <c r="AU27" s="5">
        <f t="shared" si="5"/>
        <v>0</v>
      </c>
      <c r="AV27" s="16"/>
      <c r="AW27" s="85"/>
      <c r="AX27" s="6">
        <f t="shared" si="16"/>
        <v>0</v>
      </c>
      <c r="AY27" s="7">
        <f t="shared" si="17"/>
        <v>0</v>
      </c>
      <c r="AZ27" s="10">
        <f t="shared" si="6"/>
        <v>0</v>
      </c>
      <c r="BA27" s="10">
        <f t="shared" si="7"/>
        <v>0</v>
      </c>
      <c r="BB27" s="10">
        <f t="shared" si="8"/>
        <v>0</v>
      </c>
      <c r="BC27" s="10">
        <f t="shared" si="8"/>
        <v>0</v>
      </c>
      <c r="BD27" s="10">
        <f t="shared" si="8"/>
        <v>0</v>
      </c>
      <c r="BE27" s="10">
        <f t="shared" si="8"/>
        <v>0</v>
      </c>
      <c r="BF27" s="10">
        <f t="shared" si="8"/>
        <v>0</v>
      </c>
      <c r="BG27" s="10">
        <f t="shared" si="8"/>
        <v>0</v>
      </c>
      <c r="BH27" s="132">
        <f t="shared" si="9"/>
        <v>0</v>
      </c>
      <c r="BI27" s="7">
        <f t="shared" si="18"/>
        <v>0</v>
      </c>
      <c r="BJ27" s="17" t="s">
        <v>3</v>
      </c>
      <c r="BK27" s="11" t="s">
        <v>32</v>
      </c>
      <c r="BL27" s="198"/>
      <c r="BM27" s="199"/>
      <c r="BN27" s="190"/>
      <c r="BO27" s="191"/>
      <c r="BP27" s="191"/>
      <c r="BQ27" s="192"/>
      <c r="BR27" s="12"/>
      <c r="BS27" s="15"/>
      <c r="BT27" s="15"/>
      <c r="BU27" s="86"/>
      <c r="BV27" s="15"/>
      <c r="BW27" s="86"/>
      <c r="BX27" s="86"/>
      <c r="BY27" s="86"/>
      <c r="BZ27" s="85"/>
      <c r="CA27" s="86"/>
      <c r="CB27" s="85"/>
      <c r="CC27" s="5">
        <f t="shared" si="10"/>
        <v>0</v>
      </c>
      <c r="CD27" s="16"/>
      <c r="CE27" s="9"/>
      <c r="CF27" s="6">
        <f t="shared" si="19"/>
        <v>0</v>
      </c>
      <c r="CG27" s="7">
        <f t="shared" si="20"/>
        <v>0</v>
      </c>
      <c r="CH27" s="10"/>
      <c r="CI27" s="10"/>
      <c r="CJ27" s="10"/>
      <c r="CK27" s="10">
        <f t="shared" si="11"/>
        <v>0</v>
      </c>
      <c r="CL27" s="10">
        <f t="shared" si="11"/>
        <v>0</v>
      </c>
      <c r="CM27" s="10">
        <f t="shared" si="11"/>
        <v>0</v>
      </c>
      <c r="CN27" s="10">
        <f t="shared" si="11"/>
        <v>0</v>
      </c>
      <c r="CO27" s="10">
        <f t="shared" si="11"/>
        <v>0</v>
      </c>
      <c r="CP27" s="132">
        <f t="shared" si="12"/>
        <v>0</v>
      </c>
      <c r="CQ27" s="7">
        <f t="shared" si="21"/>
        <v>0</v>
      </c>
      <c r="CR27" s="17" t="s">
        <v>3</v>
      </c>
      <c r="CS27" s="11" t="s">
        <v>32</v>
      </c>
      <c r="CT27" s="198"/>
      <c r="CU27" s="199"/>
      <c r="CV27" s="200"/>
      <c r="CW27" s="200"/>
      <c r="CX27" s="200"/>
      <c r="CY27" s="200"/>
    </row>
    <row r="28" spans="2:103" s="13" customFormat="1" ht="30" customHeight="1" x14ac:dyDescent="0.25">
      <c r="B28" s="14" t="s">
        <v>33</v>
      </c>
      <c r="C28" s="15"/>
      <c r="D28" s="15"/>
      <c r="E28" s="15"/>
      <c r="F28" s="9"/>
      <c r="G28" s="9"/>
      <c r="H28" s="9"/>
      <c r="I28" s="9"/>
      <c r="J28" s="9"/>
      <c r="K28" s="9"/>
      <c r="L28" s="85"/>
      <c r="M28" s="5">
        <f t="shared" si="0"/>
        <v>0</v>
      </c>
      <c r="N28" s="9"/>
      <c r="O28" s="9"/>
      <c r="P28" s="6">
        <f t="shared" si="13"/>
        <v>0</v>
      </c>
      <c r="Q28" s="7">
        <f t="shared" si="14"/>
        <v>0</v>
      </c>
      <c r="R28" s="10">
        <f t="shared" si="1"/>
        <v>0</v>
      </c>
      <c r="S28" s="10">
        <f t="shared" si="2"/>
        <v>0</v>
      </c>
      <c r="T28" s="10">
        <f t="shared" si="3"/>
        <v>0</v>
      </c>
      <c r="U28" s="10">
        <f t="shared" si="3"/>
        <v>0</v>
      </c>
      <c r="V28" s="10">
        <f t="shared" si="3"/>
        <v>0</v>
      </c>
      <c r="W28" s="10">
        <f t="shared" si="3"/>
        <v>0</v>
      </c>
      <c r="X28" s="10">
        <f t="shared" si="3"/>
        <v>0</v>
      </c>
      <c r="Y28" s="10">
        <f t="shared" si="3"/>
        <v>0</v>
      </c>
      <c r="Z28" s="132">
        <f t="shared" si="4"/>
        <v>0</v>
      </c>
      <c r="AA28" s="7">
        <f t="shared" si="15"/>
        <v>0</v>
      </c>
      <c r="AB28" s="18" t="s">
        <v>14</v>
      </c>
      <c r="AC28" s="11" t="s">
        <v>34</v>
      </c>
      <c r="AD28" s="185"/>
      <c r="AE28" s="186"/>
      <c r="AF28" s="211"/>
      <c r="AG28" s="188"/>
      <c r="AH28" s="188"/>
      <c r="AI28" s="189"/>
      <c r="AJ28" s="12"/>
      <c r="AK28" s="15"/>
      <c r="AL28" s="85"/>
      <c r="AM28" s="85"/>
      <c r="AN28" s="85"/>
      <c r="AO28" s="85"/>
      <c r="AP28" s="85"/>
      <c r="AQ28" s="85"/>
      <c r="AR28" s="85"/>
      <c r="AS28" s="85"/>
      <c r="AT28" s="85"/>
      <c r="AU28" s="5">
        <f t="shared" si="5"/>
        <v>0</v>
      </c>
      <c r="AV28" s="85"/>
      <c r="AW28" s="85"/>
      <c r="AX28" s="6">
        <f t="shared" si="16"/>
        <v>0</v>
      </c>
      <c r="AY28" s="7">
        <f t="shared" si="17"/>
        <v>0</v>
      </c>
      <c r="AZ28" s="10">
        <f t="shared" si="6"/>
        <v>0</v>
      </c>
      <c r="BA28" s="10">
        <f t="shared" si="7"/>
        <v>0</v>
      </c>
      <c r="BB28" s="10">
        <f t="shared" si="8"/>
        <v>0</v>
      </c>
      <c r="BC28" s="10">
        <f t="shared" si="8"/>
        <v>0</v>
      </c>
      <c r="BD28" s="10">
        <f t="shared" si="8"/>
        <v>0</v>
      </c>
      <c r="BE28" s="10">
        <f t="shared" si="8"/>
        <v>0</v>
      </c>
      <c r="BF28" s="10">
        <f t="shared" si="8"/>
        <v>0</v>
      </c>
      <c r="BG28" s="10">
        <f t="shared" si="8"/>
        <v>0</v>
      </c>
      <c r="BH28" s="132">
        <f t="shared" si="9"/>
        <v>0</v>
      </c>
      <c r="BI28" s="7">
        <f t="shared" si="18"/>
        <v>0</v>
      </c>
      <c r="BJ28" s="18" t="s">
        <v>14</v>
      </c>
      <c r="BK28" s="11" t="s">
        <v>34</v>
      </c>
      <c r="BL28" s="212"/>
      <c r="BM28" s="213"/>
      <c r="BN28" s="210"/>
      <c r="BO28" s="210"/>
      <c r="BP28" s="210"/>
      <c r="BQ28" s="210"/>
      <c r="BR28" s="12"/>
      <c r="BS28" s="15"/>
      <c r="BT28" s="15"/>
      <c r="BU28" s="86"/>
      <c r="BV28" s="86"/>
      <c r="BW28" s="86"/>
      <c r="BX28" s="86"/>
      <c r="BY28" s="86"/>
      <c r="BZ28" s="85"/>
      <c r="CA28" s="86"/>
      <c r="CB28" s="85"/>
      <c r="CC28" s="5">
        <f t="shared" si="10"/>
        <v>0</v>
      </c>
      <c r="CD28" s="9"/>
      <c r="CE28" s="9"/>
      <c r="CF28" s="6">
        <f t="shared" si="19"/>
        <v>0</v>
      </c>
      <c r="CG28" s="7">
        <f t="shared" si="20"/>
        <v>0</v>
      </c>
      <c r="CH28" s="10"/>
      <c r="CI28" s="10"/>
      <c r="CJ28" s="10"/>
      <c r="CK28" s="10">
        <f t="shared" si="11"/>
        <v>0</v>
      </c>
      <c r="CL28" s="10">
        <f t="shared" si="11"/>
        <v>0</v>
      </c>
      <c r="CM28" s="10">
        <f t="shared" si="11"/>
        <v>0</v>
      </c>
      <c r="CN28" s="10">
        <f t="shared" si="11"/>
        <v>0</v>
      </c>
      <c r="CO28" s="10">
        <f t="shared" si="11"/>
        <v>0</v>
      </c>
      <c r="CP28" s="132">
        <f t="shared" si="12"/>
        <v>0</v>
      </c>
      <c r="CQ28" s="7">
        <f t="shared" si="21"/>
        <v>0</v>
      </c>
      <c r="CR28" s="18" t="s">
        <v>14</v>
      </c>
      <c r="CS28" s="11" t="s">
        <v>34</v>
      </c>
      <c r="CT28" s="214"/>
      <c r="CU28" s="213"/>
      <c r="CV28" s="193"/>
      <c r="CW28" s="193"/>
      <c r="CX28" s="193"/>
      <c r="CY28" s="193"/>
    </row>
    <row r="29" spans="2:103" s="13" customFormat="1" ht="30" customHeight="1" x14ac:dyDescent="0.25">
      <c r="B29" s="14" t="s">
        <v>35</v>
      </c>
      <c r="C29" s="15"/>
      <c r="D29" s="15"/>
      <c r="E29" s="15"/>
      <c r="F29" s="85"/>
      <c r="G29" s="9"/>
      <c r="H29" s="9"/>
      <c r="I29" s="9"/>
      <c r="J29" s="9"/>
      <c r="K29" s="9"/>
      <c r="L29" s="85"/>
      <c r="M29" s="5">
        <f t="shared" si="0"/>
        <v>0</v>
      </c>
      <c r="N29" s="9"/>
      <c r="O29" s="9"/>
      <c r="P29" s="6">
        <f t="shared" si="13"/>
        <v>0</v>
      </c>
      <c r="Q29" s="7">
        <f t="shared" si="14"/>
        <v>0</v>
      </c>
      <c r="R29" s="10">
        <f t="shared" si="1"/>
        <v>0</v>
      </c>
      <c r="S29" s="10">
        <f t="shared" si="2"/>
        <v>0</v>
      </c>
      <c r="T29" s="10">
        <f t="shared" si="3"/>
        <v>0</v>
      </c>
      <c r="U29" s="10">
        <f t="shared" si="3"/>
        <v>0</v>
      </c>
      <c r="V29" s="10">
        <f t="shared" si="3"/>
        <v>0</v>
      </c>
      <c r="W29" s="10">
        <f t="shared" si="3"/>
        <v>0</v>
      </c>
      <c r="X29" s="10">
        <f t="shared" si="3"/>
        <v>0</v>
      </c>
      <c r="Y29" s="10">
        <f t="shared" si="3"/>
        <v>0</v>
      </c>
      <c r="Z29" s="132">
        <f t="shared" si="4"/>
        <v>0</v>
      </c>
      <c r="AA29" s="7">
        <f t="shared" si="15"/>
        <v>0</v>
      </c>
      <c r="AB29" s="131" t="s">
        <v>36</v>
      </c>
      <c r="AC29" s="83" t="s">
        <v>79</v>
      </c>
      <c r="AD29" s="185"/>
      <c r="AE29" s="186"/>
      <c r="AF29" s="211"/>
      <c r="AG29" s="188"/>
      <c r="AH29" s="188"/>
      <c r="AI29" s="189"/>
      <c r="AJ29" s="12"/>
      <c r="AK29" s="15"/>
      <c r="AL29" s="85"/>
      <c r="AM29" s="85"/>
      <c r="AN29" s="85"/>
      <c r="AO29" s="85"/>
      <c r="AP29" s="85"/>
      <c r="AQ29" s="85"/>
      <c r="AR29" s="85"/>
      <c r="AS29" s="85"/>
      <c r="AT29" s="85"/>
      <c r="AU29" s="5">
        <f t="shared" si="5"/>
        <v>0</v>
      </c>
      <c r="AV29" s="85"/>
      <c r="AW29" s="85"/>
      <c r="AX29" s="6">
        <f t="shared" si="16"/>
        <v>0</v>
      </c>
      <c r="AY29" s="7">
        <f t="shared" si="17"/>
        <v>0</v>
      </c>
      <c r="AZ29" s="10">
        <f t="shared" si="6"/>
        <v>0</v>
      </c>
      <c r="BA29" s="10">
        <f t="shared" si="7"/>
        <v>0</v>
      </c>
      <c r="BB29" s="10">
        <f t="shared" si="8"/>
        <v>0</v>
      </c>
      <c r="BC29" s="10">
        <f t="shared" si="8"/>
        <v>0</v>
      </c>
      <c r="BD29" s="10">
        <f t="shared" si="8"/>
        <v>0</v>
      </c>
      <c r="BE29" s="10">
        <f t="shared" si="8"/>
        <v>0</v>
      </c>
      <c r="BF29" s="10">
        <f t="shared" si="8"/>
        <v>0</v>
      </c>
      <c r="BG29" s="10">
        <f t="shared" si="8"/>
        <v>0</v>
      </c>
      <c r="BH29" s="132">
        <f t="shared" si="9"/>
        <v>0</v>
      </c>
      <c r="BI29" s="7">
        <f t="shared" si="18"/>
        <v>0</v>
      </c>
      <c r="BJ29" s="131" t="s">
        <v>15</v>
      </c>
      <c r="BK29" s="83" t="s">
        <v>77</v>
      </c>
      <c r="BL29" s="185"/>
      <c r="BM29" s="186"/>
      <c r="BN29" s="210"/>
      <c r="BO29" s="210"/>
      <c r="BP29" s="210"/>
      <c r="BQ29" s="210"/>
      <c r="BR29" s="12"/>
      <c r="BS29" s="15"/>
      <c r="BT29" s="15"/>
      <c r="BU29" s="86"/>
      <c r="BV29" s="86"/>
      <c r="BW29" s="86"/>
      <c r="BX29" s="86"/>
      <c r="BY29" s="86"/>
      <c r="BZ29" s="85"/>
      <c r="CA29" s="86"/>
      <c r="CB29" s="85"/>
      <c r="CC29" s="5">
        <f t="shared" si="10"/>
        <v>0</v>
      </c>
      <c r="CD29" s="9"/>
      <c r="CE29" s="9"/>
      <c r="CF29" s="6">
        <f t="shared" si="19"/>
        <v>0</v>
      </c>
      <c r="CG29" s="7">
        <f>CF29-CC29</f>
        <v>0</v>
      </c>
      <c r="CH29" s="10">
        <f t="shared" ref="CH29:CH36" si="22">SUM(BS29:BU29)</f>
        <v>0</v>
      </c>
      <c r="CI29" s="10">
        <f t="shared" ref="CI29:CI36" si="23">+BV29</f>
        <v>0</v>
      </c>
      <c r="CJ29" s="10">
        <f t="shared" si="11"/>
        <v>0</v>
      </c>
      <c r="CK29" s="10">
        <f t="shared" si="11"/>
        <v>0</v>
      </c>
      <c r="CL29" s="10">
        <f t="shared" si="11"/>
        <v>0</v>
      </c>
      <c r="CM29" s="10">
        <f t="shared" si="11"/>
        <v>0</v>
      </c>
      <c r="CN29" s="10">
        <f t="shared" si="11"/>
        <v>0</v>
      </c>
      <c r="CO29" s="10">
        <f t="shared" si="11"/>
        <v>0</v>
      </c>
      <c r="CP29" s="132">
        <f t="shared" si="12"/>
        <v>0</v>
      </c>
      <c r="CQ29" s="7">
        <f t="shared" si="21"/>
        <v>0</v>
      </c>
      <c r="CR29" s="131" t="s">
        <v>36</v>
      </c>
      <c r="CS29" s="11" t="s">
        <v>37</v>
      </c>
      <c r="CT29" s="185"/>
      <c r="CU29" s="186"/>
      <c r="CV29" s="193"/>
      <c r="CW29" s="193"/>
      <c r="CX29" s="193"/>
      <c r="CY29" s="193"/>
    </row>
    <row r="30" spans="2:103" s="13" customFormat="1" ht="30" customHeight="1" x14ac:dyDescent="0.25">
      <c r="B30" s="14" t="s">
        <v>38</v>
      </c>
      <c r="C30" s="15"/>
      <c r="D30" s="15"/>
      <c r="E30" s="15"/>
      <c r="F30" s="9"/>
      <c r="G30" s="9"/>
      <c r="H30" s="9"/>
      <c r="I30" s="9"/>
      <c r="J30" s="9"/>
      <c r="K30" s="9"/>
      <c r="L30" s="85"/>
      <c r="M30" s="5">
        <f t="shared" si="0"/>
        <v>0</v>
      </c>
      <c r="N30" s="9"/>
      <c r="O30" s="9"/>
      <c r="P30" s="6">
        <f t="shared" si="13"/>
        <v>0</v>
      </c>
      <c r="Q30" s="7">
        <f t="shared" si="14"/>
        <v>0</v>
      </c>
      <c r="R30" s="10">
        <f t="shared" si="1"/>
        <v>0</v>
      </c>
      <c r="S30" s="10">
        <f t="shared" si="2"/>
        <v>0</v>
      </c>
      <c r="T30" s="10">
        <f t="shared" si="3"/>
        <v>0</v>
      </c>
      <c r="U30" s="10">
        <f t="shared" si="3"/>
        <v>0</v>
      </c>
      <c r="V30" s="10">
        <f t="shared" si="3"/>
        <v>0</v>
      </c>
      <c r="W30" s="10">
        <f t="shared" si="3"/>
        <v>0</v>
      </c>
      <c r="X30" s="10">
        <f t="shared" si="3"/>
        <v>0</v>
      </c>
      <c r="Y30" s="10">
        <f t="shared" si="3"/>
        <v>0</v>
      </c>
      <c r="Z30" s="132">
        <f t="shared" si="4"/>
        <v>0</v>
      </c>
      <c r="AA30" s="7">
        <f t="shared" si="15"/>
        <v>0</v>
      </c>
      <c r="AB30" s="131" t="s">
        <v>17</v>
      </c>
      <c r="AC30" s="11" t="s">
        <v>39</v>
      </c>
      <c r="AD30" s="185"/>
      <c r="AE30" s="186"/>
      <c r="AF30" s="190"/>
      <c r="AG30" s="191"/>
      <c r="AH30" s="191"/>
      <c r="AI30" s="192"/>
      <c r="AJ30" s="12"/>
      <c r="AK30" s="15"/>
      <c r="AL30" s="85"/>
      <c r="AM30" s="85"/>
      <c r="AN30" s="85"/>
      <c r="AO30" s="85"/>
      <c r="AP30" s="85"/>
      <c r="AQ30" s="85"/>
      <c r="AR30" s="85"/>
      <c r="AS30" s="85"/>
      <c r="AT30" s="85"/>
      <c r="AU30" s="5">
        <f t="shared" si="5"/>
        <v>0</v>
      </c>
      <c r="AV30" s="85"/>
      <c r="AW30" s="85"/>
      <c r="AX30" s="6">
        <f t="shared" si="16"/>
        <v>0</v>
      </c>
      <c r="AY30" s="7">
        <f t="shared" si="17"/>
        <v>0</v>
      </c>
      <c r="AZ30" s="10">
        <f t="shared" si="6"/>
        <v>0</v>
      </c>
      <c r="BA30" s="10">
        <f t="shared" si="7"/>
        <v>0</v>
      </c>
      <c r="BB30" s="10">
        <f t="shared" si="8"/>
        <v>0</v>
      </c>
      <c r="BC30" s="10">
        <f t="shared" si="8"/>
        <v>0</v>
      </c>
      <c r="BD30" s="10">
        <f t="shared" si="8"/>
        <v>0</v>
      </c>
      <c r="BE30" s="10">
        <f t="shared" si="8"/>
        <v>0</v>
      </c>
      <c r="BF30" s="10">
        <f t="shared" si="8"/>
        <v>0</v>
      </c>
      <c r="BG30" s="10">
        <f t="shared" si="8"/>
        <v>0</v>
      </c>
      <c r="BH30" s="132">
        <f t="shared" si="9"/>
        <v>0</v>
      </c>
      <c r="BI30" s="7">
        <f t="shared" si="18"/>
        <v>0</v>
      </c>
      <c r="BJ30" s="131" t="s">
        <v>17</v>
      </c>
      <c r="BK30" s="11" t="s">
        <v>39</v>
      </c>
      <c r="BL30" s="185"/>
      <c r="BM30" s="186"/>
      <c r="BN30" s="190"/>
      <c r="BO30" s="191"/>
      <c r="BP30" s="191"/>
      <c r="BQ30" s="192"/>
      <c r="BR30" s="12"/>
      <c r="BS30" s="15"/>
      <c r="BT30" s="15"/>
      <c r="BU30" s="86"/>
      <c r="BV30" s="86"/>
      <c r="BW30" s="86"/>
      <c r="BX30" s="86"/>
      <c r="BY30" s="86"/>
      <c r="BZ30" s="85"/>
      <c r="CA30" s="86"/>
      <c r="CB30" s="85"/>
      <c r="CC30" s="5">
        <f t="shared" si="10"/>
        <v>0</v>
      </c>
      <c r="CD30" s="9"/>
      <c r="CE30" s="9"/>
      <c r="CF30" s="6">
        <f t="shared" si="19"/>
        <v>0</v>
      </c>
      <c r="CG30" s="7">
        <f t="shared" si="20"/>
        <v>0</v>
      </c>
      <c r="CH30" s="10">
        <f t="shared" si="22"/>
        <v>0</v>
      </c>
      <c r="CI30" s="10">
        <f t="shared" si="23"/>
        <v>0</v>
      </c>
      <c r="CJ30" s="10">
        <f t="shared" si="11"/>
        <v>0</v>
      </c>
      <c r="CK30" s="10">
        <f t="shared" si="11"/>
        <v>0</v>
      </c>
      <c r="CL30" s="10">
        <f t="shared" si="11"/>
        <v>0</v>
      </c>
      <c r="CM30" s="10">
        <f t="shared" si="11"/>
        <v>0</v>
      </c>
      <c r="CN30" s="10">
        <f t="shared" si="11"/>
        <v>0</v>
      </c>
      <c r="CO30" s="10">
        <f t="shared" si="11"/>
        <v>0</v>
      </c>
      <c r="CP30" s="132">
        <f t="shared" si="12"/>
        <v>0</v>
      </c>
      <c r="CQ30" s="7">
        <f t="shared" si="21"/>
        <v>0</v>
      </c>
      <c r="CR30" s="131" t="s">
        <v>17</v>
      </c>
      <c r="CS30" s="11" t="s">
        <v>39</v>
      </c>
      <c r="CT30" s="185"/>
      <c r="CU30" s="213"/>
      <c r="CV30" s="216"/>
      <c r="CW30" s="216"/>
      <c r="CX30" s="216"/>
      <c r="CY30" s="216"/>
    </row>
    <row r="31" spans="2:103" s="13" customFormat="1" ht="30" customHeight="1" x14ac:dyDescent="0.25">
      <c r="B31" s="14" t="s">
        <v>40</v>
      </c>
      <c r="C31" s="15"/>
      <c r="D31" s="15"/>
      <c r="E31" s="15"/>
      <c r="F31" s="9"/>
      <c r="G31" s="9"/>
      <c r="H31" s="9"/>
      <c r="I31" s="9"/>
      <c r="J31" s="9"/>
      <c r="K31" s="9"/>
      <c r="L31" s="85"/>
      <c r="M31" s="5">
        <f t="shared" si="0"/>
        <v>0</v>
      </c>
      <c r="N31" s="9"/>
      <c r="O31" s="9"/>
      <c r="P31" s="6">
        <f t="shared" si="13"/>
        <v>0</v>
      </c>
      <c r="Q31" s="7">
        <f t="shared" si="14"/>
        <v>0</v>
      </c>
      <c r="R31" s="10">
        <f t="shared" si="1"/>
        <v>0</v>
      </c>
      <c r="S31" s="10">
        <f t="shared" si="2"/>
        <v>0</v>
      </c>
      <c r="T31" s="10">
        <f t="shared" si="3"/>
        <v>0</v>
      </c>
      <c r="U31" s="10">
        <f t="shared" si="3"/>
        <v>0</v>
      </c>
      <c r="V31" s="10">
        <f t="shared" si="3"/>
        <v>0</v>
      </c>
      <c r="W31" s="10">
        <f t="shared" si="3"/>
        <v>0</v>
      </c>
      <c r="X31" s="10">
        <f t="shared" si="3"/>
        <v>0</v>
      </c>
      <c r="Y31" s="10">
        <f t="shared" si="3"/>
        <v>0</v>
      </c>
      <c r="Z31" s="132">
        <f t="shared" si="4"/>
        <v>0</v>
      </c>
      <c r="AA31" s="7">
        <f t="shared" si="15"/>
        <v>0</v>
      </c>
      <c r="AB31" s="131" t="s">
        <v>18</v>
      </c>
      <c r="AC31" s="11" t="s">
        <v>41</v>
      </c>
      <c r="AD31" s="215"/>
      <c r="AE31" s="213"/>
      <c r="AF31" s="211"/>
      <c r="AG31" s="188"/>
      <c r="AH31" s="188"/>
      <c r="AI31" s="189"/>
      <c r="AJ31" s="12"/>
      <c r="AK31" s="15">
        <v>1</v>
      </c>
      <c r="AL31" s="85"/>
      <c r="AM31" s="85"/>
      <c r="AN31" s="85"/>
      <c r="AO31" s="85"/>
      <c r="AP31" s="85"/>
      <c r="AQ31" s="85"/>
      <c r="AR31" s="85"/>
      <c r="AS31" s="85"/>
      <c r="AT31" s="85"/>
      <c r="AU31" s="5">
        <f t="shared" si="5"/>
        <v>1</v>
      </c>
      <c r="AV31" s="85"/>
      <c r="AW31" s="85"/>
      <c r="AX31" s="6">
        <f t="shared" si="16"/>
        <v>0</v>
      </c>
      <c r="AY31" s="7">
        <f t="shared" si="17"/>
        <v>-1</v>
      </c>
      <c r="AZ31" s="10">
        <f t="shared" si="6"/>
        <v>1</v>
      </c>
      <c r="BA31" s="10">
        <f t="shared" si="7"/>
        <v>0</v>
      </c>
      <c r="BB31" s="10">
        <f t="shared" si="8"/>
        <v>0</v>
      </c>
      <c r="BC31" s="10">
        <f t="shared" si="8"/>
        <v>0</v>
      </c>
      <c r="BD31" s="10">
        <f t="shared" si="8"/>
        <v>0</v>
      </c>
      <c r="BE31" s="10">
        <f t="shared" si="8"/>
        <v>0</v>
      </c>
      <c r="BF31" s="10">
        <f t="shared" si="8"/>
        <v>0</v>
      </c>
      <c r="BG31" s="10">
        <f t="shared" si="8"/>
        <v>0</v>
      </c>
      <c r="BH31" s="132">
        <f t="shared" si="9"/>
        <v>1</v>
      </c>
      <c r="BI31" s="7">
        <f t="shared" si="18"/>
        <v>-1</v>
      </c>
      <c r="BJ31" s="131" t="s">
        <v>18</v>
      </c>
      <c r="BK31" s="83" t="s">
        <v>19</v>
      </c>
      <c r="BL31" s="214"/>
      <c r="BM31" s="213"/>
      <c r="BN31" s="210"/>
      <c r="BO31" s="210"/>
      <c r="BP31" s="210"/>
      <c r="BQ31" s="210"/>
      <c r="BR31" s="12"/>
      <c r="BS31" s="15"/>
      <c r="BT31" s="15"/>
      <c r="BU31" s="86"/>
      <c r="BV31" s="86"/>
      <c r="BW31" s="86"/>
      <c r="BX31" s="86"/>
      <c r="BY31" s="86"/>
      <c r="BZ31" s="86"/>
      <c r="CA31" s="86"/>
      <c r="CB31" s="85"/>
      <c r="CC31" s="5">
        <f t="shared" si="10"/>
        <v>0</v>
      </c>
      <c r="CD31" s="9"/>
      <c r="CE31" s="9"/>
      <c r="CF31" s="6">
        <f t="shared" si="19"/>
        <v>0</v>
      </c>
      <c r="CG31" s="7">
        <f t="shared" si="20"/>
        <v>0</v>
      </c>
      <c r="CH31" s="10">
        <f t="shared" si="22"/>
        <v>0</v>
      </c>
      <c r="CI31" s="10">
        <f t="shared" si="23"/>
        <v>0</v>
      </c>
      <c r="CJ31" s="10">
        <f t="shared" si="11"/>
        <v>0</v>
      </c>
      <c r="CK31" s="10">
        <f t="shared" si="11"/>
        <v>0</v>
      </c>
      <c r="CL31" s="10">
        <f t="shared" si="11"/>
        <v>0</v>
      </c>
      <c r="CM31" s="10">
        <f t="shared" si="11"/>
        <v>0</v>
      </c>
      <c r="CN31" s="10">
        <f t="shared" si="11"/>
        <v>0</v>
      </c>
      <c r="CO31" s="10">
        <f t="shared" si="11"/>
        <v>0</v>
      </c>
      <c r="CP31" s="132">
        <f t="shared" si="12"/>
        <v>0</v>
      </c>
      <c r="CQ31" s="7">
        <f t="shared" si="21"/>
        <v>0</v>
      </c>
      <c r="CR31" s="131" t="s">
        <v>18</v>
      </c>
      <c r="CS31" s="11"/>
      <c r="CT31" s="215"/>
      <c r="CU31" s="213"/>
      <c r="CV31" s="193"/>
      <c r="CW31" s="193"/>
      <c r="CX31" s="193"/>
      <c r="CY31" s="193"/>
    </row>
    <row r="32" spans="2:103" s="13" customFormat="1" ht="30" customHeight="1" x14ac:dyDescent="0.25">
      <c r="B32" s="14" t="s">
        <v>42</v>
      </c>
      <c r="C32" s="15"/>
      <c r="D32" s="15"/>
      <c r="E32" s="15"/>
      <c r="F32" s="9"/>
      <c r="G32" s="9"/>
      <c r="H32" s="9"/>
      <c r="I32" s="9"/>
      <c r="J32" s="9"/>
      <c r="K32" s="9"/>
      <c r="L32" s="85"/>
      <c r="M32" s="5">
        <f t="shared" si="0"/>
        <v>0</v>
      </c>
      <c r="N32" s="9"/>
      <c r="O32" s="9"/>
      <c r="P32" s="6">
        <f t="shared" si="13"/>
        <v>0</v>
      </c>
      <c r="Q32" s="7">
        <f t="shared" si="14"/>
        <v>0</v>
      </c>
      <c r="R32" s="10">
        <f t="shared" si="1"/>
        <v>0</v>
      </c>
      <c r="S32" s="10">
        <f t="shared" si="2"/>
        <v>0</v>
      </c>
      <c r="T32" s="10">
        <f t="shared" si="3"/>
        <v>0</v>
      </c>
      <c r="U32" s="10">
        <f t="shared" si="3"/>
        <v>0</v>
      </c>
      <c r="V32" s="10">
        <f t="shared" si="3"/>
        <v>0</v>
      </c>
      <c r="W32" s="10">
        <f t="shared" si="3"/>
        <v>0</v>
      </c>
      <c r="X32" s="10">
        <f t="shared" si="3"/>
        <v>0</v>
      </c>
      <c r="Y32" s="10">
        <f t="shared" si="3"/>
        <v>0</v>
      </c>
      <c r="Z32" s="132">
        <f t="shared" si="4"/>
        <v>0</v>
      </c>
      <c r="AA32" s="7">
        <f t="shared" si="15"/>
        <v>0</v>
      </c>
      <c r="AB32" s="217" t="s">
        <v>43</v>
      </c>
      <c r="AC32" s="11" t="s">
        <v>44</v>
      </c>
      <c r="AD32" s="215"/>
      <c r="AE32" s="213"/>
      <c r="AF32" s="211"/>
      <c r="AG32" s="188"/>
      <c r="AH32" s="188"/>
      <c r="AI32" s="189"/>
      <c r="AJ32" s="12"/>
      <c r="AK32" s="15"/>
      <c r="AL32" s="85"/>
      <c r="AM32" s="85"/>
      <c r="AN32" s="85"/>
      <c r="AO32" s="85"/>
      <c r="AP32" s="85"/>
      <c r="AQ32" s="85"/>
      <c r="AR32" s="85"/>
      <c r="AS32" s="85"/>
      <c r="AT32" s="85"/>
      <c r="AU32" s="5">
        <f t="shared" si="5"/>
        <v>0</v>
      </c>
      <c r="AV32" s="85"/>
      <c r="AW32" s="85"/>
      <c r="AX32" s="6">
        <f t="shared" si="16"/>
        <v>0</v>
      </c>
      <c r="AY32" s="7">
        <f t="shared" si="17"/>
        <v>0</v>
      </c>
      <c r="AZ32" s="10">
        <f t="shared" si="6"/>
        <v>0</v>
      </c>
      <c r="BA32" s="10">
        <f t="shared" si="7"/>
        <v>0</v>
      </c>
      <c r="BB32" s="10">
        <f t="shared" si="8"/>
        <v>0</v>
      </c>
      <c r="BC32" s="10">
        <f t="shared" si="8"/>
        <v>0</v>
      </c>
      <c r="BD32" s="10">
        <f t="shared" si="8"/>
        <v>0</v>
      </c>
      <c r="BE32" s="10">
        <f t="shared" si="8"/>
        <v>0</v>
      </c>
      <c r="BF32" s="10">
        <f t="shared" si="8"/>
        <v>0</v>
      </c>
      <c r="BG32" s="10">
        <f t="shared" si="8"/>
        <v>0</v>
      </c>
      <c r="BH32" s="132">
        <f t="shared" si="9"/>
        <v>0</v>
      </c>
      <c r="BI32" s="7">
        <f t="shared" si="18"/>
        <v>0</v>
      </c>
      <c r="BJ32" s="217" t="s">
        <v>43</v>
      </c>
      <c r="BK32" s="11" t="s">
        <v>44</v>
      </c>
      <c r="BL32" s="215"/>
      <c r="BM32" s="213"/>
      <c r="BN32" s="210"/>
      <c r="BO32" s="210"/>
      <c r="BP32" s="210"/>
      <c r="BQ32" s="210"/>
      <c r="BR32" s="12"/>
      <c r="BS32" s="15"/>
      <c r="BT32" s="15"/>
      <c r="BU32" s="86"/>
      <c r="BV32" s="86"/>
      <c r="BW32" s="86"/>
      <c r="BX32" s="86"/>
      <c r="BY32" s="86"/>
      <c r="BZ32" s="86"/>
      <c r="CA32" s="86"/>
      <c r="CB32" s="85"/>
      <c r="CC32" s="5">
        <f t="shared" si="10"/>
        <v>0</v>
      </c>
      <c r="CD32" s="9"/>
      <c r="CE32" s="9"/>
      <c r="CF32" s="6">
        <f t="shared" si="19"/>
        <v>0</v>
      </c>
      <c r="CG32" s="7">
        <f t="shared" si="20"/>
        <v>0</v>
      </c>
      <c r="CH32" s="10">
        <f t="shared" si="22"/>
        <v>0</v>
      </c>
      <c r="CI32" s="10">
        <f t="shared" si="23"/>
        <v>0</v>
      </c>
      <c r="CJ32" s="10">
        <f t="shared" si="11"/>
        <v>0</v>
      </c>
      <c r="CK32" s="10">
        <f t="shared" si="11"/>
        <v>0</v>
      </c>
      <c r="CL32" s="10">
        <f t="shared" si="11"/>
        <v>0</v>
      </c>
      <c r="CM32" s="10">
        <f t="shared" si="11"/>
        <v>0</v>
      </c>
      <c r="CN32" s="10">
        <f t="shared" si="11"/>
        <v>0</v>
      </c>
      <c r="CO32" s="10">
        <f t="shared" si="11"/>
        <v>0</v>
      </c>
      <c r="CP32" s="132">
        <f t="shared" si="12"/>
        <v>0</v>
      </c>
      <c r="CQ32" s="7">
        <f t="shared" si="21"/>
        <v>0</v>
      </c>
      <c r="CR32" s="217" t="s">
        <v>43</v>
      </c>
      <c r="CS32" s="11" t="s">
        <v>44</v>
      </c>
      <c r="CV32" s="193"/>
      <c r="CW32" s="193"/>
      <c r="CX32" s="193"/>
      <c r="CY32" s="193"/>
    </row>
    <row r="33" spans="2:103" s="13" customFormat="1" ht="30" customHeight="1" x14ac:dyDescent="0.25">
      <c r="B33" s="14" t="s">
        <v>45</v>
      </c>
      <c r="C33" s="15"/>
      <c r="D33" s="15"/>
      <c r="E33" s="15"/>
      <c r="F33" s="9"/>
      <c r="G33" s="9"/>
      <c r="H33" s="9"/>
      <c r="I33" s="9"/>
      <c r="J33" s="9"/>
      <c r="K33" s="9"/>
      <c r="L33" s="85"/>
      <c r="M33" s="5">
        <f t="shared" si="0"/>
        <v>0</v>
      </c>
      <c r="N33" s="9"/>
      <c r="O33" s="9"/>
      <c r="P33" s="6">
        <f t="shared" si="13"/>
        <v>0</v>
      </c>
      <c r="Q33" s="7">
        <f t="shared" si="14"/>
        <v>0</v>
      </c>
      <c r="R33" s="10">
        <f t="shared" si="1"/>
        <v>0</v>
      </c>
      <c r="S33" s="10">
        <f t="shared" si="2"/>
        <v>0</v>
      </c>
      <c r="T33" s="10">
        <f t="shared" si="3"/>
        <v>0</v>
      </c>
      <c r="U33" s="10">
        <f t="shared" si="3"/>
        <v>0</v>
      </c>
      <c r="V33" s="10">
        <f t="shared" si="3"/>
        <v>0</v>
      </c>
      <c r="W33" s="10">
        <f t="shared" si="3"/>
        <v>0</v>
      </c>
      <c r="X33" s="10">
        <f t="shared" si="3"/>
        <v>0</v>
      </c>
      <c r="Y33" s="10">
        <f t="shared" si="3"/>
        <v>0</v>
      </c>
      <c r="Z33" s="132">
        <f t="shared" si="4"/>
        <v>0</v>
      </c>
      <c r="AA33" s="7">
        <f t="shared" si="15"/>
        <v>0</v>
      </c>
      <c r="AB33" s="218"/>
      <c r="AC33" s="11" t="s">
        <v>46</v>
      </c>
      <c r="AD33" s="215"/>
      <c r="AE33" s="213"/>
      <c r="AF33" s="211"/>
      <c r="AG33" s="188"/>
      <c r="AH33" s="188"/>
      <c r="AI33" s="189"/>
      <c r="AJ33" s="12"/>
      <c r="AK33" s="15"/>
      <c r="AL33" s="85"/>
      <c r="AM33" s="85"/>
      <c r="AN33" s="85"/>
      <c r="AO33" s="85"/>
      <c r="AP33" s="85"/>
      <c r="AQ33" s="85"/>
      <c r="AR33" s="85"/>
      <c r="AS33" s="85"/>
      <c r="AT33" s="85"/>
      <c r="AU33" s="5">
        <f t="shared" si="5"/>
        <v>0</v>
      </c>
      <c r="AV33" s="85"/>
      <c r="AW33" s="85"/>
      <c r="AX33" s="6">
        <f t="shared" si="16"/>
        <v>0</v>
      </c>
      <c r="AY33" s="7">
        <f t="shared" si="17"/>
        <v>0</v>
      </c>
      <c r="AZ33" s="10">
        <f t="shared" si="6"/>
        <v>0</v>
      </c>
      <c r="BA33" s="10">
        <f t="shared" si="7"/>
        <v>0</v>
      </c>
      <c r="BB33" s="10">
        <f t="shared" si="8"/>
        <v>0</v>
      </c>
      <c r="BC33" s="10">
        <f t="shared" si="8"/>
        <v>0</v>
      </c>
      <c r="BD33" s="10">
        <f t="shared" si="8"/>
        <v>0</v>
      </c>
      <c r="BE33" s="10">
        <f t="shared" si="8"/>
        <v>0</v>
      </c>
      <c r="BF33" s="10">
        <f t="shared" si="8"/>
        <v>0</v>
      </c>
      <c r="BG33" s="10">
        <f t="shared" si="8"/>
        <v>0</v>
      </c>
      <c r="BH33" s="132">
        <f t="shared" si="9"/>
        <v>0</v>
      </c>
      <c r="BI33" s="7">
        <f t="shared" si="18"/>
        <v>0</v>
      </c>
      <c r="BJ33" s="218"/>
      <c r="BK33" s="11" t="s">
        <v>46</v>
      </c>
      <c r="BL33" s="215"/>
      <c r="BM33" s="213"/>
      <c r="BN33" s="210"/>
      <c r="BO33" s="210"/>
      <c r="BP33" s="210"/>
      <c r="BQ33" s="210"/>
      <c r="BR33" s="12"/>
      <c r="BS33" s="15"/>
      <c r="BT33" s="15"/>
      <c r="BU33" s="86"/>
      <c r="BV33" s="86"/>
      <c r="BW33" s="86"/>
      <c r="BX33" s="86"/>
      <c r="BY33" s="86"/>
      <c r="BZ33" s="86"/>
      <c r="CA33" s="86"/>
      <c r="CB33" s="85"/>
      <c r="CC33" s="5">
        <f t="shared" si="10"/>
        <v>0</v>
      </c>
      <c r="CD33" s="9"/>
      <c r="CE33" s="9"/>
      <c r="CF33" s="6">
        <f t="shared" si="19"/>
        <v>0</v>
      </c>
      <c r="CG33" s="7">
        <f t="shared" si="20"/>
        <v>0</v>
      </c>
      <c r="CH33" s="10">
        <f t="shared" si="22"/>
        <v>0</v>
      </c>
      <c r="CI33" s="10">
        <f t="shared" si="23"/>
        <v>0</v>
      </c>
      <c r="CJ33" s="10">
        <f t="shared" si="11"/>
        <v>0</v>
      </c>
      <c r="CK33" s="10">
        <f t="shared" si="11"/>
        <v>0</v>
      </c>
      <c r="CL33" s="10">
        <f t="shared" si="11"/>
        <v>0</v>
      </c>
      <c r="CM33" s="10">
        <f t="shared" si="11"/>
        <v>0</v>
      </c>
      <c r="CN33" s="10">
        <f t="shared" si="11"/>
        <v>0</v>
      </c>
      <c r="CO33" s="10">
        <f t="shared" si="11"/>
        <v>0</v>
      </c>
      <c r="CP33" s="132">
        <f t="shared" si="12"/>
        <v>0</v>
      </c>
      <c r="CQ33" s="7">
        <f t="shared" si="21"/>
        <v>0</v>
      </c>
      <c r="CR33" s="218"/>
      <c r="CS33" s="11" t="s">
        <v>46</v>
      </c>
      <c r="CT33" s="215"/>
      <c r="CU33" s="213"/>
      <c r="CV33" s="193"/>
      <c r="CW33" s="193"/>
      <c r="CX33" s="193"/>
      <c r="CY33" s="193"/>
    </row>
    <row r="34" spans="2:103" s="22" customFormat="1" ht="30" customHeight="1" x14ac:dyDescent="0.25">
      <c r="B34" s="14" t="s">
        <v>47</v>
      </c>
      <c r="C34" s="111"/>
      <c r="D34" s="111"/>
      <c r="E34" s="111"/>
      <c r="F34" s="19"/>
      <c r="G34" s="19"/>
      <c r="H34" s="19"/>
      <c r="I34" s="19"/>
      <c r="J34" s="19"/>
      <c r="K34" s="19"/>
      <c r="L34" s="87"/>
      <c r="M34" s="5">
        <f t="shared" si="0"/>
        <v>0</v>
      </c>
      <c r="N34" s="19"/>
      <c r="O34" s="19"/>
      <c r="P34" s="6">
        <f t="shared" si="13"/>
        <v>0</v>
      </c>
      <c r="Q34" s="7">
        <f t="shared" si="14"/>
        <v>0</v>
      </c>
      <c r="R34" s="10">
        <f t="shared" si="1"/>
        <v>0</v>
      </c>
      <c r="S34" s="10">
        <f t="shared" si="2"/>
        <v>0</v>
      </c>
      <c r="T34" s="10">
        <f t="shared" si="3"/>
        <v>0</v>
      </c>
      <c r="U34" s="10">
        <f t="shared" si="3"/>
        <v>0</v>
      </c>
      <c r="V34" s="10">
        <f t="shared" si="3"/>
        <v>0</v>
      </c>
      <c r="W34" s="10">
        <f t="shared" si="3"/>
        <v>0</v>
      </c>
      <c r="X34" s="10">
        <f t="shared" si="3"/>
        <v>0</v>
      </c>
      <c r="Y34" s="10">
        <f t="shared" si="3"/>
        <v>0</v>
      </c>
      <c r="Z34" s="132">
        <f t="shared" si="4"/>
        <v>0</v>
      </c>
      <c r="AA34" s="7">
        <f t="shared" si="15"/>
        <v>0</v>
      </c>
      <c r="AB34" s="219"/>
      <c r="AC34" s="20" t="s">
        <v>48</v>
      </c>
      <c r="AD34" s="215"/>
      <c r="AE34" s="213"/>
      <c r="AF34" s="211"/>
      <c r="AG34" s="188"/>
      <c r="AH34" s="188"/>
      <c r="AI34" s="189"/>
      <c r="AJ34" s="21"/>
      <c r="AK34" s="111"/>
      <c r="AL34" s="87"/>
      <c r="AM34" s="87"/>
      <c r="AN34" s="87"/>
      <c r="AO34" s="87"/>
      <c r="AP34" s="87"/>
      <c r="AQ34" s="87"/>
      <c r="AR34" s="87"/>
      <c r="AS34" s="87"/>
      <c r="AT34" s="87"/>
      <c r="AU34" s="5">
        <f t="shared" si="5"/>
        <v>0</v>
      </c>
      <c r="AV34" s="87"/>
      <c r="AW34" s="87"/>
      <c r="AX34" s="6">
        <f t="shared" si="16"/>
        <v>0</v>
      </c>
      <c r="AY34" s="7">
        <f t="shared" si="17"/>
        <v>0</v>
      </c>
      <c r="AZ34" s="10">
        <f t="shared" si="6"/>
        <v>0</v>
      </c>
      <c r="BA34" s="10">
        <f t="shared" si="7"/>
        <v>0</v>
      </c>
      <c r="BB34" s="10">
        <f t="shared" si="8"/>
        <v>0</v>
      </c>
      <c r="BC34" s="10">
        <f t="shared" si="8"/>
        <v>0</v>
      </c>
      <c r="BD34" s="10">
        <f t="shared" si="8"/>
        <v>0</v>
      </c>
      <c r="BE34" s="10">
        <f t="shared" si="8"/>
        <v>0</v>
      </c>
      <c r="BF34" s="10">
        <f t="shared" si="8"/>
        <v>0</v>
      </c>
      <c r="BG34" s="10">
        <f t="shared" si="8"/>
        <v>0</v>
      </c>
      <c r="BH34" s="132">
        <f t="shared" si="9"/>
        <v>0</v>
      </c>
      <c r="BI34" s="7">
        <f t="shared" si="18"/>
        <v>0</v>
      </c>
      <c r="BJ34" s="219"/>
      <c r="BK34" s="20" t="s">
        <v>48</v>
      </c>
      <c r="BL34" s="220"/>
      <c r="BM34" s="213"/>
      <c r="BN34" s="221"/>
      <c r="BO34" s="210"/>
      <c r="BP34" s="210"/>
      <c r="BQ34" s="210"/>
      <c r="BR34" s="21"/>
      <c r="BS34" s="111"/>
      <c r="BT34" s="111"/>
      <c r="BU34" s="102"/>
      <c r="BV34" s="102"/>
      <c r="BW34" s="102"/>
      <c r="BX34" s="102"/>
      <c r="BY34" s="102"/>
      <c r="BZ34" s="102"/>
      <c r="CA34" s="102"/>
      <c r="CB34" s="87"/>
      <c r="CC34" s="5">
        <f t="shared" si="10"/>
        <v>0</v>
      </c>
      <c r="CD34" s="19"/>
      <c r="CE34" s="19"/>
      <c r="CF34" s="6">
        <f t="shared" si="19"/>
        <v>0</v>
      </c>
      <c r="CG34" s="7">
        <f t="shared" si="20"/>
        <v>0</v>
      </c>
      <c r="CH34" s="10">
        <f t="shared" si="22"/>
        <v>0</v>
      </c>
      <c r="CI34" s="10">
        <f t="shared" si="23"/>
        <v>0</v>
      </c>
      <c r="CJ34" s="10">
        <f t="shared" si="11"/>
        <v>0</v>
      </c>
      <c r="CK34" s="10">
        <f t="shared" si="11"/>
        <v>0</v>
      </c>
      <c r="CL34" s="10">
        <f t="shared" si="11"/>
        <v>0</v>
      </c>
      <c r="CM34" s="10">
        <f t="shared" si="11"/>
        <v>0</v>
      </c>
      <c r="CN34" s="10">
        <f t="shared" si="11"/>
        <v>0</v>
      </c>
      <c r="CO34" s="10">
        <f t="shared" si="11"/>
        <v>0</v>
      </c>
      <c r="CP34" s="132">
        <f t="shared" si="12"/>
        <v>0</v>
      </c>
      <c r="CQ34" s="7">
        <f t="shared" si="21"/>
        <v>0</v>
      </c>
      <c r="CR34" s="219"/>
      <c r="CS34" s="20" t="s">
        <v>48</v>
      </c>
      <c r="CT34" s="215"/>
      <c r="CU34" s="213"/>
      <c r="CV34" s="193"/>
      <c r="CW34" s="193"/>
      <c r="CX34" s="193"/>
      <c r="CY34" s="193"/>
    </row>
    <row r="35" spans="2:103" s="13" customFormat="1" ht="30" customHeight="1" x14ac:dyDescent="0.25">
      <c r="B35" s="14" t="s">
        <v>49</v>
      </c>
      <c r="C35" s="15"/>
      <c r="D35" s="15"/>
      <c r="E35" s="15"/>
      <c r="F35" s="9"/>
      <c r="G35" s="9"/>
      <c r="H35" s="9"/>
      <c r="I35" s="9"/>
      <c r="J35" s="9"/>
      <c r="K35" s="9"/>
      <c r="L35" s="85"/>
      <c r="M35" s="5">
        <f t="shared" si="0"/>
        <v>0</v>
      </c>
      <c r="N35" s="9"/>
      <c r="O35" s="9"/>
      <c r="P35" s="6">
        <f t="shared" si="13"/>
        <v>0</v>
      </c>
      <c r="Q35" s="7">
        <f t="shared" si="14"/>
        <v>0</v>
      </c>
      <c r="R35" s="10">
        <f t="shared" si="1"/>
        <v>0</v>
      </c>
      <c r="S35" s="10">
        <f t="shared" si="2"/>
        <v>0</v>
      </c>
      <c r="T35" s="10">
        <f t="shared" si="3"/>
        <v>0</v>
      </c>
      <c r="U35" s="10">
        <f t="shared" si="3"/>
        <v>0</v>
      </c>
      <c r="V35" s="10">
        <f t="shared" si="3"/>
        <v>0</v>
      </c>
      <c r="W35" s="10">
        <f t="shared" si="3"/>
        <v>0</v>
      </c>
      <c r="X35" s="10">
        <f t="shared" si="3"/>
        <v>0</v>
      </c>
      <c r="Y35" s="10">
        <f t="shared" si="3"/>
        <v>0</v>
      </c>
      <c r="Z35" s="132">
        <f t="shared" si="4"/>
        <v>0</v>
      </c>
      <c r="AA35" s="7">
        <f t="shared" si="15"/>
        <v>0</v>
      </c>
      <c r="AB35" s="225" t="s">
        <v>19</v>
      </c>
      <c r="AC35" s="11" t="s">
        <v>50</v>
      </c>
      <c r="AD35" s="185"/>
      <c r="AE35" s="186"/>
      <c r="AF35" s="226"/>
      <c r="AG35" s="188"/>
      <c r="AH35" s="188"/>
      <c r="AI35" s="189"/>
      <c r="AJ35" s="12"/>
      <c r="AK35" s="85"/>
      <c r="AL35" s="85"/>
      <c r="AM35" s="85"/>
      <c r="AN35" s="85"/>
      <c r="AO35" s="85"/>
      <c r="AP35" s="85"/>
      <c r="AQ35" s="85"/>
      <c r="AR35" s="85"/>
      <c r="AS35" s="85"/>
      <c r="AT35" s="85"/>
      <c r="AU35" s="5">
        <f t="shared" si="5"/>
        <v>0</v>
      </c>
      <c r="AV35" s="85"/>
      <c r="AW35" s="85"/>
      <c r="AX35" s="6">
        <f t="shared" si="16"/>
        <v>0</v>
      </c>
      <c r="AY35" s="7">
        <f t="shared" si="17"/>
        <v>0</v>
      </c>
      <c r="AZ35" s="10">
        <f t="shared" si="6"/>
        <v>0</v>
      </c>
      <c r="BA35" s="10">
        <f t="shared" si="7"/>
        <v>0</v>
      </c>
      <c r="BB35" s="10">
        <f t="shared" si="8"/>
        <v>0</v>
      </c>
      <c r="BC35" s="10">
        <f t="shared" si="8"/>
        <v>0</v>
      </c>
      <c r="BD35" s="10">
        <f t="shared" si="8"/>
        <v>0</v>
      </c>
      <c r="BE35" s="10">
        <f t="shared" si="8"/>
        <v>0</v>
      </c>
      <c r="BF35" s="10">
        <f t="shared" si="8"/>
        <v>0</v>
      </c>
      <c r="BG35" s="10">
        <f t="shared" si="8"/>
        <v>0</v>
      </c>
      <c r="BH35" s="132">
        <f t="shared" si="9"/>
        <v>0</v>
      </c>
      <c r="BI35" s="7">
        <f t="shared" si="18"/>
        <v>0</v>
      </c>
      <c r="BJ35" s="225" t="s">
        <v>19</v>
      </c>
      <c r="BK35" s="11" t="s">
        <v>50</v>
      </c>
      <c r="BL35" s="185"/>
      <c r="BM35" s="186"/>
      <c r="BN35" s="227"/>
      <c r="BO35" s="227"/>
      <c r="BP35" s="227"/>
      <c r="BQ35" s="227"/>
      <c r="BR35" s="12"/>
      <c r="BS35" s="15"/>
      <c r="BT35" s="15"/>
      <c r="BU35" s="86"/>
      <c r="BV35" s="86"/>
      <c r="BW35" s="86"/>
      <c r="BX35" s="86"/>
      <c r="BY35" s="86"/>
      <c r="BZ35" s="86"/>
      <c r="CA35" s="86"/>
      <c r="CB35" s="85"/>
      <c r="CC35" s="5">
        <f t="shared" si="10"/>
        <v>0</v>
      </c>
      <c r="CD35" s="9"/>
      <c r="CE35" s="9"/>
      <c r="CF35" s="6">
        <f t="shared" si="19"/>
        <v>0</v>
      </c>
      <c r="CG35" s="7">
        <f t="shared" si="20"/>
        <v>0</v>
      </c>
      <c r="CH35" s="10">
        <f t="shared" si="22"/>
        <v>0</v>
      </c>
      <c r="CI35" s="10">
        <f t="shared" si="23"/>
        <v>0</v>
      </c>
      <c r="CJ35" s="10">
        <f t="shared" si="11"/>
        <v>0</v>
      </c>
      <c r="CK35" s="10">
        <f t="shared" si="11"/>
        <v>0</v>
      </c>
      <c r="CL35" s="10">
        <f t="shared" si="11"/>
        <v>0</v>
      </c>
      <c r="CM35" s="10">
        <f t="shared" si="11"/>
        <v>0</v>
      </c>
      <c r="CN35" s="10">
        <f t="shared" si="11"/>
        <v>0</v>
      </c>
      <c r="CO35" s="10">
        <f t="shared" si="11"/>
        <v>0</v>
      </c>
      <c r="CP35" s="132">
        <f t="shared" si="12"/>
        <v>0</v>
      </c>
      <c r="CQ35" s="7">
        <f t="shared" si="21"/>
        <v>0</v>
      </c>
      <c r="CR35" s="225" t="s">
        <v>19</v>
      </c>
      <c r="CS35" s="11" t="s">
        <v>50</v>
      </c>
      <c r="CT35" s="220"/>
      <c r="CU35" s="213"/>
      <c r="CV35" s="193"/>
      <c r="CW35" s="193"/>
      <c r="CX35" s="193"/>
      <c r="CY35" s="193"/>
    </row>
    <row r="36" spans="2:103" s="13" customFormat="1" ht="30" customHeight="1" thickBot="1" x14ac:dyDescent="0.3">
      <c r="B36" s="14"/>
      <c r="C36" s="23"/>
      <c r="D36" s="23"/>
      <c r="E36" s="23"/>
      <c r="F36" s="23"/>
      <c r="G36" s="23"/>
      <c r="H36" s="23"/>
      <c r="I36" s="23"/>
      <c r="J36" s="23"/>
      <c r="K36" s="23"/>
      <c r="L36" s="88"/>
      <c r="M36" s="5">
        <f t="shared" si="0"/>
        <v>0</v>
      </c>
      <c r="N36" s="23"/>
      <c r="O36" s="23"/>
      <c r="P36" s="6">
        <f t="shared" si="13"/>
        <v>0</v>
      </c>
      <c r="Q36" s="7">
        <f t="shared" si="14"/>
        <v>0</v>
      </c>
      <c r="R36" s="10">
        <f t="shared" si="1"/>
        <v>0</v>
      </c>
      <c r="S36" s="10">
        <f t="shared" si="2"/>
        <v>0</v>
      </c>
      <c r="T36" s="10">
        <f t="shared" si="3"/>
        <v>0</v>
      </c>
      <c r="U36" s="10">
        <f t="shared" si="3"/>
        <v>0</v>
      </c>
      <c r="V36" s="10">
        <f t="shared" si="3"/>
        <v>0</v>
      </c>
      <c r="W36" s="10">
        <f t="shared" si="3"/>
        <v>0</v>
      </c>
      <c r="X36" s="10">
        <f t="shared" si="3"/>
        <v>0</v>
      </c>
      <c r="Y36" s="10">
        <f t="shared" si="3"/>
        <v>0</v>
      </c>
      <c r="Z36" s="132">
        <f t="shared" si="4"/>
        <v>0</v>
      </c>
      <c r="AA36" s="7">
        <f t="shared" si="15"/>
        <v>0</v>
      </c>
      <c r="AB36" s="217"/>
      <c r="AC36" s="24" t="s">
        <v>51</v>
      </c>
      <c r="AD36" s="240"/>
      <c r="AE36" s="241"/>
      <c r="AF36" s="242"/>
      <c r="AG36" s="243"/>
      <c r="AH36" s="243"/>
      <c r="AI36" s="244"/>
      <c r="AJ36" s="12"/>
      <c r="AK36" s="88"/>
      <c r="AL36" s="88"/>
      <c r="AM36" s="88"/>
      <c r="AN36" s="88"/>
      <c r="AO36" s="88"/>
      <c r="AP36" s="88"/>
      <c r="AQ36" s="88"/>
      <c r="AR36" s="88"/>
      <c r="AS36" s="88"/>
      <c r="AT36" s="88"/>
      <c r="AU36" s="25">
        <f t="shared" si="5"/>
        <v>0</v>
      </c>
      <c r="AV36" s="88"/>
      <c r="AW36" s="88"/>
      <c r="AX36" s="6">
        <f t="shared" si="16"/>
        <v>0</v>
      </c>
      <c r="AY36" s="7">
        <f t="shared" si="17"/>
        <v>0</v>
      </c>
      <c r="AZ36" s="10">
        <f t="shared" si="6"/>
        <v>0</v>
      </c>
      <c r="BA36" s="10">
        <f t="shared" si="7"/>
        <v>0</v>
      </c>
      <c r="BB36" s="10">
        <f t="shared" si="8"/>
        <v>0</v>
      </c>
      <c r="BC36" s="10">
        <f t="shared" si="8"/>
        <v>0</v>
      </c>
      <c r="BD36" s="10">
        <f t="shared" si="8"/>
        <v>0</v>
      </c>
      <c r="BE36" s="10">
        <f t="shared" si="8"/>
        <v>0</v>
      </c>
      <c r="BF36" s="10">
        <f t="shared" si="8"/>
        <v>0</v>
      </c>
      <c r="BG36" s="10">
        <f t="shared" si="8"/>
        <v>0</v>
      </c>
      <c r="BH36" s="26">
        <f t="shared" si="9"/>
        <v>0</v>
      </c>
      <c r="BI36" s="7">
        <f t="shared" si="18"/>
        <v>0</v>
      </c>
      <c r="BJ36" s="217"/>
      <c r="BK36" s="24" t="s">
        <v>51</v>
      </c>
      <c r="BL36" s="215"/>
      <c r="BM36" s="213"/>
      <c r="BN36" s="210"/>
      <c r="BO36" s="210"/>
      <c r="BP36" s="210"/>
      <c r="BQ36" s="210"/>
      <c r="BR36" s="12"/>
      <c r="BS36" s="103"/>
      <c r="BT36" s="103"/>
      <c r="BU36" s="103"/>
      <c r="BV36" s="103"/>
      <c r="BW36" s="103"/>
      <c r="BX36" s="103"/>
      <c r="BY36" s="103"/>
      <c r="BZ36" s="103"/>
      <c r="CA36" s="103"/>
      <c r="CB36" s="88"/>
      <c r="CC36" s="25">
        <f t="shared" si="10"/>
        <v>0</v>
      </c>
      <c r="CD36" s="23"/>
      <c r="CE36" s="23"/>
      <c r="CF36" s="6">
        <f t="shared" si="19"/>
        <v>0</v>
      </c>
      <c r="CG36" s="7">
        <f t="shared" si="20"/>
        <v>0</v>
      </c>
      <c r="CH36" s="10">
        <f t="shared" si="22"/>
        <v>0</v>
      </c>
      <c r="CI36" s="10">
        <f t="shared" si="23"/>
        <v>0</v>
      </c>
      <c r="CJ36" s="10">
        <f t="shared" si="11"/>
        <v>0</v>
      </c>
      <c r="CK36" s="10">
        <f t="shared" si="11"/>
        <v>0</v>
      </c>
      <c r="CL36" s="10">
        <f t="shared" si="11"/>
        <v>0</v>
      </c>
      <c r="CM36" s="10">
        <f t="shared" si="11"/>
        <v>0</v>
      </c>
      <c r="CN36" s="10">
        <f t="shared" si="11"/>
        <v>0</v>
      </c>
      <c r="CO36" s="10">
        <f t="shared" si="11"/>
        <v>0</v>
      </c>
      <c r="CP36" s="26">
        <f t="shared" si="12"/>
        <v>0</v>
      </c>
      <c r="CQ36" s="7">
        <f t="shared" si="21"/>
        <v>0</v>
      </c>
      <c r="CR36" s="217"/>
      <c r="CS36" s="24" t="s">
        <v>51</v>
      </c>
      <c r="CT36" s="215"/>
      <c r="CU36" s="213"/>
      <c r="CV36" s="193"/>
      <c r="CW36" s="193"/>
      <c r="CX36" s="193"/>
      <c r="CY36" s="193"/>
    </row>
    <row r="37" spans="2:103" s="13" customFormat="1" ht="18.75" customHeight="1" thickBot="1" x14ac:dyDescent="0.3">
      <c r="B37" s="232" t="s">
        <v>52</v>
      </c>
      <c r="C37" s="234" t="s">
        <v>6</v>
      </c>
      <c r="D37" s="235"/>
      <c r="E37" s="235"/>
      <c r="F37" s="235"/>
      <c r="G37" s="235"/>
      <c r="H37" s="235"/>
      <c r="I37" s="235"/>
      <c r="J37" s="235"/>
      <c r="K37" s="235"/>
      <c r="L37" s="235"/>
      <c r="M37" s="236"/>
      <c r="N37" s="222" t="s">
        <v>53</v>
      </c>
      <c r="O37" s="223"/>
      <c r="P37" s="223"/>
      <c r="Q37" s="223"/>
      <c r="R37" s="224"/>
      <c r="S37" s="222" t="s">
        <v>54</v>
      </c>
      <c r="T37" s="223"/>
      <c r="U37" s="223"/>
      <c r="V37" s="223"/>
      <c r="W37" s="237"/>
      <c r="X37" s="228" t="s">
        <v>7</v>
      </c>
      <c r="Y37" s="230" t="s">
        <v>55</v>
      </c>
      <c r="Z37" s="248" t="s">
        <v>9</v>
      </c>
      <c r="AA37" s="249"/>
      <c r="AB37" s="249"/>
      <c r="AC37" s="249"/>
      <c r="AD37" s="249"/>
      <c r="AE37" s="249"/>
      <c r="AF37" s="249"/>
      <c r="AG37" s="249"/>
      <c r="AH37" s="249"/>
      <c r="AI37" s="252"/>
      <c r="AJ37" s="27"/>
      <c r="AK37" s="234" t="s">
        <v>6</v>
      </c>
      <c r="AL37" s="235"/>
      <c r="AM37" s="235"/>
      <c r="AN37" s="235"/>
      <c r="AO37" s="235"/>
      <c r="AP37" s="235"/>
      <c r="AQ37" s="235"/>
      <c r="AR37" s="235"/>
      <c r="AS37" s="235"/>
      <c r="AT37" s="235"/>
      <c r="AU37" s="236"/>
      <c r="AV37" s="222" t="s">
        <v>53</v>
      </c>
      <c r="AW37" s="223"/>
      <c r="AX37" s="223"/>
      <c r="AY37" s="223"/>
      <c r="AZ37" s="224"/>
      <c r="BA37" s="222" t="s">
        <v>54</v>
      </c>
      <c r="BB37" s="223"/>
      <c r="BC37" s="223"/>
      <c r="BD37" s="223"/>
      <c r="BE37" s="224"/>
      <c r="BF37" s="228" t="s">
        <v>7</v>
      </c>
      <c r="BG37" s="230" t="s">
        <v>55</v>
      </c>
      <c r="BH37" s="248" t="s">
        <v>56</v>
      </c>
      <c r="BI37" s="249"/>
      <c r="BJ37" s="249"/>
      <c r="BK37" s="249"/>
      <c r="BL37" s="249"/>
      <c r="BM37" s="249"/>
      <c r="BN37" s="250"/>
      <c r="BO37" s="250"/>
      <c r="BP37" s="250"/>
      <c r="BQ37" s="251"/>
      <c r="BS37" s="234" t="s">
        <v>6</v>
      </c>
      <c r="BT37" s="235"/>
      <c r="BU37" s="235"/>
      <c r="BV37" s="235"/>
      <c r="BW37" s="235"/>
      <c r="BX37" s="235"/>
      <c r="BY37" s="235"/>
      <c r="BZ37" s="235"/>
      <c r="CA37" s="235"/>
      <c r="CB37" s="235"/>
      <c r="CC37" s="236"/>
      <c r="CD37" s="222" t="s">
        <v>53</v>
      </c>
      <c r="CE37" s="223"/>
      <c r="CF37" s="223"/>
      <c r="CG37" s="223"/>
      <c r="CH37" s="224"/>
      <c r="CI37" s="222" t="s">
        <v>54</v>
      </c>
      <c r="CJ37" s="223"/>
      <c r="CK37" s="223"/>
      <c r="CL37" s="223"/>
      <c r="CM37" s="224"/>
      <c r="CN37" s="228" t="s">
        <v>7</v>
      </c>
      <c r="CO37" s="230" t="s">
        <v>55</v>
      </c>
      <c r="CP37" s="245" t="s">
        <v>56</v>
      </c>
      <c r="CQ37" s="246"/>
      <c r="CR37" s="246"/>
      <c r="CS37" s="246"/>
      <c r="CT37" s="246"/>
      <c r="CU37" s="246"/>
      <c r="CV37" s="182"/>
      <c r="CW37" s="182"/>
      <c r="CX37" s="182"/>
      <c r="CY37" s="247"/>
    </row>
    <row r="38" spans="2:103" s="13" customFormat="1" ht="40.5" customHeight="1" thickBot="1" x14ac:dyDescent="0.3">
      <c r="B38" s="233"/>
      <c r="C38" s="5" t="s">
        <v>73</v>
      </c>
      <c r="D38" s="57" t="s">
        <v>74</v>
      </c>
      <c r="E38" s="57" t="s">
        <v>75</v>
      </c>
      <c r="F38" s="28" t="s">
        <v>13</v>
      </c>
      <c r="G38" s="28" t="s">
        <v>14</v>
      </c>
      <c r="H38" s="28" t="s">
        <v>15</v>
      </c>
      <c r="I38" s="28" t="s">
        <v>16</v>
      </c>
      <c r="J38" s="28" t="s">
        <v>17</v>
      </c>
      <c r="K38" s="28" t="s">
        <v>18</v>
      </c>
      <c r="L38" s="28" t="s">
        <v>19</v>
      </c>
      <c r="M38" s="29" t="s">
        <v>20</v>
      </c>
      <c r="N38" s="58" t="s">
        <v>21</v>
      </c>
      <c r="O38" s="59" t="s">
        <v>22</v>
      </c>
      <c r="P38" s="59" t="s">
        <v>57</v>
      </c>
      <c r="Q38" s="42" t="s">
        <v>58</v>
      </c>
      <c r="R38" s="42" t="s">
        <v>59</v>
      </c>
      <c r="S38" s="33" t="s">
        <v>21</v>
      </c>
      <c r="T38" s="34" t="s">
        <v>22</v>
      </c>
      <c r="U38" s="34" t="s">
        <v>57</v>
      </c>
      <c r="V38" s="35" t="s">
        <v>58</v>
      </c>
      <c r="W38" s="41" t="s">
        <v>59</v>
      </c>
      <c r="X38" s="238"/>
      <c r="Y38" s="239"/>
      <c r="Z38" s="36" t="s">
        <v>60</v>
      </c>
      <c r="AA38" s="37" t="s">
        <v>3</v>
      </c>
      <c r="AB38" s="37" t="s">
        <v>14</v>
      </c>
      <c r="AC38" s="37" t="s">
        <v>15</v>
      </c>
      <c r="AD38" s="37" t="s">
        <v>24</v>
      </c>
      <c r="AE38" s="37" t="s">
        <v>17</v>
      </c>
      <c r="AF38" s="37" t="s">
        <v>18</v>
      </c>
      <c r="AG38" s="37" t="s">
        <v>19</v>
      </c>
      <c r="AH38" s="38" t="s">
        <v>20</v>
      </c>
      <c r="AI38" s="39" t="s">
        <v>8</v>
      </c>
      <c r="AJ38" s="40"/>
      <c r="AK38" s="5" t="s">
        <v>73</v>
      </c>
      <c r="AL38" s="5" t="s">
        <v>74</v>
      </c>
      <c r="AM38" s="5" t="s">
        <v>75</v>
      </c>
      <c r="AN38" s="28" t="s">
        <v>13</v>
      </c>
      <c r="AO38" s="28" t="s">
        <v>14</v>
      </c>
      <c r="AP38" s="28" t="s">
        <v>15</v>
      </c>
      <c r="AQ38" s="28" t="s">
        <v>16</v>
      </c>
      <c r="AR38" s="28" t="s">
        <v>17</v>
      </c>
      <c r="AS38" s="28" t="s">
        <v>18</v>
      </c>
      <c r="AT38" s="28" t="s">
        <v>19</v>
      </c>
      <c r="AU38" s="29" t="s">
        <v>20</v>
      </c>
      <c r="AV38" s="30" t="s">
        <v>21</v>
      </c>
      <c r="AW38" s="31" t="s">
        <v>22</v>
      </c>
      <c r="AX38" s="31" t="s">
        <v>57</v>
      </c>
      <c r="AY38" s="32" t="s">
        <v>58</v>
      </c>
      <c r="AZ38" s="32" t="s">
        <v>59</v>
      </c>
      <c r="BA38" s="33" t="s">
        <v>21</v>
      </c>
      <c r="BB38" s="34" t="s">
        <v>22</v>
      </c>
      <c r="BC38" s="34" t="s">
        <v>57</v>
      </c>
      <c r="BD38" s="35" t="s">
        <v>58</v>
      </c>
      <c r="BE38" s="41" t="s">
        <v>59</v>
      </c>
      <c r="BF38" s="229"/>
      <c r="BG38" s="231"/>
      <c r="BH38" s="37" t="s">
        <v>61</v>
      </c>
      <c r="BI38" s="37" t="s">
        <v>3</v>
      </c>
      <c r="BJ38" s="37" t="s">
        <v>14</v>
      </c>
      <c r="BK38" s="37" t="s">
        <v>15</v>
      </c>
      <c r="BL38" s="37" t="s">
        <v>24</v>
      </c>
      <c r="BM38" s="37" t="s">
        <v>17</v>
      </c>
      <c r="BN38" s="37" t="s">
        <v>18</v>
      </c>
      <c r="BO38" s="37" t="s">
        <v>19</v>
      </c>
      <c r="BP38" s="37" t="s">
        <v>20</v>
      </c>
      <c r="BQ38" s="78" t="s">
        <v>8</v>
      </c>
      <c r="BS38" s="5" t="s">
        <v>73</v>
      </c>
      <c r="BT38" s="5" t="s">
        <v>74</v>
      </c>
      <c r="BU38" s="25" t="s">
        <v>75</v>
      </c>
      <c r="BV38" s="28" t="s">
        <v>13</v>
      </c>
      <c r="BW38" s="28" t="s">
        <v>14</v>
      </c>
      <c r="BX38" s="28" t="s">
        <v>15</v>
      </c>
      <c r="BY38" s="28" t="s">
        <v>16</v>
      </c>
      <c r="BZ38" s="28" t="s">
        <v>17</v>
      </c>
      <c r="CA38" s="28" t="s">
        <v>18</v>
      </c>
      <c r="CB38" s="28" t="s">
        <v>19</v>
      </c>
      <c r="CC38" s="29" t="s">
        <v>20</v>
      </c>
      <c r="CD38" s="30" t="s">
        <v>21</v>
      </c>
      <c r="CE38" s="31" t="s">
        <v>22</v>
      </c>
      <c r="CF38" s="31" t="s">
        <v>57</v>
      </c>
      <c r="CG38" s="32" t="s">
        <v>58</v>
      </c>
      <c r="CH38" s="32" t="s">
        <v>59</v>
      </c>
      <c r="CI38" s="33" t="s">
        <v>21</v>
      </c>
      <c r="CJ38" s="34" t="s">
        <v>22</v>
      </c>
      <c r="CK38" s="34" t="s">
        <v>57</v>
      </c>
      <c r="CL38" s="34" t="s">
        <v>58</v>
      </c>
      <c r="CM38" s="42" t="s">
        <v>59</v>
      </c>
      <c r="CN38" s="229"/>
      <c r="CO38" s="231"/>
      <c r="CP38" s="26" t="s">
        <v>2</v>
      </c>
      <c r="CQ38" s="26" t="s">
        <v>3</v>
      </c>
      <c r="CR38" s="26" t="s">
        <v>14</v>
      </c>
      <c r="CS38" s="26" t="s">
        <v>15</v>
      </c>
      <c r="CT38" s="26" t="s">
        <v>24</v>
      </c>
      <c r="CU38" s="26" t="s">
        <v>17</v>
      </c>
      <c r="CV38" s="26" t="s">
        <v>18</v>
      </c>
      <c r="CW38" s="26" t="s">
        <v>19</v>
      </c>
      <c r="CX38" s="132" t="s">
        <v>20</v>
      </c>
      <c r="CY38" s="43" t="s">
        <v>8</v>
      </c>
    </row>
    <row r="39" spans="2:103" s="13" customFormat="1" ht="25.5" customHeight="1" thickBot="1" x14ac:dyDescent="0.3">
      <c r="B39" s="44" t="s">
        <v>62</v>
      </c>
      <c r="C39" s="114"/>
      <c r="D39" s="15"/>
      <c r="E39" s="115"/>
      <c r="F39" s="9"/>
      <c r="G39" s="116"/>
      <c r="H39" s="89"/>
      <c r="I39" s="89"/>
      <c r="J39" s="9"/>
      <c r="K39" s="15"/>
      <c r="L39" s="94"/>
      <c r="M39" s="67">
        <f>SUM(C39:L39)</f>
        <v>0</v>
      </c>
      <c r="N39" s="86"/>
      <c r="O39" s="86"/>
      <c r="P39" s="86"/>
      <c r="Q39" s="86"/>
      <c r="R39" s="68">
        <f>SUM(N39:Q39)</f>
        <v>0</v>
      </c>
      <c r="S39" s="86"/>
      <c r="T39" s="109"/>
      <c r="U39" s="86"/>
      <c r="V39" s="86"/>
      <c r="W39" s="69">
        <f>SUM(S39:V39)</f>
        <v>0</v>
      </c>
      <c r="X39" s="47">
        <f>IF(R39&gt;W39,W39,R39)</f>
        <v>0</v>
      </c>
      <c r="Y39" s="53">
        <f t="shared" ref="Y39:Y50" si="24">X39-M39</f>
        <v>0</v>
      </c>
      <c r="Z39" s="10">
        <f>+C39+D39+E39</f>
        <v>0</v>
      </c>
      <c r="AA39" s="10">
        <f t="shared" ref="AA39:AG48" si="25">+F39</f>
        <v>0</v>
      </c>
      <c r="AB39" s="10">
        <f t="shared" si="25"/>
        <v>0</v>
      </c>
      <c r="AC39" s="10">
        <f t="shared" si="25"/>
        <v>0</v>
      </c>
      <c r="AD39" s="10">
        <f t="shared" si="25"/>
        <v>0</v>
      </c>
      <c r="AE39" s="10">
        <f t="shared" si="25"/>
        <v>0</v>
      </c>
      <c r="AF39" s="10">
        <f t="shared" si="25"/>
        <v>0</v>
      </c>
      <c r="AG39" s="10">
        <f t="shared" si="25"/>
        <v>0</v>
      </c>
      <c r="AH39" s="132">
        <f t="shared" ref="AH39:AH49" si="26">SUM(Z39:AG39)</f>
        <v>0</v>
      </c>
      <c r="AI39" s="74">
        <f>+X39-AH39</f>
        <v>0</v>
      </c>
      <c r="AJ39" s="21"/>
      <c r="AK39" s="114"/>
      <c r="AL39" s="89"/>
      <c r="AM39" s="90"/>
      <c r="AN39" s="89"/>
      <c r="AO39" s="89"/>
      <c r="AP39" s="89"/>
      <c r="AQ39" s="89"/>
      <c r="AR39" s="89"/>
      <c r="AS39" s="112"/>
      <c r="AT39" s="91"/>
      <c r="AU39" s="45">
        <f>SUM(AK39:AT39)</f>
        <v>0</v>
      </c>
      <c r="AV39" s="86"/>
      <c r="AW39" s="86"/>
      <c r="AX39" s="86"/>
      <c r="AY39" s="86"/>
      <c r="AZ39" s="76">
        <f>SUM(AV39:AY39)</f>
        <v>0</v>
      </c>
      <c r="BA39" s="86"/>
      <c r="BB39" s="109"/>
      <c r="BC39" s="86"/>
      <c r="BD39" s="86"/>
      <c r="BE39" s="46">
        <f>SUM(BA39:BD39)</f>
        <v>0</v>
      </c>
      <c r="BF39" s="50">
        <f>IF(AZ39&gt;BE39,BE39,AZ39)</f>
        <v>0</v>
      </c>
      <c r="BG39" s="48">
        <f t="shared" ref="BG39:BG50" si="27">BF39-AU39</f>
        <v>0</v>
      </c>
      <c r="BH39" s="10">
        <f>+AK39+AL39+AM39</f>
        <v>0</v>
      </c>
      <c r="BI39" s="10">
        <f t="shared" ref="BI39:BO50" si="28">+AN39</f>
        <v>0</v>
      </c>
      <c r="BJ39" s="10">
        <f t="shared" si="28"/>
        <v>0</v>
      </c>
      <c r="BK39" s="10">
        <f t="shared" si="28"/>
        <v>0</v>
      </c>
      <c r="BL39" s="10">
        <f t="shared" si="28"/>
        <v>0</v>
      </c>
      <c r="BM39" s="10">
        <f t="shared" si="28"/>
        <v>0</v>
      </c>
      <c r="BN39" s="10">
        <f t="shared" si="28"/>
        <v>0</v>
      </c>
      <c r="BO39" s="10">
        <f t="shared" si="28"/>
        <v>0</v>
      </c>
      <c r="BP39" s="132">
        <f t="shared" ref="BP39:BP49" si="29">SUM(BH39:BO39)</f>
        <v>0</v>
      </c>
      <c r="BQ39" s="53">
        <f>+BF39-BP39</f>
        <v>0</v>
      </c>
      <c r="BS39" s="114"/>
      <c r="BT39" s="112"/>
      <c r="BU39" s="89"/>
      <c r="BV39" s="89"/>
      <c r="BW39" s="89"/>
      <c r="BX39" s="89"/>
      <c r="BY39" s="89"/>
      <c r="BZ39" s="89"/>
      <c r="CA39" s="89"/>
      <c r="CB39" s="91"/>
      <c r="CC39" s="80">
        <f>SUM(BS39:CB39)</f>
        <v>0</v>
      </c>
      <c r="CD39" s="86"/>
      <c r="CE39" s="86"/>
      <c r="CF39" s="86"/>
      <c r="CG39" s="86"/>
      <c r="CH39" s="42">
        <f>SUM(CD39:CG39)</f>
        <v>0</v>
      </c>
      <c r="CI39" s="86"/>
      <c r="CJ39" s="109"/>
      <c r="CK39" s="86"/>
      <c r="CL39" s="86"/>
      <c r="CM39" s="41">
        <f>SUM(CI39:CL39)</f>
        <v>0</v>
      </c>
      <c r="CN39" s="128">
        <f>IF(CH39&gt;CM39,CM39,CH39)</f>
        <v>0</v>
      </c>
      <c r="CO39" s="81">
        <f t="shared" ref="CO39:CO50" si="30">CN39-CC39</f>
        <v>0</v>
      </c>
      <c r="CP39" s="10">
        <f>+BS39+BT39+BU39</f>
        <v>0</v>
      </c>
      <c r="CQ39" s="10">
        <f t="shared" ref="CQ39:CW50" si="31">+BV39</f>
        <v>0</v>
      </c>
      <c r="CR39" s="10">
        <f t="shared" si="31"/>
        <v>0</v>
      </c>
      <c r="CS39" s="10">
        <f t="shared" si="31"/>
        <v>0</v>
      </c>
      <c r="CT39" s="10">
        <f t="shared" si="31"/>
        <v>0</v>
      </c>
      <c r="CU39" s="10">
        <f t="shared" si="31"/>
        <v>0</v>
      </c>
      <c r="CV39" s="10">
        <f t="shared" si="31"/>
        <v>0</v>
      </c>
      <c r="CW39" s="10">
        <f t="shared" si="31"/>
        <v>0</v>
      </c>
      <c r="CX39" s="49">
        <f t="shared" ref="CX39:CX49" si="32">SUM(CP39:CW39)</f>
        <v>0</v>
      </c>
      <c r="CY39" s="48">
        <f>+CN39-CX39</f>
        <v>0</v>
      </c>
    </row>
    <row r="40" spans="2:103" s="13" customFormat="1" ht="25.5" customHeight="1" thickBot="1" x14ac:dyDescent="0.3">
      <c r="B40" s="44" t="s">
        <v>63</v>
      </c>
      <c r="C40" s="113"/>
      <c r="D40" s="115"/>
      <c r="E40" s="115"/>
      <c r="F40" s="9"/>
      <c r="G40" s="116"/>
      <c r="H40" s="9"/>
      <c r="I40" s="52"/>
      <c r="J40" s="9"/>
      <c r="K40" s="9"/>
      <c r="L40" s="94"/>
      <c r="M40" s="67">
        <f t="shared" ref="M40:M49" si="33">SUM(C40:L40)</f>
        <v>0</v>
      </c>
      <c r="N40" s="86"/>
      <c r="O40" s="86"/>
      <c r="P40" s="86"/>
      <c r="Q40" s="86"/>
      <c r="R40" s="68">
        <f t="shared" ref="R40:R49" si="34">SUM(N40:Q40)</f>
        <v>0</v>
      </c>
      <c r="S40" s="86"/>
      <c r="T40" s="109"/>
      <c r="U40" s="86"/>
      <c r="V40" s="86"/>
      <c r="W40" s="69">
        <f t="shared" ref="W40:W49" si="35">SUM(S40:V40)</f>
        <v>0</v>
      </c>
      <c r="X40" s="47">
        <f t="shared" ref="X40:X50" si="36">IF(R40&gt;W40,W40,R40)</f>
        <v>0</v>
      </c>
      <c r="Y40" s="53">
        <f t="shared" si="24"/>
        <v>0</v>
      </c>
      <c r="Z40" s="10">
        <f t="shared" ref="Z40:Z50" si="37">+C40+D40+E40</f>
        <v>0</v>
      </c>
      <c r="AA40" s="10">
        <f t="shared" si="25"/>
        <v>0</v>
      </c>
      <c r="AB40" s="10">
        <f t="shared" si="25"/>
        <v>0</v>
      </c>
      <c r="AC40" s="10">
        <f t="shared" si="25"/>
        <v>0</v>
      </c>
      <c r="AD40" s="10">
        <f t="shared" si="25"/>
        <v>0</v>
      </c>
      <c r="AE40" s="10">
        <f t="shared" si="25"/>
        <v>0</v>
      </c>
      <c r="AF40" s="10">
        <f t="shared" si="25"/>
        <v>0</v>
      </c>
      <c r="AG40" s="10">
        <f t="shared" si="25"/>
        <v>0</v>
      </c>
      <c r="AH40" s="132">
        <f t="shared" si="26"/>
        <v>0</v>
      </c>
      <c r="AI40" s="75">
        <f t="shared" ref="AI40:AI50" si="38">+X40-AH40</f>
        <v>0</v>
      </c>
      <c r="AJ40" s="21"/>
      <c r="AK40" s="113"/>
      <c r="AL40" s="85"/>
      <c r="AM40" s="93"/>
      <c r="AN40" s="85"/>
      <c r="AO40" s="85"/>
      <c r="AP40" s="85"/>
      <c r="AQ40" s="85"/>
      <c r="AR40" s="85"/>
      <c r="AS40" s="85"/>
      <c r="AT40" s="94"/>
      <c r="AU40" s="67">
        <f t="shared" ref="AU40:AU49" si="39">SUM(AK40:AT40)</f>
        <v>0</v>
      </c>
      <c r="AV40" s="86"/>
      <c r="AW40" s="86"/>
      <c r="AX40" s="86"/>
      <c r="AY40" s="86"/>
      <c r="AZ40" s="68">
        <f t="shared" ref="AZ40:AZ50" si="40">SUM(AV40:AY40)</f>
        <v>0</v>
      </c>
      <c r="BA40" s="86"/>
      <c r="BB40" s="109"/>
      <c r="BC40" s="86"/>
      <c r="BD40" s="86"/>
      <c r="BE40" s="69">
        <f t="shared" ref="BE40:BE50" si="41">SUM(BA40:BD40)</f>
        <v>0</v>
      </c>
      <c r="BF40" s="54">
        <f t="shared" ref="BF40:BF50" si="42">IF(AZ40&gt;BE40,BE40,AZ40)</f>
        <v>0</v>
      </c>
      <c r="BG40" s="53">
        <f t="shared" si="27"/>
        <v>0</v>
      </c>
      <c r="BH40" s="10">
        <f t="shared" ref="BH40:BH50" si="43">+AK40+AL40+AM40</f>
        <v>0</v>
      </c>
      <c r="BI40" s="10">
        <f t="shared" si="28"/>
        <v>0</v>
      </c>
      <c r="BJ40" s="10">
        <f t="shared" si="28"/>
        <v>0</v>
      </c>
      <c r="BK40" s="10">
        <f t="shared" si="28"/>
        <v>0</v>
      </c>
      <c r="BL40" s="10">
        <f t="shared" si="28"/>
        <v>0</v>
      </c>
      <c r="BM40" s="10">
        <f t="shared" si="28"/>
        <v>0</v>
      </c>
      <c r="BN40" s="10">
        <f t="shared" si="28"/>
        <v>0</v>
      </c>
      <c r="BO40" s="10">
        <f t="shared" si="28"/>
        <v>0</v>
      </c>
      <c r="BP40" s="132">
        <f t="shared" si="29"/>
        <v>0</v>
      </c>
      <c r="BQ40" s="53">
        <f t="shared" ref="BQ40:BQ50" si="44">+BF40-BP40</f>
        <v>0</v>
      </c>
      <c r="BS40" s="113"/>
      <c r="BT40" s="15"/>
      <c r="BU40" s="85"/>
      <c r="BV40" s="85"/>
      <c r="BW40" s="85"/>
      <c r="BX40" s="85"/>
      <c r="BY40" s="85"/>
      <c r="BZ40" s="85"/>
      <c r="CA40" s="85"/>
      <c r="CB40" s="94"/>
      <c r="CC40" s="67">
        <f t="shared" ref="CC40:CC49" si="45">SUM(BS40:CB40)</f>
        <v>0</v>
      </c>
      <c r="CD40" s="86"/>
      <c r="CE40" s="86"/>
      <c r="CF40" s="86"/>
      <c r="CG40" s="86"/>
      <c r="CH40" s="68">
        <f t="shared" ref="CH40:CH50" si="46">SUM(CD40:CG40)</f>
        <v>0</v>
      </c>
      <c r="CI40" s="86"/>
      <c r="CJ40" s="109"/>
      <c r="CK40" s="86"/>
      <c r="CL40" s="86"/>
      <c r="CM40" s="69">
        <f t="shared" ref="CM40:CM50" si="47">SUM(CI40:CL40)</f>
        <v>0</v>
      </c>
      <c r="CN40" s="54">
        <f t="shared" ref="CN40:CN50" si="48">IF(CH40&gt;CM40,CM40,CH40)</f>
        <v>0</v>
      </c>
      <c r="CO40" s="53">
        <f t="shared" si="30"/>
        <v>0</v>
      </c>
      <c r="CP40" s="10">
        <f t="shared" ref="CP40:CP50" si="49">+BS40+BT40+BU40</f>
        <v>0</v>
      </c>
      <c r="CQ40" s="10">
        <f t="shared" si="31"/>
        <v>0</v>
      </c>
      <c r="CR40" s="10">
        <f t="shared" si="31"/>
        <v>0</v>
      </c>
      <c r="CS40" s="10">
        <f t="shared" si="31"/>
        <v>0</v>
      </c>
      <c r="CT40" s="10">
        <f t="shared" si="31"/>
        <v>0</v>
      </c>
      <c r="CU40" s="10">
        <f t="shared" si="31"/>
        <v>0</v>
      </c>
      <c r="CV40" s="10">
        <f t="shared" si="31"/>
        <v>0</v>
      </c>
      <c r="CW40" s="10">
        <f t="shared" si="31"/>
        <v>0</v>
      </c>
      <c r="CX40" s="49">
        <f t="shared" si="32"/>
        <v>0</v>
      </c>
      <c r="CY40" s="48">
        <f t="shared" ref="CY40:CY50" si="50">+CN40-CX40</f>
        <v>0</v>
      </c>
    </row>
    <row r="41" spans="2:103" s="13" customFormat="1" ht="25.5" customHeight="1" thickBot="1" x14ac:dyDescent="0.3">
      <c r="B41" s="44" t="s">
        <v>64</v>
      </c>
      <c r="C41" s="113"/>
      <c r="D41" s="115"/>
      <c r="E41" s="115"/>
      <c r="F41" s="15"/>
      <c r="G41" s="116"/>
      <c r="H41" s="9"/>
      <c r="I41" s="52"/>
      <c r="J41" s="9"/>
      <c r="K41" s="9"/>
      <c r="L41" s="94"/>
      <c r="M41" s="67">
        <f t="shared" si="33"/>
        <v>0</v>
      </c>
      <c r="N41" s="86"/>
      <c r="O41" s="86"/>
      <c r="P41" s="86"/>
      <c r="Q41" s="86"/>
      <c r="R41" s="68">
        <f t="shared" si="34"/>
        <v>0</v>
      </c>
      <c r="S41" s="86"/>
      <c r="T41" s="109"/>
      <c r="U41" s="86"/>
      <c r="V41" s="86"/>
      <c r="W41" s="69">
        <f t="shared" si="35"/>
        <v>0</v>
      </c>
      <c r="X41" s="47">
        <f t="shared" si="36"/>
        <v>0</v>
      </c>
      <c r="Y41" s="53">
        <f t="shared" si="24"/>
        <v>0</v>
      </c>
      <c r="Z41" s="10">
        <f t="shared" si="37"/>
        <v>0</v>
      </c>
      <c r="AA41" s="10">
        <f t="shared" si="25"/>
        <v>0</v>
      </c>
      <c r="AB41" s="10">
        <f t="shared" si="25"/>
        <v>0</v>
      </c>
      <c r="AC41" s="10">
        <f t="shared" si="25"/>
        <v>0</v>
      </c>
      <c r="AD41" s="10">
        <f t="shared" si="25"/>
        <v>0</v>
      </c>
      <c r="AE41" s="10">
        <f t="shared" si="25"/>
        <v>0</v>
      </c>
      <c r="AF41" s="10">
        <f t="shared" si="25"/>
        <v>0</v>
      </c>
      <c r="AG41" s="10">
        <f t="shared" si="25"/>
        <v>0</v>
      </c>
      <c r="AH41" s="132">
        <f t="shared" si="26"/>
        <v>0</v>
      </c>
      <c r="AI41" s="75">
        <f t="shared" si="38"/>
        <v>0</v>
      </c>
      <c r="AJ41" s="21"/>
      <c r="AK41" s="113"/>
      <c r="AL41" s="85"/>
      <c r="AM41" s="93"/>
      <c r="AN41" s="16"/>
      <c r="AO41" s="85"/>
      <c r="AP41" s="85"/>
      <c r="AQ41" s="85"/>
      <c r="AR41" s="85"/>
      <c r="AS41" s="85"/>
      <c r="AT41" s="94"/>
      <c r="AU41" s="67">
        <f t="shared" si="39"/>
        <v>0</v>
      </c>
      <c r="AV41" s="86"/>
      <c r="AW41" s="86"/>
      <c r="AX41" s="86"/>
      <c r="AY41" s="86"/>
      <c r="AZ41" s="68">
        <f t="shared" si="40"/>
        <v>0</v>
      </c>
      <c r="BA41" s="86"/>
      <c r="BB41" s="109"/>
      <c r="BC41" s="86"/>
      <c r="BD41" s="86"/>
      <c r="BE41" s="69">
        <f t="shared" si="41"/>
        <v>0</v>
      </c>
      <c r="BF41" s="54">
        <f t="shared" si="42"/>
        <v>0</v>
      </c>
      <c r="BG41" s="53">
        <f t="shared" si="27"/>
        <v>0</v>
      </c>
      <c r="BH41" s="10">
        <f t="shared" si="43"/>
        <v>0</v>
      </c>
      <c r="BI41" s="10">
        <f t="shared" si="28"/>
        <v>0</v>
      </c>
      <c r="BJ41" s="10">
        <f t="shared" si="28"/>
        <v>0</v>
      </c>
      <c r="BK41" s="10">
        <f t="shared" si="28"/>
        <v>0</v>
      </c>
      <c r="BL41" s="10">
        <f t="shared" si="28"/>
        <v>0</v>
      </c>
      <c r="BM41" s="10">
        <f t="shared" si="28"/>
        <v>0</v>
      </c>
      <c r="BN41" s="10">
        <f t="shared" si="28"/>
        <v>0</v>
      </c>
      <c r="BO41" s="10">
        <f t="shared" si="28"/>
        <v>0</v>
      </c>
      <c r="BP41" s="132">
        <f t="shared" si="29"/>
        <v>0</v>
      </c>
      <c r="BQ41" s="53">
        <f t="shared" si="44"/>
        <v>0</v>
      </c>
      <c r="BS41" s="113"/>
      <c r="BT41" s="15"/>
      <c r="BU41" s="85"/>
      <c r="BV41" s="15"/>
      <c r="BW41" s="85"/>
      <c r="BX41" s="85"/>
      <c r="BY41" s="85"/>
      <c r="BZ41" s="85"/>
      <c r="CA41" s="85"/>
      <c r="CB41" s="94"/>
      <c r="CC41" s="67">
        <f t="shared" si="45"/>
        <v>0</v>
      </c>
      <c r="CD41" s="86"/>
      <c r="CE41" s="86"/>
      <c r="CF41" s="86"/>
      <c r="CG41" s="86"/>
      <c r="CH41" s="68">
        <f t="shared" si="46"/>
        <v>0</v>
      </c>
      <c r="CI41" s="86"/>
      <c r="CJ41" s="109"/>
      <c r="CK41" s="86"/>
      <c r="CL41" s="86"/>
      <c r="CM41" s="69">
        <f t="shared" si="47"/>
        <v>0</v>
      </c>
      <c r="CN41" s="54">
        <f t="shared" si="48"/>
        <v>0</v>
      </c>
      <c r="CO41" s="53">
        <f t="shared" si="30"/>
        <v>0</v>
      </c>
      <c r="CP41" s="10">
        <f t="shared" si="49"/>
        <v>0</v>
      </c>
      <c r="CQ41" s="10">
        <f t="shared" si="31"/>
        <v>0</v>
      </c>
      <c r="CR41" s="10">
        <f t="shared" si="31"/>
        <v>0</v>
      </c>
      <c r="CS41" s="10">
        <f t="shared" si="31"/>
        <v>0</v>
      </c>
      <c r="CT41" s="10">
        <f t="shared" si="31"/>
        <v>0</v>
      </c>
      <c r="CU41" s="10">
        <f t="shared" si="31"/>
        <v>0</v>
      </c>
      <c r="CV41" s="10">
        <f t="shared" si="31"/>
        <v>0</v>
      </c>
      <c r="CW41" s="10">
        <f t="shared" si="31"/>
        <v>0</v>
      </c>
      <c r="CX41" s="49">
        <f t="shared" si="32"/>
        <v>0</v>
      </c>
      <c r="CY41" s="48">
        <f t="shared" si="50"/>
        <v>0</v>
      </c>
    </row>
    <row r="42" spans="2:103" s="13" customFormat="1" ht="25.5" customHeight="1" thickBot="1" x14ac:dyDescent="0.3">
      <c r="B42" s="44" t="s">
        <v>65</v>
      </c>
      <c r="C42" s="113"/>
      <c r="D42" s="115"/>
      <c r="E42" s="115"/>
      <c r="F42" s="15"/>
      <c r="G42" s="116"/>
      <c r="H42" s="9"/>
      <c r="I42" s="52"/>
      <c r="J42" s="9"/>
      <c r="K42" s="9"/>
      <c r="L42" s="94"/>
      <c r="M42" s="67">
        <f t="shared" si="33"/>
        <v>0</v>
      </c>
      <c r="N42" s="86"/>
      <c r="O42" s="86"/>
      <c r="P42" s="86"/>
      <c r="Q42" s="86"/>
      <c r="R42" s="68">
        <f t="shared" si="34"/>
        <v>0</v>
      </c>
      <c r="S42" s="86"/>
      <c r="T42" s="109"/>
      <c r="U42" s="86"/>
      <c r="V42" s="86"/>
      <c r="W42" s="69">
        <f t="shared" si="35"/>
        <v>0</v>
      </c>
      <c r="X42" s="47">
        <f t="shared" si="36"/>
        <v>0</v>
      </c>
      <c r="Y42" s="53">
        <f t="shared" si="24"/>
        <v>0</v>
      </c>
      <c r="Z42" s="10">
        <f t="shared" si="37"/>
        <v>0</v>
      </c>
      <c r="AA42" s="10">
        <f t="shared" si="25"/>
        <v>0</v>
      </c>
      <c r="AB42" s="10">
        <f t="shared" si="25"/>
        <v>0</v>
      </c>
      <c r="AC42" s="10">
        <f t="shared" si="25"/>
        <v>0</v>
      </c>
      <c r="AD42" s="10">
        <f t="shared" si="25"/>
        <v>0</v>
      </c>
      <c r="AE42" s="10">
        <f t="shared" si="25"/>
        <v>0</v>
      </c>
      <c r="AF42" s="10">
        <f t="shared" si="25"/>
        <v>0</v>
      </c>
      <c r="AG42" s="10">
        <f t="shared" si="25"/>
        <v>0</v>
      </c>
      <c r="AH42" s="132">
        <f t="shared" si="26"/>
        <v>0</v>
      </c>
      <c r="AI42" s="75">
        <f t="shared" si="38"/>
        <v>0</v>
      </c>
      <c r="AJ42" s="21"/>
      <c r="AK42" s="113"/>
      <c r="AL42" s="85"/>
      <c r="AM42" s="93"/>
      <c r="AN42" s="16"/>
      <c r="AO42" s="85"/>
      <c r="AP42" s="85"/>
      <c r="AQ42" s="85"/>
      <c r="AR42" s="85"/>
      <c r="AS42" s="85"/>
      <c r="AT42" s="94"/>
      <c r="AU42" s="67">
        <f t="shared" si="39"/>
        <v>0</v>
      </c>
      <c r="AV42" s="86"/>
      <c r="AW42" s="86"/>
      <c r="AX42" s="86"/>
      <c r="AY42" s="86"/>
      <c r="AZ42" s="68">
        <f t="shared" si="40"/>
        <v>0</v>
      </c>
      <c r="BA42" s="86"/>
      <c r="BB42" s="109"/>
      <c r="BC42" s="86"/>
      <c r="BD42" s="86"/>
      <c r="BE42" s="69">
        <f t="shared" si="41"/>
        <v>0</v>
      </c>
      <c r="BF42" s="54">
        <f t="shared" si="42"/>
        <v>0</v>
      </c>
      <c r="BG42" s="53">
        <f t="shared" si="27"/>
        <v>0</v>
      </c>
      <c r="BH42" s="10">
        <f t="shared" si="43"/>
        <v>0</v>
      </c>
      <c r="BI42" s="10">
        <f t="shared" si="28"/>
        <v>0</v>
      </c>
      <c r="BJ42" s="10">
        <f t="shared" si="28"/>
        <v>0</v>
      </c>
      <c r="BK42" s="10">
        <f t="shared" si="28"/>
        <v>0</v>
      </c>
      <c r="BL42" s="10">
        <f t="shared" si="28"/>
        <v>0</v>
      </c>
      <c r="BM42" s="10">
        <f t="shared" si="28"/>
        <v>0</v>
      </c>
      <c r="BN42" s="10">
        <f t="shared" si="28"/>
        <v>0</v>
      </c>
      <c r="BO42" s="10">
        <f t="shared" si="28"/>
        <v>0</v>
      </c>
      <c r="BP42" s="132">
        <f t="shared" si="29"/>
        <v>0</v>
      </c>
      <c r="BQ42" s="53">
        <f t="shared" si="44"/>
        <v>0</v>
      </c>
      <c r="BS42" s="113"/>
      <c r="BT42" s="15"/>
      <c r="BU42" s="85"/>
      <c r="BV42" s="15"/>
      <c r="BW42" s="85"/>
      <c r="BX42" s="85"/>
      <c r="BY42" s="85"/>
      <c r="BZ42" s="85"/>
      <c r="CA42" s="85"/>
      <c r="CB42" s="94"/>
      <c r="CC42" s="67">
        <f t="shared" si="45"/>
        <v>0</v>
      </c>
      <c r="CD42" s="86"/>
      <c r="CE42" s="86"/>
      <c r="CF42" s="86"/>
      <c r="CG42" s="86"/>
      <c r="CH42" s="68">
        <f t="shared" si="46"/>
        <v>0</v>
      </c>
      <c r="CI42" s="86"/>
      <c r="CJ42" s="109"/>
      <c r="CK42" s="86"/>
      <c r="CL42" s="86"/>
      <c r="CM42" s="69">
        <f t="shared" si="47"/>
        <v>0</v>
      </c>
      <c r="CN42" s="54">
        <f t="shared" si="48"/>
        <v>0</v>
      </c>
      <c r="CO42" s="53">
        <f t="shared" si="30"/>
        <v>0</v>
      </c>
      <c r="CP42" s="10">
        <f t="shared" si="49"/>
        <v>0</v>
      </c>
      <c r="CQ42" s="10">
        <f t="shared" si="31"/>
        <v>0</v>
      </c>
      <c r="CR42" s="10">
        <f t="shared" si="31"/>
        <v>0</v>
      </c>
      <c r="CS42" s="10">
        <f t="shared" si="31"/>
        <v>0</v>
      </c>
      <c r="CT42" s="10">
        <f t="shared" si="31"/>
        <v>0</v>
      </c>
      <c r="CU42" s="10">
        <f t="shared" si="31"/>
        <v>0</v>
      </c>
      <c r="CV42" s="10">
        <f t="shared" si="31"/>
        <v>0</v>
      </c>
      <c r="CW42" s="10">
        <f t="shared" si="31"/>
        <v>0</v>
      </c>
      <c r="CX42" s="49">
        <f t="shared" si="32"/>
        <v>0</v>
      </c>
      <c r="CY42" s="48">
        <f t="shared" si="50"/>
        <v>0</v>
      </c>
    </row>
    <row r="43" spans="2:103" s="13" customFormat="1" ht="25.5" customHeight="1" thickBot="1" x14ac:dyDescent="0.3">
      <c r="B43" s="44" t="s">
        <v>66</v>
      </c>
      <c r="C43" s="113"/>
      <c r="D43" s="115"/>
      <c r="E43" s="115"/>
      <c r="F43" s="85"/>
      <c r="G43" s="9"/>
      <c r="H43" s="9"/>
      <c r="I43" s="52"/>
      <c r="J43" s="9"/>
      <c r="K43" s="9"/>
      <c r="L43" s="94"/>
      <c r="M43" s="67">
        <f t="shared" si="33"/>
        <v>0</v>
      </c>
      <c r="N43" s="86"/>
      <c r="O43" s="86"/>
      <c r="P43" s="86"/>
      <c r="Q43" s="86"/>
      <c r="R43" s="68">
        <f t="shared" si="34"/>
        <v>0</v>
      </c>
      <c r="S43" s="86"/>
      <c r="T43" s="109"/>
      <c r="U43" s="86"/>
      <c r="V43" s="86"/>
      <c r="W43" s="69">
        <f t="shared" si="35"/>
        <v>0</v>
      </c>
      <c r="X43" s="47">
        <f t="shared" si="36"/>
        <v>0</v>
      </c>
      <c r="Y43" s="53">
        <f t="shared" si="24"/>
        <v>0</v>
      </c>
      <c r="Z43" s="10">
        <f t="shared" si="37"/>
        <v>0</v>
      </c>
      <c r="AA43" s="10">
        <f t="shared" si="25"/>
        <v>0</v>
      </c>
      <c r="AB43" s="10">
        <f t="shared" si="25"/>
        <v>0</v>
      </c>
      <c r="AC43" s="10">
        <f t="shared" si="25"/>
        <v>0</v>
      </c>
      <c r="AD43" s="10">
        <f t="shared" si="25"/>
        <v>0</v>
      </c>
      <c r="AE43" s="10">
        <f t="shared" si="25"/>
        <v>0</v>
      </c>
      <c r="AF43" s="10">
        <f t="shared" si="25"/>
        <v>0</v>
      </c>
      <c r="AG43" s="10">
        <f t="shared" si="25"/>
        <v>0</v>
      </c>
      <c r="AH43" s="132">
        <f t="shared" si="26"/>
        <v>0</v>
      </c>
      <c r="AI43" s="75">
        <f t="shared" si="38"/>
        <v>0</v>
      </c>
      <c r="AJ43" s="21"/>
      <c r="AK43" s="113"/>
      <c r="AL43" s="93"/>
      <c r="AM43" s="93"/>
      <c r="AN43" s="16"/>
      <c r="AO43" s="85"/>
      <c r="AP43" s="85"/>
      <c r="AQ43" s="85"/>
      <c r="AR43" s="85"/>
      <c r="AS43" s="85"/>
      <c r="AT43" s="94"/>
      <c r="AU43" s="67">
        <f t="shared" si="39"/>
        <v>0</v>
      </c>
      <c r="AV43" s="86"/>
      <c r="AW43" s="86"/>
      <c r="AX43" s="86"/>
      <c r="AY43" s="86"/>
      <c r="AZ43" s="68">
        <f t="shared" si="40"/>
        <v>0</v>
      </c>
      <c r="BA43" s="86"/>
      <c r="BB43" s="109"/>
      <c r="BC43" s="86"/>
      <c r="BD43" s="86"/>
      <c r="BE43" s="69">
        <f t="shared" si="41"/>
        <v>0</v>
      </c>
      <c r="BF43" s="54">
        <f t="shared" si="42"/>
        <v>0</v>
      </c>
      <c r="BG43" s="53">
        <f t="shared" si="27"/>
        <v>0</v>
      </c>
      <c r="BH43" s="10">
        <f t="shared" si="43"/>
        <v>0</v>
      </c>
      <c r="BI43" s="10">
        <f t="shared" si="28"/>
        <v>0</v>
      </c>
      <c r="BJ43" s="10">
        <f t="shared" si="28"/>
        <v>0</v>
      </c>
      <c r="BK43" s="10">
        <f t="shared" si="28"/>
        <v>0</v>
      </c>
      <c r="BL43" s="10">
        <f t="shared" si="28"/>
        <v>0</v>
      </c>
      <c r="BM43" s="10">
        <f t="shared" si="28"/>
        <v>0</v>
      </c>
      <c r="BN43" s="10">
        <f t="shared" si="28"/>
        <v>0</v>
      </c>
      <c r="BO43" s="10">
        <f t="shared" si="28"/>
        <v>0</v>
      </c>
      <c r="BP43" s="132">
        <f t="shared" si="29"/>
        <v>0</v>
      </c>
      <c r="BQ43" s="53">
        <f t="shared" si="44"/>
        <v>0</v>
      </c>
      <c r="BS43" s="113"/>
      <c r="BT43" s="15"/>
      <c r="BU43" s="85"/>
      <c r="BV43" s="16"/>
      <c r="BW43" s="85"/>
      <c r="BX43" s="85"/>
      <c r="BY43" s="85"/>
      <c r="BZ43" s="85"/>
      <c r="CA43" s="85"/>
      <c r="CB43" s="94"/>
      <c r="CC43" s="67">
        <f t="shared" si="45"/>
        <v>0</v>
      </c>
      <c r="CD43" s="86"/>
      <c r="CE43" s="86"/>
      <c r="CF43" s="86"/>
      <c r="CG43" s="86"/>
      <c r="CH43" s="68">
        <f t="shared" si="46"/>
        <v>0</v>
      </c>
      <c r="CI43" s="86"/>
      <c r="CJ43" s="109"/>
      <c r="CK43" s="86"/>
      <c r="CL43" s="86"/>
      <c r="CM43" s="69">
        <f t="shared" si="47"/>
        <v>0</v>
      </c>
      <c r="CN43" s="54">
        <f t="shared" si="48"/>
        <v>0</v>
      </c>
      <c r="CO43" s="53">
        <f t="shared" si="30"/>
        <v>0</v>
      </c>
      <c r="CP43" s="10">
        <f t="shared" si="49"/>
        <v>0</v>
      </c>
      <c r="CQ43" s="10">
        <f t="shared" si="31"/>
        <v>0</v>
      </c>
      <c r="CR43" s="10">
        <f t="shared" si="31"/>
        <v>0</v>
      </c>
      <c r="CS43" s="10">
        <f t="shared" si="31"/>
        <v>0</v>
      </c>
      <c r="CT43" s="10">
        <f t="shared" si="31"/>
        <v>0</v>
      </c>
      <c r="CU43" s="10">
        <f t="shared" si="31"/>
        <v>0</v>
      </c>
      <c r="CV43" s="10">
        <f t="shared" si="31"/>
        <v>0</v>
      </c>
      <c r="CW43" s="10">
        <f t="shared" si="31"/>
        <v>0</v>
      </c>
      <c r="CX43" s="49">
        <f t="shared" si="32"/>
        <v>0</v>
      </c>
      <c r="CY43" s="48">
        <f t="shared" si="50"/>
        <v>0</v>
      </c>
    </row>
    <row r="44" spans="2:103" s="13" customFormat="1" ht="25.5" customHeight="1" thickBot="1" x14ac:dyDescent="0.3">
      <c r="B44" s="44" t="s">
        <v>67</v>
      </c>
      <c r="C44" s="113"/>
      <c r="D44" s="115"/>
      <c r="E44" s="115"/>
      <c r="F44" s="9"/>
      <c r="G44" s="9"/>
      <c r="H44" s="9"/>
      <c r="I44" s="52"/>
      <c r="J44" s="9"/>
      <c r="K44" s="9"/>
      <c r="L44" s="94"/>
      <c r="M44" s="67">
        <f t="shared" si="33"/>
        <v>0</v>
      </c>
      <c r="N44" s="86"/>
      <c r="O44" s="86"/>
      <c r="P44" s="86"/>
      <c r="Q44" s="86"/>
      <c r="R44" s="68">
        <f t="shared" si="34"/>
        <v>0</v>
      </c>
      <c r="S44" s="86"/>
      <c r="T44" s="109"/>
      <c r="U44" s="86"/>
      <c r="V44" s="86"/>
      <c r="W44" s="69">
        <f t="shared" si="35"/>
        <v>0</v>
      </c>
      <c r="X44" s="47">
        <f t="shared" si="36"/>
        <v>0</v>
      </c>
      <c r="Y44" s="53">
        <f t="shared" si="24"/>
        <v>0</v>
      </c>
      <c r="Z44" s="10">
        <f t="shared" si="37"/>
        <v>0</v>
      </c>
      <c r="AA44" s="10">
        <f t="shared" si="25"/>
        <v>0</v>
      </c>
      <c r="AB44" s="10">
        <f t="shared" si="25"/>
        <v>0</v>
      </c>
      <c r="AC44" s="10">
        <f t="shared" si="25"/>
        <v>0</v>
      </c>
      <c r="AD44" s="10">
        <f t="shared" si="25"/>
        <v>0</v>
      </c>
      <c r="AE44" s="10">
        <f t="shared" si="25"/>
        <v>0</v>
      </c>
      <c r="AF44" s="10">
        <f t="shared" si="25"/>
        <v>0</v>
      </c>
      <c r="AG44" s="10">
        <f t="shared" si="25"/>
        <v>0</v>
      </c>
      <c r="AH44" s="132">
        <f t="shared" si="26"/>
        <v>0</v>
      </c>
      <c r="AI44" s="75">
        <f t="shared" si="38"/>
        <v>0</v>
      </c>
      <c r="AJ44" s="21"/>
      <c r="AK44" s="113"/>
      <c r="AL44" s="93"/>
      <c r="AM44" s="93"/>
      <c r="AN44" s="85"/>
      <c r="AO44" s="85"/>
      <c r="AP44" s="85"/>
      <c r="AQ44" s="85"/>
      <c r="AR44" s="85"/>
      <c r="AS44" s="85"/>
      <c r="AT44" s="94"/>
      <c r="AU44" s="67">
        <f t="shared" si="39"/>
        <v>0</v>
      </c>
      <c r="AV44" s="86"/>
      <c r="AW44" s="86"/>
      <c r="AX44" s="86"/>
      <c r="AY44" s="86"/>
      <c r="AZ44" s="68">
        <f t="shared" si="40"/>
        <v>0</v>
      </c>
      <c r="BA44" s="86"/>
      <c r="BB44" s="109"/>
      <c r="BC44" s="86"/>
      <c r="BD44" s="86"/>
      <c r="BE44" s="69">
        <f t="shared" si="41"/>
        <v>0</v>
      </c>
      <c r="BF44" s="54">
        <f t="shared" si="42"/>
        <v>0</v>
      </c>
      <c r="BG44" s="53">
        <f t="shared" si="27"/>
        <v>0</v>
      </c>
      <c r="BH44" s="10">
        <f t="shared" si="43"/>
        <v>0</v>
      </c>
      <c r="BI44" s="10">
        <f t="shared" si="28"/>
        <v>0</v>
      </c>
      <c r="BJ44" s="10">
        <f t="shared" si="28"/>
        <v>0</v>
      </c>
      <c r="BK44" s="10">
        <f t="shared" si="28"/>
        <v>0</v>
      </c>
      <c r="BL44" s="10">
        <f t="shared" si="28"/>
        <v>0</v>
      </c>
      <c r="BM44" s="10">
        <f t="shared" si="28"/>
        <v>0</v>
      </c>
      <c r="BN44" s="10">
        <f t="shared" si="28"/>
        <v>0</v>
      </c>
      <c r="BO44" s="10">
        <f t="shared" si="28"/>
        <v>0</v>
      </c>
      <c r="BP44" s="132">
        <f t="shared" si="29"/>
        <v>0</v>
      </c>
      <c r="BQ44" s="53">
        <f t="shared" si="44"/>
        <v>0</v>
      </c>
      <c r="BS44" s="113"/>
      <c r="BT44" s="15"/>
      <c r="BU44" s="85"/>
      <c r="BV44" s="85"/>
      <c r="BW44" s="85"/>
      <c r="BX44" s="85"/>
      <c r="BY44" s="85"/>
      <c r="BZ44" s="85"/>
      <c r="CA44" s="85"/>
      <c r="CB44" s="94"/>
      <c r="CC44" s="67">
        <f t="shared" si="45"/>
        <v>0</v>
      </c>
      <c r="CD44" s="86"/>
      <c r="CE44" s="86"/>
      <c r="CF44" s="86"/>
      <c r="CG44" s="86"/>
      <c r="CH44" s="68">
        <f t="shared" si="46"/>
        <v>0</v>
      </c>
      <c r="CI44" s="86"/>
      <c r="CJ44" s="109"/>
      <c r="CK44" s="86"/>
      <c r="CL44" s="86"/>
      <c r="CM44" s="69">
        <f t="shared" si="47"/>
        <v>0</v>
      </c>
      <c r="CN44" s="54">
        <f t="shared" si="48"/>
        <v>0</v>
      </c>
      <c r="CO44" s="53">
        <f t="shared" si="30"/>
        <v>0</v>
      </c>
      <c r="CP44" s="10">
        <f t="shared" si="49"/>
        <v>0</v>
      </c>
      <c r="CQ44" s="10">
        <f t="shared" si="31"/>
        <v>0</v>
      </c>
      <c r="CR44" s="10">
        <f t="shared" si="31"/>
        <v>0</v>
      </c>
      <c r="CS44" s="10">
        <f t="shared" si="31"/>
        <v>0</v>
      </c>
      <c r="CT44" s="10">
        <f t="shared" si="31"/>
        <v>0</v>
      </c>
      <c r="CU44" s="10">
        <f t="shared" si="31"/>
        <v>0</v>
      </c>
      <c r="CV44" s="10">
        <f t="shared" si="31"/>
        <v>0</v>
      </c>
      <c r="CW44" s="10">
        <f t="shared" si="31"/>
        <v>0</v>
      </c>
      <c r="CX44" s="49">
        <f t="shared" si="32"/>
        <v>0</v>
      </c>
      <c r="CY44" s="48">
        <f t="shared" si="50"/>
        <v>0</v>
      </c>
    </row>
    <row r="45" spans="2:103" s="13" customFormat="1" ht="25.5" customHeight="1" thickBot="1" x14ac:dyDescent="0.3">
      <c r="B45" s="44" t="s">
        <v>68</v>
      </c>
      <c r="C45" s="113"/>
      <c r="D45" s="115"/>
      <c r="E45" s="115"/>
      <c r="F45" s="9"/>
      <c r="G45" s="9"/>
      <c r="H45" s="9"/>
      <c r="I45" s="52"/>
      <c r="J45" s="9"/>
      <c r="K45" s="9"/>
      <c r="L45" s="94"/>
      <c r="M45" s="67">
        <f t="shared" si="33"/>
        <v>0</v>
      </c>
      <c r="N45" s="86"/>
      <c r="O45" s="86"/>
      <c r="P45" s="86"/>
      <c r="Q45" s="86"/>
      <c r="R45" s="68">
        <f t="shared" si="34"/>
        <v>0</v>
      </c>
      <c r="S45" s="86"/>
      <c r="T45" s="109"/>
      <c r="U45" s="86"/>
      <c r="V45" s="86"/>
      <c r="W45" s="69">
        <f t="shared" si="35"/>
        <v>0</v>
      </c>
      <c r="X45" s="47">
        <f t="shared" si="36"/>
        <v>0</v>
      </c>
      <c r="Y45" s="53">
        <f t="shared" si="24"/>
        <v>0</v>
      </c>
      <c r="Z45" s="10">
        <f t="shared" si="37"/>
        <v>0</v>
      </c>
      <c r="AA45" s="10">
        <f t="shared" si="25"/>
        <v>0</v>
      </c>
      <c r="AB45" s="10">
        <f t="shared" si="25"/>
        <v>0</v>
      </c>
      <c r="AC45" s="10">
        <f t="shared" si="25"/>
        <v>0</v>
      </c>
      <c r="AD45" s="10">
        <f t="shared" si="25"/>
        <v>0</v>
      </c>
      <c r="AE45" s="10">
        <f t="shared" si="25"/>
        <v>0</v>
      </c>
      <c r="AF45" s="10">
        <f t="shared" si="25"/>
        <v>0</v>
      </c>
      <c r="AG45" s="10">
        <f t="shared" si="25"/>
        <v>0</v>
      </c>
      <c r="AH45" s="132">
        <f t="shared" si="26"/>
        <v>0</v>
      </c>
      <c r="AI45" s="75">
        <f t="shared" si="38"/>
        <v>0</v>
      </c>
      <c r="AJ45" s="21"/>
      <c r="AK45" s="113"/>
      <c r="AL45" s="93"/>
      <c r="AM45" s="93"/>
      <c r="AN45" s="85"/>
      <c r="AO45" s="85"/>
      <c r="AP45" s="85"/>
      <c r="AQ45" s="85"/>
      <c r="AR45" s="85"/>
      <c r="AS45" s="85"/>
      <c r="AT45" s="94"/>
      <c r="AU45" s="67">
        <f t="shared" si="39"/>
        <v>0</v>
      </c>
      <c r="AV45" s="86"/>
      <c r="AW45" s="86"/>
      <c r="AX45" s="86"/>
      <c r="AY45" s="86"/>
      <c r="AZ45" s="68">
        <f t="shared" si="40"/>
        <v>0</v>
      </c>
      <c r="BA45" s="86"/>
      <c r="BB45" s="109"/>
      <c r="BC45" s="86"/>
      <c r="BD45" s="86"/>
      <c r="BE45" s="69">
        <f t="shared" si="41"/>
        <v>0</v>
      </c>
      <c r="BF45" s="54">
        <f t="shared" si="42"/>
        <v>0</v>
      </c>
      <c r="BG45" s="53">
        <f t="shared" si="27"/>
        <v>0</v>
      </c>
      <c r="BH45" s="10">
        <f t="shared" si="43"/>
        <v>0</v>
      </c>
      <c r="BI45" s="10">
        <f t="shared" si="28"/>
        <v>0</v>
      </c>
      <c r="BJ45" s="10">
        <f t="shared" si="28"/>
        <v>0</v>
      </c>
      <c r="BK45" s="10">
        <f t="shared" si="28"/>
        <v>0</v>
      </c>
      <c r="BL45" s="10">
        <f t="shared" si="28"/>
        <v>0</v>
      </c>
      <c r="BM45" s="10">
        <f t="shared" si="28"/>
        <v>0</v>
      </c>
      <c r="BN45" s="10">
        <f t="shared" si="28"/>
        <v>0</v>
      </c>
      <c r="BO45" s="10">
        <f t="shared" si="28"/>
        <v>0</v>
      </c>
      <c r="BP45" s="132">
        <f t="shared" si="29"/>
        <v>0</v>
      </c>
      <c r="BQ45" s="53">
        <f t="shared" si="44"/>
        <v>0</v>
      </c>
      <c r="BS45" s="113"/>
      <c r="BT45" s="15"/>
      <c r="BU45" s="85"/>
      <c r="BV45" s="85"/>
      <c r="BW45" s="85"/>
      <c r="BX45" s="85"/>
      <c r="BY45" s="85"/>
      <c r="BZ45" s="85"/>
      <c r="CA45" s="85"/>
      <c r="CB45" s="94"/>
      <c r="CC45" s="67">
        <f t="shared" si="45"/>
        <v>0</v>
      </c>
      <c r="CD45" s="86"/>
      <c r="CE45" s="86"/>
      <c r="CF45" s="86"/>
      <c r="CG45" s="86"/>
      <c r="CH45" s="68">
        <f t="shared" si="46"/>
        <v>0</v>
      </c>
      <c r="CI45" s="86"/>
      <c r="CJ45" s="109"/>
      <c r="CK45" s="86"/>
      <c r="CL45" s="86"/>
      <c r="CM45" s="69">
        <f t="shared" si="47"/>
        <v>0</v>
      </c>
      <c r="CN45" s="54">
        <f t="shared" si="48"/>
        <v>0</v>
      </c>
      <c r="CO45" s="53">
        <f t="shared" si="30"/>
        <v>0</v>
      </c>
      <c r="CP45" s="10">
        <f t="shared" si="49"/>
        <v>0</v>
      </c>
      <c r="CQ45" s="10">
        <f t="shared" si="31"/>
        <v>0</v>
      </c>
      <c r="CR45" s="10">
        <f t="shared" si="31"/>
        <v>0</v>
      </c>
      <c r="CS45" s="10">
        <f t="shared" si="31"/>
        <v>0</v>
      </c>
      <c r="CT45" s="10">
        <f t="shared" si="31"/>
        <v>0</v>
      </c>
      <c r="CU45" s="10">
        <f t="shared" si="31"/>
        <v>0</v>
      </c>
      <c r="CV45" s="10">
        <f t="shared" si="31"/>
        <v>0</v>
      </c>
      <c r="CW45" s="10">
        <f t="shared" si="31"/>
        <v>0</v>
      </c>
      <c r="CX45" s="49">
        <f t="shared" si="32"/>
        <v>0</v>
      </c>
      <c r="CY45" s="48">
        <f t="shared" si="50"/>
        <v>0</v>
      </c>
    </row>
    <row r="46" spans="2:103" s="13" customFormat="1" ht="25.5" customHeight="1" thickBot="1" x14ac:dyDescent="0.3">
      <c r="B46" s="44" t="s">
        <v>69</v>
      </c>
      <c r="C46" s="113"/>
      <c r="D46" s="115"/>
      <c r="E46" s="115"/>
      <c r="F46" s="9"/>
      <c r="G46" s="9"/>
      <c r="H46" s="9"/>
      <c r="I46" s="52"/>
      <c r="J46" s="9"/>
      <c r="K46" s="9"/>
      <c r="L46" s="94"/>
      <c r="M46" s="67">
        <f t="shared" si="33"/>
        <v>0</v>
      </c>
      <c r="N46" s="86"/>
      <c r="O46" s="86"/>
      <c r="P46" s="86"/>
      <c r="Q46" s="86"/>
      <c r="R46" s="68">
        <f t="shared" si="34"/>
        <v>0</v>
      </c>
      <c r="S46" s="86"/>
      <c r="T46" s="109"/>
      <c r="U46" s="86"/>
      <c r="V46" s="86"/>
      <c r="W46" s="69">
        <f t="shared" si="35"/>
        <v>0</v>
      </c>
      <c r="X46" s="47">
        <f t="shared" si="36"/>
        <v>0</v>
      </c>
      <c r="Y46" s="53">
        <f t="shared" si="24"/>
        <v>0</v>
      </c>
      <c r="Z46" s="10">
        <f t="shared" si="37"/>
        <v>0</v>
      </c>
      <c r="AA46" s="10">
        <f t="shared" si="25"/>
        <v>0</v>
      </c>
      <c r="AB46" s="10">
        <f t="shared" si="25"/>
        <v>0</v>
      </c>
      <c r="AC46" s="10">
        <f t="shared" si="25"/>
        <v>0</v>
      </c>
      <c r="AD46" s="10">
        <f t="shared" si="25"/>
        <v>0</v>
      </c>
      <c r="AE46" s="10">
        <f t="shared" si="25"/>
        <v>0</v>
      </c>
      <c r="AF46" s="10">
        <f t="shared" si="25"/>
        <v>0</v>
      </c>
      <c r="AG46" s="10">
        <f t="shared" si="25"/>
        <v>0</v>
      </c>
      <c r="AH46" s="132">
        <f t="shared" si="26"/>
        <v>0</v>
      </c>
      <c r="AI46" s="75">
        <f t="shared" si="38"/>
        <v>0</v>
      </c>
      <c r="AJ46" s="21"/>
      <c r="AK46" s="113"/>
      <c r="AL46" s="93"/>
      <c r="AM46" s="93"/>
      <c r="AN46" s="85"/>
      <c r="AO46" s="85"/>
      <c r="AP46" s="85"/>
      <c r="AQ46" s="85"/>
      <c r="AR46" s="85"/>
      <c r="AS46" s="85"/>
      <c r="AT46" s="94"/>
      <c r="AU46" s="67">
        <f t="shared" si="39"/>
        <v>0</v>
      </c>
      <c r="AV46" s="86"/>
      <c r="AW46" s="86"/>
      <c r="AX46" s="86"/>
      <c r="AY46" s="86"/>
      <c r="AZ46" s="68">
        <f t="shared" si="40"/>
        <v>0</v>
      </c>
      <c r="BA46" s="86"/>
      <c r="BB46" s="109"/>
      <c r="BC46" s="86"/>
      <c r="BD46" s="86"/>
      <c r="BE46" s="69">
        <f t="shared" si="41"/>
        <v>0</v>
      </c>
      <c r="BF46" s="54">
        <f t="shared" si="42"/>
        <v>0</v>
      </c>
      <c r="BG46" s="53">
        <f t="shared" si="27"/>
        <v>0</v>
      </c>
      <c r="BH46" s="10">
        <f t="shared" si="43"/>
        <v>0</v>
      </c>
      <c r="BI46" s="10">
        <f t="shared" si="28"/>
        <v>0</v>
      </c>
      <c r="BJ46" s="10">
        <f t="shared" si="28"/>
        <v>0</v>
      </c>
      <c r="BK46" s="10">
        <f t="shared" si="28"/>
        <v>0</v>
      </c>
      <c r="BL46" s="10">
        <f t="shared" si="28"/>
        <v>0</v>
      </c>
      <c r="BM46" s="10">
        <f t="shared" si="28"/>
        <v>0</v>
      </c>
      <c r="BN46" s="10">
        <f t="shared" si="28"/>
        <v>0</v>
      </c>
      <c r="BO46" s="10">
        <f t="shared" si="28"/>
        <v>0</v>
      </c>
      <c r="BP46" s="132">
        <f t="shared" si="29"/>
        <v>0</v>
      </c>
      <c r="BQ46" s="53">
        <f t="shared" si="44"/>
        <v>0</v>
      </c>
      <c r="BS46" s="113"/>
      <c r="BT46" s="15"/>
      <c r="BU46" s="85"/>
      <c r="BV46" s="85"/>
      <c r="BW46" s="85"/>
      <c r="BX46" s="85"/>
      <c r="BY46" s="85"/>
      <c r="BZ46" s="85"/>
      <c r="CA46" s="85"/>
      <c r="CB46" s="94"/>
      <c r="CC46" s="67">
        <f t="shared" si="45"/>
        <v>0</v>
      </c>
      <c r="CD46" s="86"/>
      <c r="CE46" s="86"/>
      <c r="CF46" s="86"/>
      <c r="CG46" s="86"/>
      <c r="CH46" s="68">
        <f t="shared" si="46"/>
        <v>0</v>
      </c>
      <c r="CI46" s="86"/>
      <c r="CJ46" s="109"/>
      <c r="CK46" s="86"/>
      <c r="CL46" s="86"/>
      <c r="CM46" s="69">
        <f t="shared" si="47"/>
        <v>0</v>
      </c>
      <c r="CN46" s="54">
        <f t="shared" si="48"/>
        <v>0</v>
      </c>
      <c r="CO46" s="53">
        <f t="shared" si="30"/>
        <v>0</v>
      </c>
      <c r="CP46" s="10">
        <f t="shared" si="49"/>
        <v>0</v>
      </c>
      <c r="CQ46" s="10">
        <f t="shared" si="31"/>
        <v>0</v>
      </c>
      <c r="CR46" s="10">
        <f t="shared" si="31"/>
        <v>0</v>
      </c>
      <c r="CS46" s="10">
        <f t="shared" si="31"/>
        <v>0</v>
      </c>
      <c r="CT46" s="10">
        <f t="shared" si="31"/>
        <v>0</v>
      </c>
      <c r="CU46" s="10">
        <f t="shared" si="31"/>
        <v>0</v>
      </c>
      <c r="CV46" s="10">
        <f t="shared" si="31"/>
        <v>0</v>
      </c>
      <c r="CW46" s="10">
        <f t="shared" si="31"/>
        <v>0</v>
      </c>
      <c r="CX46" s="49">
        <f t="shared" si="32"/>
        <v>0</v>
      </c>
      <c r="CY46" s="48">
        <f t="shared" si="50"/>
        <v>0</v>
      </c>
    </row>
    <row r="47" spans="2:103" s="13" customFormat="1" ht="25.5" customHeight="1" thickBot="1" x14ac:dyDescent="0.3">
      <c r="B47" s="44" t="s">
        <v>70</v>
      </c>
      <c r="C47" s="113"/>
      <c r="D47" s="115"/>
      <c r="E47" s="115"/>
      <c r="F47" s="9"/>
      <c r="G47" s="9"/>
      <c r="H47" s="9"/>
      <c r="I47" s="52"/>
      <c r="J47" s="9"/>
      <c r="K47" s="9"/>
      <c r="L47" s="94"/>
      <c r="M47" s="67">
        <f t="shared" si="33"/>
        <v>0</v>
      </c>
      <c r="N47" s="86"/>
      <c r="O47" s="86"/>
      <c r="P47" s="86"/>
      <c r="Q47" s="86"/>
      <c r="R47" s="68">
        <f t="shared" si="34"/>
        <v>0</v>
      </c>
      <c r="S47" s="86"/>
      <c r="T47" s="109"/>
      <c r="U47" s="86"/>
      <c r="V47" s="86"/>
      <c r="W47" s="69">
        <f t="shared" si="35"/>
        <v>0</v>
      </c>
      <c r="X47" s="47">
        <f t="shared" si="36"/>
        <v>0</v>
      </c>
      <c r="Y47" s="53">
        <f t="shared" si="24"/>
        <v>0</v>
      </c>
      <c r="Z47" s="10">
        <f t="shared" si="37"/>
        <v>0</v>
      </c>
      <c r="AA47" s="10">
        <f t="shared" si="25"/>
        <v>0</v>
      </c>
      <c r="AB47" s="10">
        <f t="shared" si="25"/>
        <v>0</v>
      </c>
      <c r="AC47" s="10">
        <f t="shared" si="25"/>
        <v>0</v>
      </c>
      <c r="AD47" s="10">
        <f t="shared" si="25"/>
        <v>0</v>
      </c>
      <c r="AE47" s="10">
        <f t="shared" si="25"/>
        <v>0</v>
      </c>
      <c r="AF47" s="10">
        <f t="shared" si="25"/>
        <v>0</v>
      </c>
      <c r="AG47" s="10">
        <f t="shared" si="25"/>
        <v>0</v>
      </c>
      <c r="AH47" s="132">
        <f t="shared" si="26"/>
        <v>0</v>
      </c>
      <c r="AI47" s="75">
        <f t="shared" si="38"/>
        <v>0</v>
      </c>
      <c r="AJ47" s="21"/>
      <c r="AK47" s="113"/>
      <c r="AL47" s="93"/>
      <c r="AM47" s="93"/>
      <c r="AN47" s="85"/>
      <c r="AO47" s="85"/>
      <c r="AP47" s="85"/>
      <c r="AQ47" s="85"/>
      <c r="AR47" s="85"/>
      <c r="AS47" s="85"/>
      <c r="AT47" s="94"/>
      <c r="AU47" s="67">
        <f t="shared" si="39"/>
        <v>0</v>
      </c>
      <c r="AV47" s="86"/>
      <c r="AW47" s="86"/>
      <c r="AX47" s="86"/>
      <c r="AY47" s="86"/>
      <c r="AZ47" s="68">
        <f t="shared" si="40"/>
        <v>0</v>
      </c>
      <c r="BA47" s="86"/>
      <c r="BB47" s="109"/>
      <c r="BC47" s="86"/>
      <c r="BD47" s="86"/>
      <c r="BE47" s="69">
        <f t="shared" si="41"/>
        <v>0</v>
      </c>
      <c r="BF47" s="54">
        <f t="shared" si="42"/>
        <v>0</v>
      </c>
      <c r="BG47" s="53">
        <f t="shared" si="27"/>
        <v>0</v>
      </c>
      <c r="BH47" s="10">
        <f t="shared" si="43"/>
        <v>0</v>
      </c>
      <c r="BI47" s="10">
        <f t="shared" si="28"/>
        <v>0</v>
      </c>
      <c r="BJ47" s="10">
        <f t="shared" si="28"/>
        <v>0</v>
      </c>
      <c r="BK47" s="10">
        <f t="shared" si="28"/>
        <v>0</v>
      </c>
      <c r="BL47" s="10">
        <f t="shared" si="28"/>
        <v>0</v>
      </c>
      <c r="BM47" s="10">
        <f t="shared" si="28"/>
        <v>0</v>
      </c>
      <c r="BN47" s="10">
        <f t="shared" si="28"/>
        <v>0</v>
      </c>
      <c r="BO47" s="10">
        <f t="shared" si="28"/>
        <v>0</v>
      </c>
      <c r="BP47" s="132">
        <f t="shared" si="29"/>
        <v>0</v>
      </c>
      <c r="BQ47" s="53">
        <f t="shared" si="44"/>
        <v>0</v>
      </c>
      <c r="BS47" s="113"/>
      <c r="BT47" s="15"/>
      <c r="BU47" s="85"/>
      <c r="BV47" s="85"/>
      <c r="BW47" s="85"/>
      <c r="BX47" s="85"/>
      <c r="BY47" s="85"/>
      <c r="BZ47" s="85"/>
      <c r="CA47" s="85"/>
      <c r="CB47" s="94"/>
      <c r="CC47" s="67">
        <f t="shared" si="45"/>
        <v>0</v>
      </c>
      <c r="CD47" s="86"/>
      <c r="CE47" s="86"/>
      <c r="CF47" s="86"/>
      <c r="CG47" s="86"/>
      <c r="CH47" s="68">
        <f t="shared" si="46"/>
        <v>0</v>
      </c>
      <c r="CI47" s="86"/>
      <c r="CJ47" s="109"/>
      <c r="CK47" s="86"/>
      <c r="CL47" s="86"/>
      <c r="CM47" s="69">
        <f t="shared" si="47"/>
        <v>0</v>
      </c>
      <c r="CN47" s="54">
        <f t="shared" si="48"/>
        <v>0</v>
      </c>
      <c r="CO47" s="53">
        <f t="shared" si="30"/>
        <v>0</v>
      </c>
      <c r="CP47" s="10">
        <f t="shared" si="49"/>
        <v>0</v>
      </c>
      <c r="CQ47" s="10">
        <f t="shared" si="31"/>
        <v>0</v>
      </c>
      <c r="CR47" s="10">
        <f t="shared" si="31"/>
        <v>0</v>
      </c>
      <c r="CS47" s="10">
        <f t="shared" si="31"/>
        <v>0</v>
      </c>
      <c r="CT47" s="10">
        <f t="shared" si="31"/>
        <v>0</v>
      </c>
      <c r="CU47" s="10">
        <f t="shared" si="31"/>
        <v>0</v>
      </c>
      <c r="CV47" s="10">
        <f t="shared" si="31"/>
        <v>0</v>
      </c>
      <c r="CW47" s="10">
        <f t="shared" si="31"/>
        <v>0</v>
      </c>
      <c r="CX47" s="49">
        <f t="shared" si="32"/>
        <v>0</v>
      </c>
      <c r="CY47" s="48">
        <f t="shared" si="50"/>
        <v>0</v>
      </c>
    </row>
    <row r="48" spans="2:103" s="13" customFormat="1" ht="25.5" customHeight="1" thickBot="1" x14ac:dyDescent="0.3">
      <c r="B48" s="44" t="s">
        <v>71</v>
      </c>
      <c r="C48" s="113"/>
      <c r="D48" s="115"/>
      <c r="E48" s="115"/>
      <c r="F48" s="9"/>
      <c r="G48" s="9"/>
      <c r="H48" s="9"/>
      <c r="I48" s="52"/>
      <c r="J48" s="9"/>
      <c r="K48" s="9"/>
      <c r="L48" s="94"/>
      <c r="M48" s="67">
        <f t="shared" si="33"/>
        <v>0</v>
      </c>
      <c r="N48" s="86"/>
      <c r="O48" s="86"/>
      <c r="P48" s="86"/>
      <c r="Q48" s="86"/>
      <c r="R48" s="68">
        <f t="shared" si="34"/>
        <v>0</v>
      </c>
      <c r="S48" s="86"/>
      <c r="T48" s="109"/>
      <c r="U48" s="86"/>
      <c r="V48" s="86"/>
      <c r="W48" s="69">
        <f t="shared" si="35"/>
        <v>0</v>
      </c>
      <c r="X48" s="47">
        <f t="shared" si="36"/>
        <v>0</v>
      </c>
      <c r="Y48" s="53">
        <f t="shared" si="24"/>
        <v>0</v>
      </c>
      <c r="Z48" s="10">
        <f t="shared" si="37"/>
        <v>0</v>
      </c>
      <c r="AA48" s="10">
        <f t="shared" si="25"/>
        <v>0</v>
      </c>
      <c r="AB48" s="10">
        <f t="shared" si="25"/>
        <v>0</v>
      </c>
      <c r="AC48" s="10">
        <f t="shared" si="25"/>
        <v>0</v>
      </c>
      <c r="AD48" s="10">
        <f t="shared" si="25"/>
        <v>0</v>
      </c>
      <c r="AE48" s="10">
        <f t="shared" si="25"/>
        <v>0</v>
      </c>
      <c r="AF48" s="10">
        <f t="shared" si="25"/>
        <v>0</v>
      </c>
      <c r="AG48" s="10">
        <f t="shared" si="25"/>
        <v>0</v>
      </c>
      <c r="AH48" s="132">
        <f t="shared" si="26"/>
        <v>0</v>
      </c>
      <c r="AI48" s="75">
        <f t="shared" si="38"/>
        <v>0</v>
      </c>
      <c r="AJ48" s="21"/>
      <c r="AK48" s="92"/>
      <c r="AL48" s="93"/>
      <c r="AM48" s="93"/>
      <c r="AN48" s="85"/>
      <c r="AO48" s="85"/>
      <c r="AP48" s="85"/>
      <c r="AQ48" s="85"/>
      <c r="AR48" s="85"/>
      <c r="AS48" s="85"/>
      <c r="AT48" s="94"/>
      <c r="AU48" s="67">
        <f t="shared" si="39"/>
        <v>0</v>
      </c>
      <c r="AV48" s="86"/>
      <c r="AW48" s="86"/>
      <c r="AX48" s="86"/>
      <c r="AY48" s="86"/>
      <c r="AZ48" s="68">
        <f t="shared" si="40"/>
        <v>0</v>
      </c>
      <c r="BA48" s="86"/>
      <c r="BB48" s="109"/>
      <c r="BC48" s="86"/>
      <c r="BD48" s="86"/>
      <c r="BE48" s="69">
        <f t="shared" si="41"/>
        <v>0</v>
      </c>
      <c r="BF48" s="54">
        <f t="shared" si="42"/>
        <v>0</v>
      </c>
      <c r="BG48" s="53">
        <f t="shared" si="27"/>
        <v>0</v>
      </c>
      <c r="BH48" s="10">
        <f t="shared" si="43"/>
        <v>0</v>
      </c>
      <c r="BI48" s="10">
        <f t="shared" si="28"/>
        <v>0</v>
      </c>
      <c r="BJ48" s="10">
        <f t="shared" si="28"/>
        <v>0</v>
      </c>
      <c r="BK48" s="10">
        <f t="shared" si="28"/>
        <v>0</v>
      </c>
      <c r="BL48" s="10">
        <f t="shared" si="28"/>
        <v>0</v>
      </c>
      <c r="BM48" s="10">
        <f t="shared" si="28"/>
        <v>0</v>
      </c>
      <c r="BN48" s="10">
        <f t="shared" si="28"/>
        <v>0</v>
      </c>
      <c r="BO48" s="10">
        <f t="shared" si="28"/>
        <v>0</v>
      </c>
      <c r="BP48" s="132">
        <f t="shared" si="29"/>
        <v>0</v>
      </c>
      <c r="BQ48" s="53">
        <f t="shared" si="44"/>
        <v>0</v>
      </c>
      <c r="BS48" s="113"/>
      <c r="BT48" s="15"/>
      <c r="BU48" s="85"/>
      <c r="BV48" s="85"/>
      <c r="BW48" s="85"/>
      <c r="BX48" s="85"/>
      <c r="BY48" s="85"/>
      <c r="BZ48" s="85"/>
      <c r="CA48" s="85"/>
      <c r="CB48" s="94"/>
      <c r="CC48" s="67">
        <f t="shared" si="45"/>
        <v>0</v>
      </c>
      <c r="CD48" s="86"/>
      <c r="CE48" s="86"/>
      <c r="CF48" s="86"/>
      <c r="CG48" s="86"/>
      <c r="CH48" s="68">
        <f t="shared" si="46"/>
        <v>0</v>
      </c>
      <c r="CI48" s="86"/>
      <c r="CJ48" s="109"/>
      <c r="CK48" s="86"/>
      <c r="CL48" s="86"/>
      <c r="CM48" s="69">
        <f t="shared" si="47"/>
        <v>0</v>
      </c>
      <c r="CN48" s="54">
        <f t="shared" si="48"/>
        <v>0</v>
      </c>
      <c r="CO48" s="53">
        <f t="shared" si="30"/>
        <v>0</v>
      </c>
      <c r="CP48" s="10">
        <f t="shared" si="49"/>
        <v>0</v>
      </c>
      <c r="CQ48" s="10">
        <f t="shared" si="31"/>
        <v>0</v>
      </c>
      <c r="CR48" s="10">
        <f t="shared" si="31"/>
        <v>0</v>
      </c>
      <c r="CS48" s="10">
        <f t="shared" si="31"/>
        <v>0</v>
      </c>
      <c r="CT48" s="10">
        <f t="shared" si="31"/>
        <v>0</v>
      </c>
      <c r="CU48" s="10">
        <f t="shared" si="31"/>
        <v>0</v>
      </c>
      <c r="CV48" s="10">
        <f t="shared" si="31"/>
        <v>0</v>
      </c>
      <c r="CW48" s="10">
        <f t="shared" si="31"/>
        <v>0</v>
      </c>
      <c r="CX48" s="49">
        <f t="shared" si="32"/>
        <v>0</v>
      </c>
      <c r="CY48" s="48">
        <f t="shared" si="50"/>
        <v>0</v>
      </c>
    </row>
    <row r="49" spans="2:103" s="13" customFormat="1" ht="25.5" customHeight="1" thickBot="1" x14ac:dyDescent="0.3">
      <c r="B49" s="44" t="s">
        <v>72</v>
      </c>
      <c r="C49" s="51"/>
      <c r="D49" s="52"/>
      <c r="E49" s="52"/>
      <c r="F49" s="9"/>
      <c r="G49" s="9"/>
      <c r="H49" s="9"/>
      <c r="I49" s="52"/>
      <c r="J49" s="9"/>
      <c r="K49" s="9"/>
      <c r="L49" s="94"/>
      <c r="M49" s="67">
        <f t="shared" si="33"/>
        <v>0</v>
      </c>
      <c r="N49" s="86"/>
      <c r="O49" s="86"/>
      <c r="P49" s="86"/>
      <c r="Q49" s="86"/>
      <c r="R49" s="68">
        <f t="shared" si="34"/>
        <v>0</v>
      </c>
      <c r="S49" s="86"/>
      <c r="T49" s="109"/>
      <c r="U49" s="86"/>
      <c r="V49" s="86"/>
      <c r="W49" s="69">
        <f t="shared" si="35"/>
        <v>0</v>
      </c>
      <c r="X49" s="47">
        <f t="shared" si="36"/>
        <v>0</v>
      </c>
      <c r="Y49" s="53">
        <f t="shared" si="24"/>
        <v>0</v>
      </c>
      <c r="Z49" s="10">
        <f t="shared" si="37"/>
        <v>0</v>
      </c>
      <c r="AA49" s="10"/>
      <c r="AB49" s="10"/>
      <c r="AC49" s="10"/>
      <c r="AD49" s="10"/>
      <c r="AE49" s="10"/>
      <c r="AF49" s="10"/>
      <c r="AG49" s="10"/>
      <c r="AH49" s="132">
        <f t="shared" si="26"/>
        <v>0</v>
      </c>
      <c r="AI49" s="75">
        <f t="shared" si="38"/>
        <v>0</v>
      </c>
      <c r="AJ49" s="21"/>
      <c r="AK49" s="92"/>
      <c r="AL49" s="93"/>
      <c r="AM49" s="93"/>
      <c r="AN49" s="85"/>
      <c r="AO49" s="85"/>
      <c r="AP49" s="85"/>
      <c r="AQ49" s="85"/>
      <c r="AR49" s="85"/>
      <c r="AS49" s="85"/>
      <c r="AT49" s="94"/>
      <c r="AU49" s="67">
        <f t="shared" si="39"/>
        <v>0</v>
      </c>
      <c r="AV49" s="86"/>
      <c r="AW49" s="86"/>
      <c r="AX49" s="86"/>
      <c r="AY49" s="86"/>
      <c r="AZ49" s="68">
        <f t="shared" si="40"/>
        <v>0</v>
      </c>
      <c r="BA49" s="86"/>
      <c r="BB49" s="109"/>
      <c r="BC49" s="86"/>
      <c r="BD49" s="86"/>
      <c r="BE49" s="69">
        <f t="shared" si="41"/>
        <v>0</v>
      </c>
      <c r="BF49" s="54">
        <f t="shared" si="42"/>
        <v>0</v>
      </c>
      <c r="BG49" s="53">
        <f t="shared" si="27"/>
        <v>0</v>
      </c>
      <c r="BH49" s="77">
        <f t="shared" si="43"/>
        <v>0</v>
      </c>
      <c r="BI49" s="10">
        <f t="shared" si="28"/>
        <v>0</v>
      </c>
      <c r="BJ49" s="10">
        <f t="shared" si="28"/>
        <v>0</v>
      </c>
      <c r="BK49" s="10">
        <f t="shared" si="28"/>
        <v>0</v>
      </c>
      <c r="BL49" s="10">
        <f t="shared" si="28"/>
        <v>0</v>
      </c>
      <c r="BM49" s="10">
        <f t="shared" si="28"/>
        <v>0</v>
      </c>
      <c r="BN49" s="10">
        <f t="shared" si="28"/>
        <v>0</v>
      </c>
      <c r="BO49" s="10">
        <f t="shared" si="28"/>
        <v>0</v>
      </c>
      <c r="BP49" s="132">
        <f t="shared" si="29"/>
        <v>0</v>
      </c>
      <c r="BQ49" s="53">
        <f t="shared" si="44"/>
        <v>0</v>
      </c>
      <c r="BS49" s="113"/>
      <c r="BT49" s="15"/>
      <c r="BU49" s="85"/>
      <c r="BV49" s="85"/>
      <c r="BW49" s="85"/>
      <c r="BX49" s="85"/>
      <c r="BY49" s="85"/>
      <c r="BZ49" s="85"/>
      <c r="CA49" s="85"/>
      <c r="CB49" s="94"/>
      <c r="CC49" s="67">
        <f t="shared" si="45"/>
        <v>0</v>
      </c>
      <c r="CD49" s="86"/>
      <c r="CE49" s="86"/>
      <c r="CF49" s="86"/>
      <c r="CG49" s="86"/>
      <c r="CH49" s="68">
        <f t="shared" si="46"/>
        <v>0</v>
      </c>
      <c r="CI49" s="86"/>
      <c r="CJ49" s="109"/>
      <c r="CK49" s="86"/>
      <c r="CL49" s="86"/>
      <c r="CM49" s="69">
        <f t="shared" si="47"/>
        <v>0</v>
      </c>
      <c r="CN49" s="54">
        <f t="shared" si="48"/>
        <v>0</v>
      </c>
      <c r="CO49" s="53">
        <f t="shared" si="30"/>
        <v>0</v>
      </c>
      <c r="CP49" s="10">
        <f t="shared" si="49"/>
        <v>0</v>
      </c>
      <c r="CQ49" s="10">
        <f t="shared" si="31"/>
        <v>0</v>
      </c>
      <c r="CR49" s="10">
        <f t="shared" si="31"/>
        <v>0</v>
      </c>
      <c r="CS49" s="10">
        <f t="shared" si="31"/>
        <v>0</v>
      </c>
      <c r="CT49" s="10">
        <f t="shared" si="31"/>
        <v>0</v>
      </c>
      <c r="CU49" s="10">
        <f t="shared" si="31"/>
        <v>0</v>
      </c>
      <c r="CV49" s="10">
        <f t="shared" si="31"/>
        <v>0</v>
      </c>
      <c r="CW49" s="10">
        <f t="shared" si="31"/>
        <v>0</v>
      </c>
      <c r="CX49" s="55">
        <f t="shared" si="32"/>
        <v>0</v>
      </c>
      <c r="CY49" s="48">
        <f t="shared" si="50"/>
        <v>0</v>
      </c>
    </row>
    <row r="50" spans="2:103" s="13" customFormat="1" ht="25.5" customHeight="1" thickBot="1" x14ac:dyDescent="0.3">
      <c r="B50" s="44" t="s">
        <v>76</v>
      </c>
      <c r="C50" s="60"/>
      <c r="D50" s="61"/>
      <c r="E50" s="61"/>
      <c r="F50" s="62"/>
      <c r="G50" s="62"/>
      <c r="H50" s="62"/>
      <c r="I50" s="61"/>
      <c r="J50" s="62"/>
      <c r="K50" s="62"/>
      <c r="L50" s="98"/>
      <c r="M50" s="63">
        <f t="shared" ref="M50" si="51">SUM(C50:L50)</f>
        <v>0</v>
      </c>
      <c r="N50" s="86"/>
      <c r="O50" s="86"/>
      <c r="P50" s="86"/>
      <c r="Q50" s="86"/>
      <c r="R50" s="64">
        <f t="shared" ref="R50" si="52">SUM(N50:Q50)</f>
        <v>0</v>
      </c>
      <c r="S50" s="86"/>
      <c r="T50" s="109"/>
      <c r="U50" s="86"/>
      <c r="V50" s="86"/>
      <c r="W50" s="70">
        <f t="shared" ref="W50" si="53">SUM(S50:V50)</f>
        <v>0</v>
      </c>
      <c r="X50" s="65">
        <f t="shared" si="36"/>
        <v>0</v>
      </c>
      <c r="Y50" s="66">
        <f t="shared" si="24"/>
        <v>0</v>
      </c>
      <c r="Z50" s="71">
        <f t="shared" si="37"/>
        <v>0</v>
      </c>
      <c r="AA50" s="72"/>
      <c r="AB50" s="72"/>
      <c r="AC50" s="72"/>
      <c r="AD50" s="72"/>
      <c r="AE50" s="72"/>
      <c r="AF50" s="72"/>
      <c r="AG50" s="72"/>
      <c r="AH50" s="130">
        <f t="shared" ref="AH50" si="54">SUM(Z50:AG50)</f>
        <v>0</v>
      </c>
      <c r="AI50" s="73">
        <f t="shared" si="38"/>
        <v>0</v>
      </c>
      <c r="AJ50" s="21"/>
      <c r="AK50" s="95"/>
      <c r="AL50" s="96"/>
      <c r="AM50" s="96"/>
      <c r="AN50" s="97"/>
      <c r="AO50" s="97"/>
      <c r="AP50" s="97"/>
      <c r="AQ50" s="97"/>
      <c r="AR50" s="97"/>
      <c r="AS50" s="97"/>
      <c r="AT50" s="98"/>
      <c r="AU50" s="63">
        <f t="shared" ref="AU50" si="55">SUM(AK50:AT50)</f>
        <v>0</v>
      </c>
      <c r="AV50" s="86"/>
      <c r="AW50" s="86"/>
      <c r="AX50" s="86"/>
      <c r="AY50" s="86"/>
      <c r="AZ50" s="64">
        <f t="shared" si="40"/>
        <v>0</v>
      </c>
      <c r="BA50" s="86"/>
      <c r="BB50" s="109"/>
      <c r="BC50" s="86"/>
      <c r="BD50" s="86"/>
      <c r="BE50" s="70">
        <f t="shared" si="41"/>
        <v>0</v>
      </c>
      <c r="BF50" s="129">
        <f t="shared" si="42"/>
        <v>0</v>
      </c>
      <c r="BG50" s="66">
        <f t="shared" si="27"/>
        <v>0</v>
      </c>
      <c r="BH50" s="71">
        <f t="shared" si="43"/>
        <v>0</v>
      </c>
      <c r="BI50" s="72">
        <f t="shared" si="28"/>
        <v>0</v>
      </c>
      <c r="BJ50" s="72">
        <f t="shared" si="28"/>
        <v>0</v>
      </c>
      <c r="BK50" s="72">
        <f t="shared" si="28"/>
        <v>0</v>
      </c>
      <c r="BL50" s="72">
        <f t="shared" si="28"/>
        <v>0</v>
      </c>
      <c r="BM50" s="72">
        <f t="shared" si="28"/>
        <v>0</v>
      </c>
      <c r="BN50" s="72">
        <f t="shared" si="28"/>
        <v>0</v>
      </c>
      <c r="BO50" s="72">
        <f t="shared" si="28"/>
        <v>0</v>
      </c>
      <c r="BP50" s="79">
        <f t="shared" ref="BP50" si="56">SUM(BH50:BO50)</f>
        <v>0</v>
      </c>
      <c r="BQ50" s="66">
        <f t="shared" si="44"/>
        <v>0</v>
      </c>
      <c r="BS50" s="99"/>
      <c r="BT50" s="100"/>
      <c r="BU50" s="100"/>
      <c r="BV50" s="100"/>
      <c r="BW50" s="100"/>
      <c r="BX50" s="100"/>
      <c r="BY50" s="100"/>
      <c r="BZ50" s="100"/>
      <c r="CA50" s="100"/>
      <c r="CB50" s="101"/>
      <c r="CC50" s="63">
        <f t="shared" ref="CC50" si="57">SUM(BS50:CB50)</f>
        <v>0</v>
      </c>
      <c r="CD50" s="86"/>
      <c r="CE50" s="86"/>
      <c r="CF50" s="86"/>
      <c r="CG50" s="86"/>
      <c r="CH50" s="64">
        <f t="shared" si="46"/>
        <v>0</v>
      </c>
      <c r="CI50" s="86"/>
      <c r="CJ50" s="109"/>
      <c r="CK50" s="86"/>
      <c r="CL50" s="86"/>
      <c r="CM50" s="82">
        <f t="shared" si="47"/>
        <v>0</v>
      </c>
      <c r="CN50" s="129">
        <f t="shared" si="48"/>
        <v>0</v>
      </c>
      <c r="CO50" s="66">
        <f t="shared" si="30"/>
        <v>0</v>
      </c>
      <c r="CP50" s="10">
        <f t="shared" si="49"/>
        <v>0</v>
      </c>
      <c r="CQ50" s="10">
        <f t="shared" si="31"/>
        <v>0</v>
      </c>
      <c r="CR50" s="10">
        <f t="shared" si="31"/>
        <v>0</v>
      </c>
      <c r="CS50" s="10">
        <f t="shared" si="31"/>
        <v>0</v>
      </c>
      <c r="CT50" s="10">
        <f t="shared" si="31"/>
        <v>0</v>
      </c>
      <c r="CU50" s="10">
        <f t="shared" si="31"/>
        <v>0</v>
      </c>
      <c r="CV50" s="10">
        <f t="shared" si="31"/>
        <v>0</v>
      </c>
      <c r="CW50" s="10">
        <f t="shared" si="31"/>
        <v>0</v>
      </c>
      <c r="CX50" s="55">
        <f t="shared" ref="CX50" si="58">SUM(CP50:CW50)</f>
        <v>0</v>
      </c>
      <c r="CY50" s="48">
        <f t="shared" si="50"/>
        <v>0</v>
      </c>
    </row>
    <row r="52" spans="2:103" ht="23.25" x14ac:dyDescent="0.35">
      <c r="R52" s="56"/>
    </row>
  </sheetData>
  <dataConsolidate/>
  <customSheetViews>
    <customSheetView guid="{013FC5BE-8998-4BAB-B2D6-808553E6E165}" scale="55" showGridLines="0" fitToPage="1">
      <pane xSplit="2" topLeftCell="AE1" activePane="topRight" state="frozen"/>
      <selection pane="topRight" activeCell="AK12" sqref="AK12:AO16"/>
      <pageMargins left="0.70866141732283472" right="0.70866141732283472" top="0.74803149606299213" bottom="0.74803149606299213" header="0.31496062992125984" footer="0.31496062992125984"/>
      <pageSetup scale="15" orientation="landscape" r:id="rId1"/>
    </customSheetView>
    <customSheetView guid="{D6539CD0-810B-44D3-8EA4-FBCF2044962B}" scale="55" showGridLines="0" fitToPage="1">
      <pane xSplit="2" topLeftCell="AE1" activePane="topRight" state="frozen"/>
      <selection pane="topRight" activeCell="AK12" sqref="AK12:AO16"/>
      <pageMargins left="0.70866141732283472" right="0.70866141732283472" top="0.74803149606299213" bottom="0.74803149606299213" header="0.31496062992125984" footer="0.31496062992125984"/>
      <pageSetup scale="15" orientation="landscape" r:id="rId2"/>
    </customSheetView>
    <customSheetView guid="{7F3D3A2D-0CE0-4F33-B333-84DAF097117A}" scale="55" showGridLines="0" fitToPage="1">
      <pane xSplit="2" topLeftCell="AE1" activePane="topRight" state="frozen"/>
      <selection pane="topRight" activeCell="AK12" sqref="AK12:AO16"/>
      <pageMargins left="0.70866141732283472" right="0.70866141732283472" top="0.74803149606299213" bottom="0.74803149606299213" header="0.31496062992125984" footer="0.31496062992125984"/>
      <pageSetup scale="15" orientation="landscape" r:id="rId3"/>
    </customSheetView>
    <customSheetView guid="{F816E341-9737-437F-B96D-52CAE3FC838B}" scale="55" showGridLines="0" fitToPage="1">
      <pane xSplit="2" topLeftCell="AE1" activePane="topRight" state="frozen"/>
      <selection pane="topRight" activeCell="AK12" sqref="AK12:AO16"/>
      <pageMargins left="0.70866141732283472" right="0.70866141732283472" top="0.74803149606299213" bottom="0.74803149606299213" header="0.31496062992125984" footer="0.31496062992125984"/>
      <pageSetup scale="15" orientation="landscape" r:id="rId4"/>
    </customSheetView>
    <customSheetView guid="{EE9991B3-09E8-436E-8B36-3DBE21BEC5CF}" scale="55" showGridLines="0" fitToPage="1">
      <pane xSplit="2" topLeftCell="AJ1" activePane="topRight" state="frozen"/>
      <selection pane="topRight" activeCell="AK31" sqref="AK31"/>
      <pageMargins left="0.70866141732283472" right="0.70866141732283472" top="0.74803149606299213" bottom="0.74803149606299213" header="0.31496062992125984" footer="0.31496062992125984"/>
      <pageSetup scale="15" orientation="landscape" r:id="rId5"/>
    </customSheetView>
    <customSheetView guid="{EAD09679-51F3-453C-A7CB-AB0ADB4A5B5B}" scale="55" showGridLines="0" fitToPage="1">
      <pane xSplit="2" topLeftCell="AE1" activePane="topRight" state="frozen"/>
      <selection pane="topRight" activeCell="AK12" sqref="AK12:AO16"/>
      <pageMargins left="0.70866141732283472" right="0.70866141732283472" top="0.74803149606299213" bottom="0.74803149606299213" header="0.31496062992125984" footer="0.31496062992125984"/>
      <pageSetup scale="15" orientation="landscape" r:id="rId6"/>
    </customSheetView>
    <customSheetView guid="{32E67C8B-6B78-4A52-9624-8062F7EFB102}" scale="55" showGridLines="0" fitToPage="1">
      <pane xSplit="2" topLeftCell="AE1" activePane="topRight" state="frozen"/>
      <selection pane="topRight" activeCell="AK12" sqref="AK12:AO16"/>
      <pageMargins left="0.70866141732283472" right="0.70866141732283472" top="0.74803149606299213" bottom="0.74803149606299213" header="0.31496062992125984" footer="0.31496062992125984"/>
      <pageSetup scale="15" orientation="landscape" r:id="rId7"/>
    </customSheetView>
    <customSheetView guid="{1566EB90-2779-4263-BF8C-F850B3BA208F}" scale="55" showGridLines="0" fitToPage="1">
      <pane xSplit="2" topLeftCell="AE1" activePane="topRight" state="frozen"/>
      <selection pane="topRight" activeCell="AK12" sqref="AK12:AO16"/>
      <pageMargins left="0.70866141732283472" right="0.70866141732283472" top="0.74803149606299213" bottom="0.74803149606299213" header="0.31496062992125984" footer="0.31496062992125984"/>
      <pageSetup scale="15" orientation="landscape" r:id="rId8"/>
    </customSheetView>
    <customSheetView guid="{A869E309-95A0-4C52-810C-9D105C9EB8C3}" scale="55" showGridLines="0" fitToPage="1">
      <pane xSplit="2" topLeftCell="AE1" activePane="topRight" state="frozen"/>
      <selection pane="topRight" activeCell="AK12" sqref="AK12:AO16"/>
      <pageMargins left="0.70866141732283472" right="0.70866141732283472" top="0.74803149606299213" bottom="0.74803149606299213" header="0.31496062992125984" footer="0.31496062992125984"/>
      <pageSetup scale="15" orientation="landscape" r:id="rId9"/>
    </customSheetView>
    <customSheetView guid="{FF19A097-93CA-4521-AA22-5DB280252F57}" scale="55" showGridLines="0" fitToPage="1">
      <pane xSplit="2" topLeftCell="AE1" activePane="topRight" state="frozen"/>
      <selection pane="topRight" activeCell="AK12" sqref="AK12:AO16"/>
      <pageMargins left="0.70866141732283472" right="0.70866141732283472" top="0.74803149606299213" bottom="0.74803149606299213" header="0.31496062992125984" footer="0.31496062992125984"/>
      <pageSetup scale="15" orientation="landscape" r:id="rId10"/>
    </customSheetView>
    <customSheetView guid="{1F12CA8C-6968-4DBF-A7A0-446D30D27BE7}" scale="55" showGridLines="0" fitToPage="1">
      <pane xSplit="2" topLeftCell="AE1" activePane="topRight" state="frozen"/>
      <selection pane="topRight" activeCell="AK12" sqref="AK12:AO16"/>
      <pageMargins left="0.70866141732283472" right="0.70866141732283472" top="0.74803149606299213" bottom="0.74803149606299213" header="0.31496062992125984" footer="0.31496062992125984"/>
      <pageSetup scale="15" orientation="landscape" r:id="rId11"/>
    </customSheetView>
    <customSheetView guid="{F3C09ED1-CF9D-4DDF-AE05-36EE90A8FDBE}" scale="55" showGridLines="0" fitToPage="1">
      <pane xSplit="2" topLeftCell="AE1" activePane="topRight" state="frozen"/>
      <selection pane="topRight" activeCell="AK12" sqref="AK12:AO16"/>
      <pageMargins left="0.70866141732283472" right="0.70866141732283472" top="0.74803149606299213" bottom="0.74803149606299213" header="0.31496062992125984" footer="0.31496062992125984"/>
      <pageSetup scale="15" orientation="landscape" r:id="rId12"/>
    </customSheetView>
    <customSheetView guid="{04C9D232-DF8F-4A38-A146-69DCDF4E8310}" scale="55" showGridLines="0" fitToPage="1">
      <pane xSplit="2" topLeftCell="AE1" activePane="topRight" state="frozen"/>
      <selection pane="topRight" activeCell="AK12" sqref="AK12:AO16"/>
      <pageMargins left="0.70866141732283472" right="0.70866141732283472" top="0.74803149606299213" bottom="0.74803149606299213" header="0.31496062992125984" footer="0.31496062992125984"/>
      <pageSetup scale="15" orientation="landscape" r:id="rId13"/>
    </customSheetView>
    <customSheetView guid="{0BFB17B4-C418-4767-85DC-ADC20EF81A72}" scale="55" showGridLines="0" fitToPage="1">
      <pane xSplit="2" topLeftCell="AE1" activePane="topRight" state="frozen"/>
      <selection pane="topRight" activeCell="AK12" sqref="AK12:AO16"/>
      <pageMargins left="0.70866141732283472" right="0.70866141732283472" top="0.74803149606299213" bottom="0.74803149606299213" header="0.31496062992125984" footer="0.31496062992125984"/>
      <pageSetup scale="15" orientation="landscape" r:id="rId14"/>
    </customSheetView>
  </customSheetViews>
  <mergeCells count="160">
    <mergeCell ref="BF37:BF38"/>
    <mergeCell ref="BG37:BG38"/>
    <mergeCell ref="B37:B38"/>
    <mergeCell ref="C37:M37"/>
    <mergeCell ref="N37:R37"/>
    <mergeCell ref="S37:W37"/>
    <mergeCell ref="X37:X38"/>
    <mergeCell ref="Y37:Y38"/>
    <mergeCell ref="CV35:CY35"/>
    <mergeCell ref="AD36:AE36"/>
    <mergeCell ref="AF36:AI36"/>
    <mergeCell ref="BL36:BM36"/>
    <mergeCell ref="BN36:BQ36"/>
    <mergeCell ref="CT36:CU36"/>
    <mergeCell ref="CV36:CY36"/>
    <mergeCell ref="CP37:CY37"/>
    <mergeCell ref="BH37:BQ37"/>
    <mergeCell ref="BS37:CC37"/>
    <mergeCell ref="CD37:CH37"/>
    <mergeCell ref="CI37:CM37"/>
    <mergeCell ref="CN37:CN38"/>
    <mergeCell ref="CO37:CO38"/>
    <mergeCell ref="Z37:AI37"/>
    <mergeCell ref="AK37:AU37"/>
    <mergeCell ref="AV37:AZ37"/>
    <mergeCell ref="BA37:BE37"/>
    <mergeCell ref="CV34:CY34"/>
    <mergeCell ref="AB35:AB36"/>
    <mergeCell ref="AD35:AE35"/>
    <mergeCell ref="AF35:AI35"/>
    <mergeCell ref="BJ35:BJ36"/>
    <mergeCell ref="BL35:BM35"/>
    <mergeCell ref="BN35:BQ35"/>
    <mergeCell ref="CR35:CR36"/>
    <mergeCell ref="CT35:CU35"/>
    <mergeCell ref="CR32:CR34"/>
    <mergeCell ref="CV32:CY32"/>
    <mergeCell ref="AD33:AE33"/>
    <mergeCell ref="AF33:AI33"/>
    <mergeCell ref="BL33:BM33"/>
    <mergeCell ref="BN33:BQ33"/>
    <mergeCell ref="CT33:CU33"/>
    <mergeCell ref="CV33:CY33"/>
    <mergeCell ref="AD34:AE34"/>
    <mergeCell ref="AF34:AI34"/>
    <mergeCell ref="AB32:AB34"/>
    <mergeCell ref="AD32:AE32"/>
    <mergeCell ref="AF32:AI32"/>
    <mergeCell ref="CT31:CU31"/>
    <mergeCell ref="CT34:CU34"/>
    <mergeCell ref="CV31:CY31"/>
    <mergeCell ref="AD30:AE30"/>
    <mergeCell ref="AF30:AI30"/>
    <mergeCell ref="BL30:BM30"/>
    <mergeCell ref="BN30:BQ30"/>
    <mergeCell ref="CT30:CU30"/>
    <mergeCell ref="CV30:CY30"/>
    <mergeCell ref="BJ32:BJ34"/>
    <mergeCell ref="BL32:BM32"/>
    <mergeCell ref="BN32:BQ32"/>
    <mergeCell ref="BL34:BM34"/>
    <mergeCell ref="BN34:BQ34"/>
    <mergeCell ref="AD31:AE31"/>
    <mergeCell ref="AF31:AI31"/>
    <mergeCell ref="BL31:BM31"/>
    <mergeCell ref="BN31:BQ31"/>
    <mergeCell ref="AD29:AE29"/>
    <mergeCell ref="AF29:AI29"/>
    <mergeCell ref="BL29:BM29"/>
    <mergeCell ref="BN29:BQ29"/>
    <mergeCell ref="CT29:CU29"/>
    <mergeCell ref="CV29:CY29"/>
    <mergeCell ref="AD28:AE28"/>
    <mergeCell ref="AF28:AI28"/>
    <mergeCell ref="BL28:BM28"/>
    <mergeCell ref="BN28:BQ28"/>
    <mergeCell ref="CT28:CU28"/>
    <mergeCell ref="CV28:CY28"/>
    <mergeCell ref="AD27:AE27"/>
    <mergeCell ref="AF27:AI27"/>
    <mergeCell ref="BL27:BM27"/>
    <mergeCell ref="BN27:BQ27"/>
    <mergeCell ref="CT27:CU27"/>
    <mergeCell ref="CV27:CY27"/>
    <mergeCell ref="CT22:CU23"/>
    <mergeCell ref="AV22:AX22"/>
    <mergeCell ref="AZ22:BH22"/>
    <mergeCell ref="BI22:BI23"/>
    <mergeCell ref="BJ22:BK23"/>
    <mergeCell ref="BL22:BM23"/>
    <mergeCell ref="BN22:BQ23"/>
    <mergeCell ref="AD26:AE26"/>
    <mergeCell ref="AF26:AI26"/>
    <mergeCell ref="BL26:BM26"/>
    <mergeCell ref="BN26:BQ26"/>
    <mergeCell ref="CT26:CU26"/>
    <mergeCell ref="AD25:AE25"/>
    <mergeCell ref="AF25:AI25"/>
    <mergeCell ref="BL25:BM25"/>
    <mergeCell ref="BN25:BQ25"/>
    <mergeCell ref="CT25:CU25"/>
    <mergeCell ref="AB24:AB26"/>
    <mergeCell ref="AD24:AE24"/>
    <mergeCell ref="AF24:AI24"/>
    <mergeCell ref="BJ24:BJ26"/>
    <mergeCell ref="BL24:BM24"/>
    <mergeCell ref="BN24:BQ24"/>
    <mergeCell ref="CR24:CR26"/>
    <mergeCell ref="CT24:CU24"/>
    <mergeCell ref="CV24:CY24"/>
    <mergeCell ref="CV26:CY26"/>
    <mergeCell ref="CV25:CY25"/>
    <mergeCell ref="CA21:CY21"/>
    <mergeCell ref="B22:B23"/>
    <mergeCell ref="C22:M22"/>
    <mergeCell ref="N22:P22"/>
    <mergeCell ref="R22:Z22"/>
    <mergeCell ref="AA22:AA23"/>
    <mergeCell ref="AB22:AC23"/>
    <mergeCell ref="AD22:AE23"/>
    <mergeCell ref="AF22:AI23"/>
    <mergeCell ref="AK22:AU22"/>
    <mergeCell ref="C17:G21"/>
    <mergeCell ref="H17:J21"/>
    <mergeCell ref="AK17:AO21"/>
    <mergeCell ref="AP17:AR21"/>
    <mergeCell ref="BS17:BW21"/>
    <mergeCell ref="BX17:BZ21"/>
    <mergeCell ref="K21:AI21"/>
    <mergeCell ref="AS21:BQ21"/>
    <mergeCell ref="CV22:CY23"/>
    <mergeCell ref="BS22:CC22"/>
    <mergeCell ref="CD22:CF22"/>
    <mergeCell ref="CH22:CP22"/>
    <mergeCell ref="CQ22:CQ23"/>
    <mergeCell ref="CR22:CS23"/>
    <mergeCell ref="C12:G16"/>
    <mergeCell ref="H12:J16"/>
    <mergeCell ref="AK12:AO16"/>
    <mergeCell ref="AP12:AR16"/>
    <mergeCell ref="BS12:BW16"/>
    <mergeCell ref="BX12:BZ16"/>
    <mergeCell ref="C7:G11"/>
    <mergeCell ref="H7:J11"/>
    <mergeCell ref="AK7:AO11"/>
    <mergeCell ref="AP7:AR11"/>
    <mergeCell ref="BS7:BW11"/>
    <mergeCell ref="BX7:BZ11"/>
    <mergeCell ref="CA1:CY1"/>
    <mergeCell ref="C2:G6"/>
    <mergeCell ref="H2:J6"/>
    <mergeCell ref="AK2:AO6"/>
    <mergeCell ref="AP2:AR6"/>
    <mergeCell ref="BS2:BW6"/>
    <mergeCell ref="BX2:BZ6"/>
    <mergeCell ref="C1:J1"/>
    <mergeCell ref="K1:AI1"/>
    <mergeCell ref="AK1:AR1"/>
    <mergeCell ref="AS1:BQ1"/>
    <mergeCell ref="BS1:BZ1"/>
  </mergeCells>
  <conditionalFormatting sqref="AY24:AY36 CG24:CG36 Q24:Q36 AA24:AA36 BI24:BI36 CQ24:CQ36">
    <cfRule type="cellIs" dxfId="5" priority="3" operator="lessThan">
      <formula>0</formula>
    </cfRule>
  </conditionalFormatting>
  <conditionalFormatting sqref="Y39:Y50 BG39:BG50 CO39:CO50 CY39:CY50 BQ39:BQ50 AI39:AI50">
    <cfRule type="cellIs" dxfId="4" priority="1" stopIfTrue="1" operator="lessThan">
      <formula>0</formula>
    </cfRule>
    <cfRule type="cellIs" dxfId="3" priority="2" stopIfTrue="1" operator="lessThan">
      <formula>0</formula>
    </cfRule>
  </conditionalFormatting>
  <pageMargins left="0.70866141732283472" right="0.70866141732283472" top="0.74803149606299213" bottom="0.74803149606299213" header="0.31496062992125984" footer="0.31496062992125984"/>
  <pageSetup scale="15" orientation="landscape" r:id="rId15"/>
  <drawing r:id="rId16"/>
  <legacyDrawing r:id="rId17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B1:CY52"/>
  <sheetViews>
    <sheetView showGridLines="0" zoomScale="55" zoomScaleNormal="60" zoomScalePageLayoutView="70" workbookViewId="0">
      <pane xSplit="2" topLeftCell="AE1" activePane="topRight" state="frozen"/>
      <selection pane="topRight" activeCell="BS12" sqref="BS12:BW16"/>
    </sheetView>
  </sheetViews>
  <sheetFormatPr baseColWidth="10" defaultRowHeight="15" x14ac:dyDescent="0.25"/>
  <cols>
    <col min="1" max="1" width="3" customWidth="1"/>
    <col min="2" max="2" width="25.5703125" customWidth="1"/>
    <col min="3" max="3" width="7.5703125" customWidth="1"/>
    <col min="4" max="5" width="7.28515625" customWidth="1"/>
    <col min="6" max="10" width="5.7109375" customWidth="1"/>
    <col min="11" max="11" width="6.7109375" bestFit="1" customWidth="1"/>
    <col min="12" max="12" width="6.85546875" style="122" bestFit="1" customWidth="1"/>
    <col min="13" max="13" width="5.7109375" customWidth="1"/>
    <col min="14" max="14" width="5.85546875" customWidth="1"/>
    <col min="15" max="15" width="5.7109375" customWidth="1"/>
    <col min="16" max="16" width="7.85546875" customWidth="1"/>
    <col min="17" max="17" width="6.85546875" customWidth="1"/>
    <col min="18" max="18" width="7" customWidth="1"/>
    <col min="19" max="23" width="5.7109375" customWidth="1"/>
    <col min="24" max="24" width="7.5703125" customWidth="1"/>
    <col min="25" max="25" width="6.85546875" bestFit="1" customWidth="1"/>
    <col min="26" max="26" width="5.7109375" customWidth="1"/>
    <col min="27" max="27" width="6.5703125" customWidth="1"/>
    <col min="28" max="28" width="4.7109375" customWidth="1"/>
    <col min="29" max="29" width="15.7109375" customWidth="1"/>
    <col min="30" max="30" width="20.5703125" customWidth="1"/>
    <col min="31" max="31" width="9" customWidth="1"/>
    <col min="32" max="32" width="7.85546875" style="1" customWidth="1"/>
    <col min="33" max="33" width="7.28515625" style="1" bestFit="1" customWidth="1"/>
    <col min="34" max="34" width="4.5703125" style="1" bestFit="1" customWidth="1"/>
    <col min="35" max="35" width="7.28515625" style="1" bestFit="1" customWidth="1"/>
    <col min="36" max="36" width="3.42578125" style="1" customWidth="1"/>
    <col min="37" max="37" width="7.28515625" customWidth="1"/>
    <col min="38" max="38" width="6.7109375" customWidth="1"/>
    <col min="39" max="39" width="7" customWidth="1"/>
    <col min="40" max="44" width="5.7109375" customWidth="1"/>
    <col min="45" max="45" width="6.7109375" bestFit="1" customWidth="1"/>
    <col min="46" max="46" width="6.85546875" bestFit="1" customWidth="1"/>
    <col min="47" max="47" width="5.7109375" customWidth="1"/>
    <col min="48" max="48" width="5.85546875" customWidth="1"/>
    <col min="49" max="50" width="5.7109375" customWidth="1"/>
    <col min="51" max="51" width="7.5703125" customWidth="1"/>
    <col min="52" max="57" width="5.7109375" customWidth="1"/>
    <col min="58" max="58" width="7.28515625" bestFit="1" customWidth="1"/>
    <col min="59" max="59" width="6.85546875" bestFit="1" customWidth="1"/>
    <col min="60" max="60" width="6.5703125" customWidth="1"/>
    <col min="61" max="61" width="7.28515625" customWidth="1"/>
    <col min="62" max="62" width="11.5703125" bestFit="1" customWidth="1"/>
    <col min="63" max="63" width="25.7109375" customWidth="1"/>
    <col min="64" max="64" width="16.140625" customWidth="1"/>
    <col min="65" max="65" width="16.7109375" style="1" customWidth="1"/>
    <col min="66" max="66" width="10.140625" customWidth="1"/>
    <col min="67" max="67" width="9.28515625" bestFit="1" customWidth="1"/>
    <col min="68" max="68" width="4.85546875" bestFit="1" customWidth="1"/>
    <col min="69" max="69" width="8" customWidth="1"/>
    <col min="70" max="70" width="5.7109375" customWidth="1"/>
    <col min="71" max="73" width="7.28515625" customWidth="1"/>
    <col min="74" max="78" width="5.7109375" customWidth="1"/>
    <col min="79" max="79" width="6.7109375" bestFit="1" customWidth="1"/>
    <col min="80" max="80" width="6.85546875" bestFit="1" customWidth="1"/>
    <col min="81" max="83" width="5.7109375" customWidth="1"/>
    <col min="84" max="84" width="9.28515625" customWidth="1"/>
    <col min="85" max="85" width="6.42578125" customWidth="1"/>
    <col min="86" max="87" width="5.7109375" customWidth="1"/>
    <col min="88" max="88" width="5.85546875" customWidth="1"/>
    <col min="89" max="89" width="5.7109375" customWidth="1"/>
    <col min="90" max="90" width="4.7109375" customWidth="1"/>
    <col min="91" max="91" width="6.28515625" customWidth="1"/>
    <col min="92" max="92" width="7.28515625" customWidth="1"/>
    <col min="93" max="94" width="8.140625" customWidth="1"/>
    <col min="95" max="95" width="9.7109375" bestFit="1" customWidth="1"/>
    <col min="96" max="96" width="11.7109375" bestFit="1" customWidth="1"/>
    <col min="97" max="97" width="26.28515625" customWidth="1"/>
    <col min="98" max="98" width="17.42578125" customWidth="1"/>
    <col min="99" max="99" width="14" customWidth="1"/>
    <col min="101" max="101" width="7.28515625" customWidth="1"/>
    <col min="102" max="102" width="5" bestFit="1" customWidth="1"/>
    <col min="103" max="103" width="11.5703125" bestFit="1" customWidth="1"/>
  </cols>
  <sheetData>
    <row r="1" spans="3:103" x14ac:dyDescent="0.25">
      <c r="C1" s="159" t="s">
        <v>0</v>
      </c>
      <c r="D1" s="160"/>
      <c r="E1" s="160"/>
      <c r="F1" s="160"/>
      <c r="G1" s="160"/>
      <c r="H1" s="160"/>
      <c r="I1" s="160"/>
      <c r="J1" s="161"/>
      <c r="K1" s="138" t="s">
        <v>1</v>
      </c>
      <c r="L1" s="139"/>
      <c r="M1" s="139"/>
      <c r="N1" s="139"/>
      <c r="O1" s="139"/>
      <c r="P1" s="139"/>
      <c r="Q1" s="139"/>
      <c r="R1" s="139"/>
      <c r="S1" s="139"/>
      <c r="T1" s="139"/>
      <c r="U1" s="139"/>
      <c r="V1" s="139"/>
      <c r="W1" s="139"/>
      <c r="X1" s="139"/>
      <c r="Y1" s="139"/>
      <c r="Z1" s="139"/>
      <c r="AA1" s="139"/>
      <c r="AB1" s="139"/>
      <c r="AC1" s="139"/>
      <c r="AD1" s="139"/>
      <c r="AE1" s="139"/>
      <c r="AF1" s="139"/>
      <c r="AG1" s="139"/>
      <c r="AH1" s="139"/>
      <c r="AI1" s="140"/>
      <c r="AK1" s="159" t="s">
        <v>0</v>
      </c>
      <c r="AL1" s="160"/>
      <c r="AM1" s="160"/>
      <c r="AN1" s="160"/>
      <c r="AO1" s="160"/>
      <c r="AP1" s="160"/>
      <c r="AQ1" s="160"/>
      <c r="AR1" s="161"/>
      <c r="AS1" s="138" t="s">
        <v>1</v>
      </c>
      <c r="AT1" s="139"/>
      <c r="AU1" s="139"/>
      <c r="AV1" s="139"/>
      <c r="AW1" s="139"/>
      <c r="AX1" s="139"/>
      <c r="AY1" s="139"/>
      <c r="AZ1" s="139"/>
      <c r="BA1" s="139"/>
      <c r="BB1" s="139"/>
      <c r="BC1" s="139"/>
      <c r="BD1" s="139"/>
      <c r="BE1" s="139"/>
      <c r="BF1" s="139"/>
      <c r="BG1" s="139"/>
      <c r="BH1" s="139"/>
      <c r="BI1" s="139"/>
      <c r="BJ1" s="139"/>
      <c r="BK1" s="139"/>
      <c r="BL1" s="139"/>
      <c r="BM1" s="139"/>
      <c r="BN1" s="139"/>
      <c r="BO1" s="139"/>
      <c r="BP1" s="139"/>
      <c r="BQ1" s="140"/>
      <c r="BR1" s="1"/>
      <c r="BS1" s="159" t="s">
        <v>0</v>
      </c>
      <c r="BT1" s="160"/>
      <c r="BU1" s="160"/>
      <c r="BV1" s="160"/>
      <c r="BW1" s="160"/>
      <c r="BX1" s="160"/>
      <c r="BY1" s="160"/>
      <c r="BZ1" s="161"/>
      <c r="CA1" s="138" t="s">
        <v>1</v>
      </c>
      <c r="CB1" s="139"/>
      <c r="CC1" s="139"/>
      <c r="CD1" s="139"/>
      <c r="CE1" s="139"/>
      <c r="CF1" s="139"/>
      <c r="CG1" s="139"/>
      <c r="CH1" s="139"/>
      <c r="CI1" s="139"/>
      <c r="CJ1" s="139"/>
      <c r="CK1" s="139"/>
      <c r="CL1" s="139"/>
      <c r="CM1" s="139"/>
      <c r="CN1" s="139"/>
      <c r="CO1" s="139"/>
      <c r="CP1" s="139"/>
      <c r="CQ1" s="139"/>
      <c r="CR1" s="139"/>
      <c r="CS1" s="139"/>
      <c r="CT1" s="139"/>
      <c r="CU1" s="139"/>
      <c r="CV1" s="139"/>
      <c r="CW1" s="139"/>
      <c r="CX1" s="139"/>
      <c r="CY1" s="140"/>
    </row>
    <row r="2" spans="3:103" x14ac:dyDescent="0.25">
      <c r="C2" s="141" t="s">
        <v>2</v>
      </c>
      <c r="D2" s="142"/>
      <c r="E2" s="142"/>
      <c r="F2" s="142"/>
      <c r="G2" s="143"/>
      <c r="H2" s="150"/>
      <c r="I2" s="151"/>
      <c r="J2" s="152"/>
      <c r="AK2" s="141" t="s">
        <v>2</v>
      </c>
      <c r="AL2" s="142"/>
      <c r="AM2" s="142"/>
      <c r="AN2" s="142"/>
      <c r="AO2" s="143"/>
      <c r="AP2" s="150"/>
      <c r="AQ2" s="151"/>
      <c r="AR2" s="152"/>
      <c r="BN2" s="1"/>
      <c r="BO2" s="1"/>
      <c r="BP2" s="1"/>
      <c r="BQ2" s="1"/>
      <c r="BR2" s="1"/>
      <c r="BS2" s="141" t="s">
        <v>2</v>
      </c>
      <c r="BT2" s="142"/>
      <c r="BU2" s="142"/>
      <c r="BV2" s="142"/>
      <c r="BW2" s="143"/>
      <c r="BX2" s="150"/>
      <c r="BY2" s="151"/>
      <c r="BZ2" s="152"/>
    </row>
    <row r="3" spans="3:103" x14ac:dyDescent="0.25">
      <c r="C3" s="144"/>
      <c r="D3" s="145"/>
      <c r="E3" s="145"/>
      <c r="F3" s="145"/>
      <c r="G3" s="146"/>
      <c r="H3" s="153"/>
      <c r="I3" s="154"/>
      <c r="J3" s="155"/>
      <c r="AK3" s="144"/>
      <c r="AL3" s="145"/>
      <c r="AM3" s="145"/>
      <c r="AN3" s="145"/>
      <c r="AO3" s="146"/>
      <c r="AP3" s="153"/>
      <c r="AQ3" s="154"/>
      <c r="AR3" s="155"/>
      <c r="BN3" s="1"/>
      <c r="BO3" s="1"/>
      <c r="BP3" s="1"/>
      <c r="BQ3" s="1"/>
      <c r="BR3" s="1"/>
      <c r="BS3" s="144"/>
      <c r="BT3" s="145"/>
      <c r="BU3" s="145"/>
      <c r="BV3" s="145"/>
      <c r="BW3" s="146"/>
      <c r="BX3" s="153"/>
      <c r="BY3" s="154"/>
      <c r="BZ3" s="155"/>
    </row>
    <row r="4" spans="3:103" x14ac:dyDescent="0.25">
      <c r="C4" s="144"/>
      <c r="D4" s="145"/>
      <c r="E4" s="145"/>
      <c r="F4" s="145"/>
      <c r="G4" s="146"/>
      <c r="H4" s="153"/>
      <c r="I4" s="154"/>
      <c r="J4" s="155"/>
      <c r="AK4" s="144"/>
      <c r="AL4" s="145"/>
      <c r="AM4" s="145"/>
      <c r="AN4" s="145"/>
      <c r="AO4" s="146"/>
      <c r="AP4" s="153"/>
      <c r="AQ4" s="154"/>
      <c r="AR4" s="155"/>
      <c r="BN4" s="1"/>
      <c r="BO4" s="1"/>
      <c r="BP4" s="1"/>
      <c r="BQ4" s="1"/>
      <c r="BR4" s="1"/>
      <c r="BS4" s="144"/>
      <c r="BT4" s="145"/>
      <c r="BU4" s="145"/>
      <c r="BV4" s="145"/>
      <c r="BW4" s="146"/>
      <c r="BX4" s="153"/>
      <c r="BY4" s="154"/>
      <c r="BZ4" s="155"/>
    </row>
    <row r="5" spans="3:103" x14ac:dyDescent="0.25">
      <c r="C5" s="144"/>
      <c r="D5" s="145"/>
      <c r="E5" s="145"/>
      <c r="F5" s="145"/>
      <c r="G5" s="146"/>
      <c r="H5" s="153"/>
      <c r="I5" s="154"/>
      <c r="J5" s="155"/>
      <c r="AK5" s="144"/>
      <c r="AL5" s="145"/>
      <c r="AM5" s="145"/>
      <c r="AN5" s="145"/>
      <c r="AO5" s="146"/>
      <c r="AP5" s="153"/>
      <c r="AQ5" s="154"/>
      <c r="AR5" s="155"/>
      <c r="BN5" s="1"/>
      <c r="BO5" s="1"/>
      <c r="BP5" s="1"/>
      <c r="BQ5" s="1"/>
      <c r="BR5" s="1"/>
      <c r="BS5" s="144"/>
      <c r="BT5" s="145"/>
      <c r="BU5" s="145"/>
      <c r="BV5" s="145"/>
      <c r="BW5" s="146"/>
      <c r="BX5" s="153"/>
      <c r="BY5" s="154"/>
      <c r="BZ5" s="155"/>
    </row>
    <row r="6" spans="3:103" x14ac:dyDescent="0.25">
      <c r="C6" s="147"/>
      <c r="D6" s="148"/>
      <c r="E6" s="148"/>
      <c r="F6" s="148"/>
      <c r="G6" s="149"/>
      <c r="H6" s="156"/>
      <c r="I6" s="157"/>
      <c r="J6" s="158"/>
      <c r="AK6" s="147"/>
      <c r="AL6" s="148"/>
      <c r="AM6" s="148"/>
      <c r="AN6" s="148"/>
      <c r="AO6" s="149"/>
      <c r="AP6" s="156"/>
      <c r="AQ6" s="157"/>
      <c r="AR6" s="158"/>
      <c r="BN6" s="1"/>
      <c r="BO6" s="1"/>
      <c r="BP6" s="1"/>
      <c r="BQ6" s="1"/>
      <c r="BR6" s="1"/>
      <c r="BS6" s="147"/>
      <c r="BT6" s="148"/>
      <c r="BU6" s="148"/>
      <c r="BV6" s="148"/>
      <c r="BW6" s="149"/>
      <c r="BX6" s="156"/>
      <c r="BY6" s="157"/>
      <c r="BZ6" s="158"/>
    </row>
    <row r="7" spans="3:103" x14ac:dyDescent="0.25">
      <c r="C7" s="141" t="s">
        <v>3</v>
      </c>
      <c r="D7" s="142"/>
      <c r="E7" s="142"/>
      <c r="F7" s="142"/>
      <c r="G7" s="143"/>
      <c r="H7" s="150"/>
      <c r="I7" s="151"/>
      <c r="J7" s="152"/>
      <c r="AK7" s="141" t="s">
        <v>3</v>
      </c>
      <c r="AL7" s="142"/>
      <c r="AM7" s="142"/>
      <c r="AN7" s="142"/>
      <c r="AO7" s="143"/>
      <c r="AP7" s="150"/>
      <c r="AQ7" s="151"/>
      <c r="AR7" s="152"/>
      <c r="BN7" s="1"/>
      <c r="BO7" s="1"/>
      <c r="BP7" s="1"/>
      <c r="BQ7" s="1"/>
      <c r="BR7" s="1"/>
      <c r="BS7" s="141" t="s">
        <v>3</v>
      </c>
      <c r="BT7" s="142"/>
      <c r="BU7" s="142"/>
      <c r="BV7" s="142"/>
      <c r="BW7" s="143"/>
      <c r="BX7" s="150"/>
      <c r="BY7" s="151"/>
      <c r="BZ7" s="152"/>
    </row>
    <row r="8" spans="3:103" x14ac:dyDescent="0.25">
      <c r="C8" s="144"/>
      <c r="D8" s="145"/>
      <c r="E8" s="145"/>
      <c r="F8" s="145"/>
      <c r="G8" s="146"/>
      <c r="H8" s="153"/>
      <c r="I8" s="154"/>
      <c r="J8" s="155"/>
      <c r="AK8" s="144"/>
      <c r="AL8" s="145"/>
      <c r="AM8" s="145"/>
      <c r="AN8" s="145"/>
      <c r="AO8" s="146"/>
      <c r="AP8" s="153"/>
      <c r="AQ8" s="154"/>
      <c r="AR8" s="155"/>
      <c r="BN8" s="1"/>
      <c r="BO8" s="1"/>
      <c r="BP8" s="1"/>
      <c r="BQ8" s="1"/>
      <c r="BR8" s="1"/>
      <c r="BS8" s="144"/>
      <c r="BT8" s="145"/>
      <c r="BU8" s="145"/>
      <c r="BV8" s="145"/>
      <c r="BW8" s="146"/>
      <c r="BX8" s="153"/>
      <c r="BY8" s="154"/>
      <c r="BZ8" s="155"/>
    </row>
    <row r="9" spans="3:103" x14ac:dyDescent="0.25">
      <c r="C9" s="144"/>
      <c r="D9" s="145"/>
      <c r="E9" s="145"/>
      <c r="F9" s="145"/>
      <c r="G9" s="146"/>
      <c r="H9" s="153"/>
      <c r="I9" s="154"/>
      <c r="J9" s="155"/>
      <c r="AK9" s="144"/>
      <c r="AL9" s="145"/>
      <c r="AM9" s="145"/>
      <c r="AN9" s="145"/>
      <c r="AO9" s="146"/>
      <c r="AP9" s="153"/>
      <c r="AQ9" s="154"/>
      <c r="AR9" s="155"/>
      <c r="BN9" s="1"/>
      <c r="BO9" s="1"/>
      <c r="BP9" s="1"/>
      <c r="BQ9" s="1"/>
      <c r="BR9" s="1"/>
      <c r="BS9" s="144"/>
      <c r="BT9" s="145"/>
      <c r="BU9" s="145"/>
      <c r="BV9" s="145"/>
      <c r="BW9" s="146"/>
      <c r="BX9" s="153"/>
      <c r="BY9" s="154"/>
      <c r="BZ9" s="155"/>
    </row>
    <row r="10" spans="3:103" x14ac:dyDescent="0.25">
      <c r="C10" s="144"/>
      <c r="D10" s="145"/>
      <c r="E10" s="145"/>
      <c r="F10" s="145"/>
      <c r="G10" s="146"/>
      <c r="H10" s="153"/>
      <c r="I10" s="154"/>
      <c r="J10" s="155"/>
      <c r="AK10" s="144"/>
      <c r="AL10" s="145"/>
      <c r="AM10" s="145"/>
      <c r="AN10" s="145"/>
      <c r="AO10" s="146"/>
      <c r="AP10" s="153"/>
      <c r="AQ10" s="154"/>
      <c r="AR10" s="155"/>
      <c r="BN10" s="1"/>
      <c r="BO10" s="1"/>
      <c r="BP10" s="1"/>
      <c r="BQ10" s="1"/>
      <c r="BR10" s="1"/>
      <c r="BS10" s="144"/>
      <c r="BT10" s="145"/>
      <c r="BU10" s="145"/>
      <c r="BV10" s="145"/>
      <c r="BW10" s="146"/>
      <c r="BX10" s="153"/>
      <c r="BY10" s="154"/>
      <c r="BZ10" s="155"/>
    </row>
    <row r="11" spans="3:103" x14ac:dyDescent="0.25">
      <c r="C11" s="147"/>
      <c r="D11" s="148"/>
      <c r="E11" s="148"/>
      <c r="F11" s="148"/>
      <c r="G11" s="149"/>
      <c r="H11" s="156"/>
      <c r="I11" s="157"/>
      <c r="J11" s="158"/>
      <c r="AK11" s="147"/>
      <c r="AL11" s="148"/>
      <c r="AM11" s="148"/>
      <c r="AN11" s="148"/>
      <c r="AO11" s="149"/>
      <c r="AP11" s="156"/>
      <c r="AQ11" s="157"/>
      <c r="AR11" s="158"/>
      <c r="BN11" s="1"/>
      <c r="BO11" s="1"/>
      <c r="BP11" s="1"/>
      <c r="BQ11" s="1"/>
      <c r="BR11" s="1"/>
      <c r="BS11" s="147"/>
      <c r="BT11" s="148"/>
      <c r="BU11" s="148"/>
      <c r="BV11" s="148"/>
      <c r="BW11" s="149"/>
      <c r="BX11" s="156"/>
      <c r="BY11" s="157"/>
      <c r="BZ11" s="158"/>
    </row>
    <row r="12" spans="3:103" x14ac:dyDescent="0.25">
      <c r="C12" s="141" t="s">
        <v>4</v>
      </c>
      <c r="D12" s="142"/>
      <c r="E12" s="142"/>
      <c r="F12" s="142"/>
      <c r="G12" s="143"/>
      <c r="H12" s="150"/>
      <c r="I12" s="151"/>
      <c r="J12" s="152"/>
      <c r="AK12" s="141" t="s">
        <v>4</v>
      </c>
      <c r="AL12" s="142"/>
      <c r="AM12" s="142"/>
      <c r="AN12" s="142"/>
      <c r="AO12" s="143"/>
      <c r="AP12" s="150"/>
      <c r="AQ12" s="151"/>
      <c r="AR12" s="152"/>
      <c r="BN12" s="1"/>
      <c r="BO12" s="1"/>
      <c r="BP12" s="1"/>
      <c r="BQ12" s="1"/>
      <c r="BR12" s="1"/>
      <c r="BS12" s="141" t="s">
        <v>4</v>
      </c>
      <c r="BT12" s="142"/>
      <c r="BU12" s="142"/>
      <c r="BV12" s="142"/>
      <c r="BW12" s="143"/>
      <c r="BX12" s="150"/>
      <c r="BY12" s="151"/>
      <c r="BZ12" s="152"/>
    </row>
    <row r="13" spans="3:103" x14ac:dyDescent="0.25">
      <c r="C13" s="144"/>
      <c r="D13" s="145"/>
      <c r="E13" s="145"/>
      <c r="F13" s="145"/>
      <c r="G13" s="146"/>
      <c r="H13" s="153"/>
      <c r="I13" s="154"/>
      <c r="J13" s="155"/>
      <c r="AK13" s="144"/>
      <c r="AL13" s="145"/>
      <c r="AM13" s="145"/>
      <c r="AN13" s="145"/>
      <c r="AO13" s="146"/>
      <c r="AP13" s="153"/>
      <c r="AQ13" s="154"/>
      <c r="AR13" s="155"/>
      <c r="BN13" s="1"/>
      <c r="BO13" s="1"/>
      <c r="BP13" s="1"/>
      <c r="BQ13" s="1"/>
      <c r="BR13" s="1"/>
      <c r="BS13" s="144"/>
      <c r="BT13" s="145"/>
      <c r="BU13" s="145"/>
      <c r="BV13" s="145"/>
      <c r="BW13" s="146"/>
      <c r="BX13" s="153"/>
      <c r="BY13" s="154"/>
      <c r="BZ13" s="155"/>
    </row>
    <row r="14" spans="3:103" x14ac:dyDescent="0.25">
      <c r="C14" s="144"/>
      <c r="D14" s="145"/>
      <c r="E14" s="145"/>
      <c r="F14" s="145"/>
      <c r="G14" s="146"/>
      <c r="H14" s="153"/>
      <c r="I14" s="154"/>
      <c r="J14" s="155"/>
      <c r="AK14" s="144"/>
      <c r="AL14" s="145"/>
      <c r="AM14" s="145"/>
      <c r="AN14" s="145"/>
      <c r="AO14" s="146"/>
      <c r="AP14" s="153"/>
      <c r="AQ14" s="154"/>
      <c r="AR14" s="155"/>
      <c r="BN14" s="1"/>
      <c r="BO14" s="1"/>
      <c r="BP14" s="1"/>
      <c r="BQ14" s="1"/>
      <c r="BR14" s="1"/>
      <c r="BS14" s="144"/>
      <c r="BT14" s="145"/>
      <c r="BU14" s="145"/>
      <c r="BV14" s="145"/>
      <c r="BW14" s="146"/>
      <c r="BX14" s="153"/>
      <c r="BY14" s="154"/>
      <c r="BZ14" s="155"/>
    </row>
    <row r="15" spans="3:103" x14ac:dyDescent="0.25">
      <c r="C15" s="144"/>
      <c r="D15" s="145"/>
      <c r="E15" s="145"/>
      <c r="F15" s="145"/>
      <c r="G15" s="146"/>
      <c r="H15" s="153"/>
      <c r="I15" s="154"/>
      <c r="J15" s="155"/>
      <c r="AK15" s="144"/>
      <c r="AL15" s="145"/>
      <c r="AM15" s="145"/>
      <c r="AN15" s="145"/>
      <c r="AO15" s="146"/>
      <c r="AP15" s="153"/>
      <c r="AQ15" s="154"/>
      <c r="AR15" s="155"/>
      <c r="BN15" s="1"/>
      <c r="BO15" s="1"/>
      <c r="BP15" s="1"/>
      <c r="BQ15" s="1"/>
      <c r="BR15" s="1"/>
      <c r="BS15" s="144"/>
      <c r="BT15" s="145"/>
      <c r="BU15" s="145"/>
      <c r="BV15" s="145"/>
      <c r="BW15" s="146"/>
      <c r="BX15" s="153"/>
      <c r="BY15" s="154"/>
      <c r="BZ15" s="155"/>
    </row>
    <row r="16" spans="3:103" x14ac:dyDescent="0.25">
      <c r="C16" s="147"/>
      <c r="D16" s="148"/>
      <c r="E16" s="148"/>
      <c r="F16" s="148"/>
      <c r="G16" s="149"/>
      <c r="H16" s="156"/>
      <c r="I16" s="157"/>
      <c r="J16" s="158"/>
      <c r="AK16" s="147"/>
      <c r="AL16" s="148"/>
      <c r="AM16" s="148"/>
      <c r="AN16" s="148"/>
      <c r="AO16" s="149"/>
      <c r="AP16" s="156"/>
      <c r="AQ16" s="157"/>
      <c r="AR16" s="158"/>
      <c r="BN16" s="1"/>
      <c r="BO16" s="1"/>
      <c r="BP16" s="1"/>
      <c r="BQ16" s="1"/>
      <c r="BR16" s="1"/>
      <c r="BS16" s="147"/>
      <c r="BT16" s="148"/>
      <c r="BU16" s="148"/>
      <c r="BV16" s="148"/>
      <c r="BW16" s="149"/>
      <c r="BX16" s="156"/>
      <c r="BY16" s="157"/>
      <c r="BZ16" s="158"/>
    </row>
    <row r="17" spans="2:103" x14ac:dyDescent="0.25">
      <c r="C17" s="141"/>
      <c r="D17" s="142"/>
      <c r="E17" s="142"/>
      <c r="F17" s="142"/>
      <c r="G17" s="143"/>
      <c r="H17" s="150"/>
      <c r="I17" s="151"/>
      <c r="J17" s="152"/>
      <c r="AK17" s="141"/>
      <c r="AL17" s="142"/>
      <c r="AM17" s="142"/>
      <c r="AN17" s="142"/>
      <c r="AO17" s="143"/>
      <c r="AP17" s="150"/>
      <c r="AQ17" s="151"/>
      <c r="AR17" s="152"/>
      <c r="BN17" s="1"/>
      <c r="BO17" s="1"/>
      <c r="BP17" s="1"/>
      <c r="BQ17" s="1"/>
      <c r="BR17" s="1"/>
      <c r="BS17" s="141"/>
      <c r="BT17" s="142"/>
      <c r="BU17" s="142"/>
      <c r="BV17" s="142"/>
      <c r="BW17" s="143"/>
      <c r="BX17" s="150"/>
      <c r="BY17" s="151"/>
      <c r="BZ17" s="152"/>
    </row>
    <row r="18" spans="2:103" x14ac:dyDescent="0.25">
      <c r="C18" s="144"/>
      <c r="D18" s="145"/>
      <c r="E18" s="145"/>
      <c r="F18" s="145"/>
      <c r="G18" s="146"/>
      <c r="H18" s="153"/>
      <c r="I18" s="154"/>
      <c r="J18" s="155"/>
      <c r="AK18" s="144"/>
      <c r="AL18" s="145"/>
      <c r="AM18" s="145"/>
      <c r="AN18" s="145"/>
      <c r="AO18" s="146"/>
      <c r="AP18" s="153"/>
      <c r="AQ18" s="154"/>
      <c r="AR18" s="155"/>
      <c r="BN18" s="1"/>
      <c r="BO18" s="1"/>
      <c r="BP18" s="1"/>
      <c r="BQ18" s="1"/>
      <c r="BR18" s="1"/>
      <c r="BS18" s="144"/>
      <c r="BT18" s="145"/>
      <c r="BU18" s="145"/>
      <c r="BV18" s="145"/>
      <c r="BW18" s="146"/>
      <c r="BX18" s="153"/>
      <c r="BY18" s="154"/>
      <c r="BZ18" s="155"/>
    </row>
    <row r="19" spans="2:103" x14ac:dyDescent="0.25">
      <c r="C19" s="144"/>
      <c r="D19" s="145"/>
      <c r="E19" s="145"/>
      <c r="F19" s="145"/>
      <c r="G19" s="146"/>
      <c r="H19" s="153"/>
      <c r="I19" s="154"/>
      <c r="J19" s="155"/>
      <c r="AK19" s="144"/>
      <c r="AL19" s="145"/>
      <c r="AM19" s="145"/>
      <c r="AN19" s="145"/>
      <c r="AO19" s="146"/>
      <c r="AP19" s="153"/>
      <c r="AQ19" s="154"/>
      <c r="AR19" s="155"/>
      <c r="BN19" s="1"/>
      <c r="BO19" s="1"/>
      <c r="BP19" s="1"/>
      <c r="BQ19" s="1"/>
      <c r="BR19" s="1"/>
      <c r="BS19" s="144"/>
      <c r="BT19" s="145"/>
      <c r="BU19" s="145"/>
      <c r="BV19" s="145"/>
      <c r="BW19" s="146"/>
      <c r="BX19" s="153"/>
      <c r="BY19" s="154"/>
      <c r="BZ19" s="155"/>
    </row>
    <row r="20" spans="2:103" x14ac:dyDescent="0.25">
      <c r="C20" s="144"/>
      <c r="D20" s="145"/>
      <c r="E20" s="145"/>
      <c r="F20" s="145"/>
      <c r="G20" s="146"/>
      <c r="H20" s="153"/>
      <c r="I20" s="154"/>
      <c r="J20" s="155"/>
      <c r="AK20" s="144"/>
      <c r="AL20" s="145"/>
      <c r="AM20" s="145"/>
      <c r="AN20" s="145"/>
      <c r="AO20" s="146"/>
      <c r="AP20" s="153"/>
      <c r="AQ20" s="154"/>
      <c r="AR20" s="155"/>
      <c r="BN20" s="1"/>
      <c r="BO20" s="1"/>
      <c r="BP20" s="1"/>
      <c r="BQ20" s="1"/>
      <c r="BR20" s="1"/>
      <c r="BS20" s="144"/>
      <c r="BT20" s="145"/>
      <c r="BU20" s="145"/>
      <c r="BV20" s="145"/>
      <c r="BW20" s="146"/>
      <c r="BX20" s="153"/>
      <c r="BY20" s="154"/>
      <c r="BZ20" s="155"/>
    </row>
    <row r="21" spans="2:103" ht="26.25" x14ac:dyDescent="0.25">
      <c r="C21" s="147"/>
      <c r="D21" s="148"/>
      <c r="E21" s="148"/>
      <c r="F21" s="148"/>
      <c r="G21" s="149"/>
      <c r="H21" s="156"/>
      <c r="I21" s="157"/>
      <c r="J21" s="158"/>
      <c r="K21" s="162" t="s">
        <v>108</v>
      </c>
      <c r="L21" s="163"/>
      <c r="M21" s="163"/>
      <c r="N21" s="163"/>
      <c r="O21" s="163"/>
      <c r="P21" s="163"/>
      <c r="Q21" s="163"/>
      <c r="R21" s="163"/>
      <c r="S21" s="163"/>
      <c r="T21" s="163"/>
      <c r="U21" s="163"/>
      <c r="V21" s="163"/>
      <c r="W21" s="163"/>
      <c r="X21" s="163"/>
      <c r="Y21" s="163"/>
      <c r="Z21" s="163"/>
      <c r="AA21" s="163"/>
      <c r="AB21" s="163"/>
      <c r="AC21" s="163"/>
      <c r="AD21" s="163"/>
      <c r="AE21" s="163"/>
      <c r="AF21" s="163"/>
      <c r="AG21" s="163"/>
      <c r="AH21" s="163"/>
      <c r="AI21" s="163"/>
      <c r="AJ21" s="2"/>
      <c r="AK21" s="147"/>
      <c r="AL21" s="148"/>
      <c r="AM21" s="148"/>
      <c r="AN21" s="148"/>
      <c r="AO21" s="149"/>
      <c r="AP21" s="156"/>
      <c r="AQ21" s="157"/>
      <c r="AR21" s="158"/>
      <c r="AS21" s="162" t="s">
        <v>109</v>
      </c>
      <c r="AT21" s="163"/>
      <c r="AU21" s="163"/>
      <c r="AV21" s="163"/>
      <c r="AW21" s="163"/>
      <c r="AX21" s="163"/>
      <c r="AY21" s="163"/>
      <c r="AZ21" s="163"/>
      <c r="BA21" s="163"/>
      <c r="BB21" s="163"/>
      <c r="BC21" s="163"/>
      <c r="BD21" s="163"/>
      <c r="BE21" s="163"/>
      <c r="BF21" s="163"/>
      <c r="BG21" s="163"/>
      <c r="BH21" s="163"/>
      <c r="BI21" s="163"/>
      <c r="BJ21" s="163"/>
      <c r="BK21" s="163"/>
      <c r="BL21" s="163"/>
      <c r="BM21" s="163"/>
      <c r="BN21" s="163"/>
      <c r="BO21" s="163"/>
      <c r="BP21" s="163"/>
      <c r="BQ21" s="163"/>
      <c r="BR21" s="2"/>
      <c r="BS21" s="147"/>
      <c r="BT21" s="148"/>
      <c r="BU21" s="148"/>
      <c r="BV21" s="148"/>
      <c r="BW21" s="149"/>
      <c r="BX21" s="156"/>
      <c r="BY21" s="157"/>
      <c r="BZ21" s="158"/>
      <c r="CA21" s="162" t="s">
        <v>110</v>
      </c>
      <c r="CB21" s="163"/>
      <c r="CC21" s="163"/>
      <c r="CD21" s="163"/>
      <c r="CE21" s="163"/>
      <c r="CF21" s="163"/>
      <c r="CG21" s="163"/>
      <c r="CH21" s="163"/>
      <c r="CI21" s="163"/>
      <c r="CJ21" s="163"/>
      <c r="CK21" s="163"/>
      <c r="CL21" s="163"/>
      <c r="CM21" s="163"/>
      <c r="CN21" s="163"/>
      <c r="CO21" s="163"/>
      <c r="CP21" s="163"/>
      <c r="CQ21" s="163"/>
      <c r="CR21" s="163"/>
      <c r="CS21" s="163"/>
      <c r="CT21" s="163"/>
      <c r="CU21" s="163"/>
      <c r="CV21" s="163"/>
      <c r="CW21" s="163"/>
      <c r="CX21" s="163"/>
      <c r="CY21" s="163"/>
    </row>
    <row r="22" spans="2:103" ht="23.25" customHeight="1" x14ac:dyDescent="0.25">
      <c r="B22" s="164" t="s">
        <v>5</v>
      </c>
      <c r="C22" s="166" t="s">
        <v>6</v>
      </c>
      <c r="D22" s="166"/>
      <c r="E22" s="166"/>
      <c r="F22" s="166"/>
      <c r="G22" s="166"/>
      <c r="H22" s="166"/>
      <c r="I22" s="166"/>
      <c r="J22" s="166"/>
      <c r="K22" s="166"/>
      <c r="L22" s="166"/>
      <c r="M22" s="167"/>
      <c r="N22" s="168" t="s">
        <v>7</v>
      </c>
      <c r="O22" s="169"/>
      <c r="P22" s="170"/>
      <c r="Q22" s="3" t="s">
        <v>8</v>
      </c>
      <c r="R22" s="171" t="s">
        <v>9</v>
      </c>
      <c r="S22" s="172"/>
      <c r="T22" s="172"/>
      <c r="U22" s="172"/>
      <c r="V22" s="172"/>
      <c r="W22" s="172"/>
      <c r="X22" s="172"/>
      <c r="Y22" s="172"/>
      <c r="Z22" s="173"/>
      <c r="AA22" s="174" t="s">
        <v>8</v>
      </c>
      <c r="AB22" s="176" t="s">
        <v>10</v>
      </c>
      <c r="AC22" s="176"/>
      <c r="AD22" s="177" t="s">
        <v>11</v>
      </c>
      <c r="AE22" s="177"/>
      <c r="AF22" s="178" t="s">
        <v>12</v>
      </c>
      <c r="AG22" s="179"/>
      <c r="AH22" s="179"/>
      <c r="AI22" s="180"/>
      <c r="AJ22" s="4"/>
      <c r="AK22" s="166" t="s">
        <v>6</v>
      </c>
      <c r="AL22" s="166"/>
      <c r="AM22" s="166"/>
      <c r="AN22" s="166"/>
      <c r="AO22" s="166"/>
      <c r="AP22" s="166"/>
      <c r="AQ22" s="166"/>
      <c r="AR22" s="166"/>
      <c r="AS22" s="166"/>
      <c r="AT22" s="166"/>
      <c r="AU22" s="167"/>
      <c r="AV22" s="168" t="s">
        <v>7</v>
      </c>
      <c r="AW22" s="169"/>
      <c r="AX22" s="170"/>
      <c r="AY22" s="3" t="s">
        <v>8</v>
      </c>
      <c r="AZ22" s="171" t="s">
        <v>9</v>
      </c>
      <c r="BA22" s="172"/>
      <c r="BB22" s="172"/>
      <c r="BC22" s="172"/>
      <c r="BD22" s="172"/>
      <c r="BE22" s="172"/>
      <c r="BF22" s="172"/>
      <c r="BG22" s="172"/>
      <c r="BH22" s="173"/>
      <c r="BI22" s="174" t="s">
        <v>8</v>
      </c>
      <c r="BJ22" s="176" t="s">
        <v>10</v>
      </c>
      <c r="BK22" s="176"/>
      <c r="BL22" s="201" t="s">
        <v>11</v>
      </c>
      <c r="BM22" s="202"/>
      <c r="BN22" s="177" t="s">
        <v>12</v>
      </c>
      <c r="BO22" s="177"/>
      <c r="BP22" s="177"/>
      <c r="BQ22" s="177"/>
      <c r="BR22" s="4"/>
      <c r="BS22" s="166" t="s">
        <v>6</v>
      </c>
      <c r="BT22" s="166"/>
      <c r="BU22" s="166"/>
      <c r="BV22" s="166"/>
      <c r="BW22" s="166"/>
      <c r="BX22" s="166"/>
      <c r="BY22" s="166"/>
      <c r="BZ22" s="166"/>
      <c r="CA22" s="166"/>
      <c r="CB22" s="166"/>
      <c r="CC22" s="167"/>
      <c r="CD22" s="168" t="s">
        <v>7</v>
      </c>
      <c r="CE22" s="169"/>
      <c r="CF22" s="170"/>
      <c r="CG22" s="3" t="s">
        <v>8</v>
      </c>
      <c r="CH22" s="171" t="s">
        <v>9</v>
      </c>
      <c r="CI22" s="172"/>
      <c r="CJ22" s="172"/>
      <c r="CK22" s="172"/>
      <c r="CL22" s="172"/>
      <c r="CM22" s="172"/>
      <c r="CN22" s="172"/>
      <c r="CO22" s="172"/>
      <c r="CP22" s="173"/>
      <c r="CQ22" s="174" t="s">
        <v>8</v>
      </c>
      <c r="CR22" s="176" t="s">
        <v>10</v>
      </c>
      <c r="CS22" s="176"/>
      <c r="CT22" s="176" t="s">
        <v>11</v>
      </c>
      <c r="CU22" s="176"/>
      <c r="CV22" s="176" t="s">
        <v>12</v>
      </c>
      <c r="CW22" s="176"/>
      <c r="CX22" s="176"/>
      <c r="CY22" s="176"/>
    </row>
    <row r="23" spans="2:103" ht="40.5" customHeight="1" x14ac:dyDescent="0.25">
      <c r="B23" s="165"/>
      <c r="C23" s="5" t="s">
        <v>73</v>
      </c>
      <c r="D23" s="5" t="s">
        <v>74</v>
      </c>
      <c r="E23" s="5" t="s">
        <v>75</v>
      </c>
      <c r="F23" s="5" t="s">
        <v>13</v>
      </c>
      <c r="G23" s="5" t="s">
        <v>14</v>
      </c>
      <c r="H23" s="5" t="s">
        <v>15</v>
      </c>
      <c r="I23" s="5" t="s">
        <v>16</v>
      </c>
      <c r="J23" s="5" t="s">
        <v>17</v>
      </c>
      <c r="K23" s="5" t="s">
        <v>18</v>
      </c>
      <c r="L23" s="5" t="s">
        <v>19</v>
      </c>
      <c r="M23" s="5" t="s">
        <v>20</v>
      </c>
      <c r="N23" s="6" t="s">
        <v>21</v>
      </c>
      <c r="O23" s="6" t="s">
        <v>22</v>
      </c>
      <c r="P23" s="6" t="s">
        <v>20</v>
      </c>
      <c r="Q23" s="7" t="s">
        <v>23</v>
      </c>
      <c r="R23" s="132" t="s">
        <v>2</v>
      </c>
      <c r="S23" s="132" t="s">
        <v>3</v>
      </c>
      <c r="T23" s="132" t="s">
        <v>14</v>
      </c>
      <c r="U23" s="132" t="s">
        <v>15</v>
      </c>
      <c r="V23" s="132" t="s">
        <v>24</v>
      </c>
      <c r="W23" s="132" t="s">
        <v>17</v>
      </c>
      <c r="X23" s="132" t="s">
        <v>18</v>
      </c>
      <c r="Y23" s="132" t="s">
        <v>19</v>
      </c>
      <c r="Z23" s="132" t="s">
        <v>20</v>
      </c>
      <c r="AA23" s="175"/>
      <c r="AB23" s="176"/>
      <c r="AC23" s="176"/>
      <c r="AD23" s="177"/>
      <c r="AE23" s="177"/>
      <c r="AF23" s="181"/>
      <c r="AG23" s="182"/>
      <c r="AH23" s="182"/>
      <c r="AI23" s="183"/>
      <c r="AJ23" s="4"/>
      <c r="AK23" s="5" t="s">
        <v>73</v>
      </c>
      <c r="AL23" s="5" t="s">
        <v>74</v>
      </c>
      <c r="AM23" s="5" t="s">
        <v>75</v>
      </c>
      <c r="AN23" s="5" t="s">
        <v>13</v>
      </c>
      <c r="AO23" s="5" t="s">
        <v>14</v>
      </c>
      <c r="AP23" s="5" t="s">
        <v>15</v>
      </c>
      <c r="AQ23" s="5" t="s">
        <v>16</v>
      </c>
      <c r="AR23" s="5" t="s">
        <v>17</v>
      </c>
      <c r="AS23" s="5" t="s">
        <v>18</v>
      </c>
      <c r="AT23" s="5" t="s">
        <v>19</v>
      </c>
      <c r="AU23" s="5" t="s">
        <v>20</v>
      </c>
      <c r="AV23" s="6" t="s">
        <v>21</v>
      </c>
      <c r="AW23" s="6" t="s">
        <v>22</v>
      </c>
      <c r="AX23" s="6" t="s">
        <v>20</v>
      </c>
      <c r="AY23" s="7" t="s">
        <v>23</v>
      </c>
      <c r="AZ23" s="132" t="s">
        <v>2</v>
      </c>
      <c r="BA23" s="132" t="s">
        <v>3</v>
      </c>
      <c r="BB23" s="132" t="s">
        <v>14</v>
      </c>
      <c r="BC23" s="132" t="s">
        <v>15</v>
      </c>
      <c r="BD23" s="132" t="s">
        <v>24</v>
      </c>
      <c r="BE23" s="132" t="s">
        <v>17</v>
      </c>
      <c r="BF23" s="132" t="s">
        <v>18</v>
      </c>
      <c r="BG23" s="132" t="s">
        <v>19</v>
      </c>
      <c r="BH23" s="132" t="s">
        <v>20</v>
      </c>
      <c r="BI23" s="175"/>
      <c r="BJ23" s="176"/>
      <c r="BK23" s="176"/>
      <c r="BL23" s="203"/>
      <c r="BM23" s="204"/>
      <c r="BN23" s="177"/>
      <c r="BO23" s="177"/>
      <c r="BP23" s="177"/>
      <c r="BQ23" s="177"/>
      <c r="BR23" s="4"/>
      <c r="BS23" s="5" t="s">
        <v>73</v>
      </c>
      <c r="BT23" s="5" t="s">
        <v>74</v>
      </c>
      <c r="BU23" s="5" t="s">
        <v>75</v>
      </c>
      <c r="BV23" s="5" t="s">
        <v>13</v>
      </c>
      <c r="BW23" s="5" t="s">
        <v>14</v>
      </c>
      <c r="BX23" s="5" t="s">
        <v>15</v>
      </c>
      <c r="BY23" s="5" t="s">
        <v>16</v>
      </c>
      <c r="BZ23" s="5" t="s">
        <v>17</v>
      </c>
      <c r="CA23" s="5" t="s">
        <v>18</v>
      </c>
      <c r="CB23" s="5" t="s">
        <v>19</v>
      </c>
      <c r="CC23" s="5" t="s">
        <v>20</v>
      </c>
      <c r="CD23" s="6" t="s">
        <v>21</v>
      </c>
      <c r="CE23" s="6" t="s">
        <v>22</v>
      </c>
      <c r="CF23" s="6" t="s">
        <v>20</v>
      </c>
      <c r="CG23" s="7" t="s">
        <v>23</v>
      </c>
      <c r="CH23" s="132" t="s">
        <v>2</v>
      </c>
      <c r="CI23" s="132" t="s">
        <v>3</v>
      </c>
      <c r="CJ23" s="132" t="s">
        <v>14</v>
      </c>
      <c r="CK23" s="132" t="s">
        <v>15</v>
      </c>
      <c r="CL23" s="132" t="s">
        <v>24</v>
      </c>
      <c r="CM23" s="132" t="s">
        <v>17</v>
      </c>
      <c r="CN23" s="132" t="s">
        <v>18</v>
      </c>
      <c r="CO23" s="132" t="s">
        <v>19</v>
      </c>
      <c r="CP23" s="132" t="s">
        <v>20</v>
      </c>
      <c r="CQ23" s="175"/>
      <c r="CR23" s="176"/>
      <c r="CS23" s="176"/>
      <c r="CT23" s="176"/>
      <c r="CU23" s="176"/>
      <c r="CV23" s="176"/>
      <c r="CW23" s="176"/>
      <c r="CX23" s="176"/>
      <c r="CY23" s="176"/>
    </row>
    <row r="24" spans="2:103" s="13" customFormat="1" ht="33.75" customHeight="1" x14ac:dyDescent="0.25">
      <c r="B24" s="8" t="s">
        <v>25</v>
      </c>
      <c r="C24" s="15"/>
      <c r="D24" s="15"/>
      <c r="E24" s="15"/>
      <c r="F24" s="9"/>
      <c r="G24" s="116"/>
      <c r="H24" s="85"/>
      <c r="I24" s="85"/>
      <c r="J24" s="9"/>
      <c r="K24" s="15"/>
      <c r="L24" s="85"/>
      <c r="M24" s="5">
        <f t="shared" ref="M24:M36" si="0">SUM(C24:L24)</f>
        <v>0</v>
      </c>
      <c r="N24" s="9"/>
      <c r="O24" s="9"/>
      <c r="P24" s="6">
        <f>SUM(N24+O24)</f>
        <v>0</v>
      </c>
      <c r="Q24" s="7">
        <f>P24-M24</f>
        <v>0</v>
      </c>
      <c r="R24" s="10">
        <f t="shared" ref="R24:R36" si="1">SUM(C24:E24)</f>
        <v>0</v>
      </c>
      <c r="S24" s="10">
        <f t="shared" ref="S24:S36" si="2">+F24</f>
        <v>0</v>
      </c>
      <c r="T24" s="10">
        <f t="shared" ref="T24:Y36" si="3">G24</f>
        <v>0</v>
      </c>
      <c r="U24" s="10">
        <f t="shared" si="3"/>
        <v>0</v>
      </c>
      <c r="V24" s="10">
        <f t="shared" si="3"/>
        <v>0</v>
      </c>
      <c r="W24" s="10">
        <f t="shared" si="3"/>
        <v>0</v>
      </c>
      <c r="X24" s="10">
        <f t="shared" si="3"/>
        <v>0</v>
      </c>
      <c r="Y24" s="10">
        <f t="shared" si="3"/>
        <v>0</v>
      </c>
      <c r="Z24" s="132">
        <f t="shared" ref="Z24:Z36" si="4">SUM(R24:Y24)</f>
        <v>0</v>
      </c>
      <c r="AA24" s="7">
        <f>P24-Z24</f>
        <v>0</v>
      </c>
      <c r="AB24" s="184" t="s">
        <v>2</v>
      </c>
      <c r="AC24" s="11" t="s">
        <v>26</v>
      </c>
      <c r="AD24" s="185"/>
      <c r="AE24" s="186"/>
      <c r="AF24" s="187"/>
      <c r="AG24" s="188"/>
      <c r="AH24" s="188"/>
      <c r="AI24" s="189"/>
      <c r="AJ24" s="12"/>
      <c r="AK24" s="15"/>
      <c r="AL24" s="85"/>
      <c r="AM24" s="85"/>
      <c r="AN24" s="85"/>
      <c r="AO24" s="85"/>
      <c r="AP24" s="116"/>
      <c r="AQ24" s="116"/>
      <c r="AR24" s="85"/>
      <c r="AS24" s="15"/>
      <c r="AT24" s="85"/>
      <c r="AU24" s="5">
        <f t="shared" ref="AU24:AU36" si="5">SUM(AK24:AT24)</f>
        <v>0</v>
      </c>
      <c r="AV24" s="85"/>
      <c r="AW24" s="85"/>
      <c r="AX24" s="6">
        <f>SUM(AV24+AW24)</f>
        <v>0</v>
      </c>
      <c r="AY24" s="7">
        <f>AX24-AU24</f>
        <v>0</v>
      </c>
      <c r="AZ24" s="10">
        <f t="shared" ref="AZ24:AZ36" si="6">SUM(AK24:AM24)</f>
        <v>0</v>
      </c>
      <c r="BA24" s="10">
        <f t="shared" ref="BA24:BA36" si="7">+AN24</f>
        <v>0</v>
      </c>
      <c r="BB24" s="10">
        <f t="shared" ref="BB24:BG36" si="8">AO24</f>
        <v>0</v>
      </c>
      <c r="BC24" s="10">
        <f t="shared" si="8"/>
        <v>0</v>
      </c>
      <c r="BD24" s="10">
        <f t="shared" si="8"/>
        <v>0</v>
      </c>
      <c r="BE24" s="10">
        <f t="shared" si="8"/>
        <v>0</v>
      </c>
      <c r="BF24" s="10">
        <f t="shared" si="8"/>
        <v>0</v>
      </c>
      <c r="BG24" s="10">
        <f t="shared" si="8"/>
        <v>0</v>
      </c>
      <c r="BH24" s="132">
        <f t="shared" ref="BH24:BH36" si="9">SUM(AZ24:BG24)</f>
        <v>0</v>
      </c>
      <c r="BI24" s="7">
        <f>AX24-BH24</f>
        <v>0</v>
      </c>
      <c r="BJ24" s="184" t="s">
        <v>2</v>
      </c>
      <c r="BK24" s="11" t="s">
        <v>26</v>
      </c>
      <c r="BL24" s="185"/>
      <c r="BM24" s="186"/>
      <c r="BN24" s="190"/>
      <c r="BO24" s="191"/>
      <c r="BP24" s="191"/>
      <c r="BQ24" s="192"/>
      <c r="BR24" s="12"/>
      <c r="BS24" s="15"/>
      <c r="BT24" s="15"/>
      <c r="BU24" s="86"/>
      <c r="BV24" s="86"/>
      <c r="BW24" s="86"/>
      <c r="BX24" s="116"/>
      <c r="BY24" s="116"/>
      <c r="BZ24" s="85"/>
      <c r="CA24" s="86"/>
      <c r="CB24" s="85"/>
      <c r="CC24" s="5">
        <f t="shared" ref="CC24:CC36" si="10">SUM(BS24:CB24)</f>
        <v>0</v>
      </c>
      <c r="CD24" s="9"/>
      <c r="CE24" s="9"/>
      <c r="CF24" s="6">
        <f>SUM(CD24+CE24)</f>
        <v>0</v>
      </c>
      <c r="CG24" s="7">
        <f>CF24-CC24</f>
        <v>0</v>
      </c>
      <c r="CH24" s="10"/>
      <c r="CI24" s="10"/>
      <c r="CJ24" s="10"/>
      <c r="CK24" s="10">
        <f t="shared" ref="CJ24:CO36" si="11">BX24</f>
        <v>0</v>
      </c>
      <c r="CL24" s="10">
        <f t="shared" si="11"/>
        <v>0</v>
      </c>
      <c r="CM24" s="10">
        <f t="shared" si="11"/>
        <v>0</v>
      </c>
      <c r="CN24" s="10">
        <f t="shared" si="11"/>
        <v>0</v>
      </c>
      <c r="CO24" s="10">
        <f t="shared" si="11"/>
        <v>0</v>
      </c>
      <c r="CP24" s="132">
        <f t="shared" ref="CP24:CP36" si="12">SUM(CH24:CO24)</f>
        <v>0</v>
      </c>
      <c r="CQ24" s="7">
        <f>CF24-CP24</f>
        <v>0</v>
      </c>
      <c r="CR24" s="184" t="s">
        <v>2</v>
      </c>
      <c r="CS24" s="11" t="s">
        <v>26</v>
      </c>
      <c r="CT24" s="185"/>
      <c r="CU24" s="186"/>
      <c r="CV24" s="193"/>
      <c r="CW24" s="193"/>
      <c r="CX24" s="193"/>
      <c r="CY24" s="193"/>
    </row>
    <row r="25" spans="2:103" s="13" customFormat="1" ht="45" customHeight="1" x14ac:dyDescent="0.25">
      <c r="B25" s="8" t="s">
        <v>27</v>
      </c>
      <c r="C25" s="15"/>
      <c r="D25" s="15"/>
      <c r="E25" s="15"/>
      <c r="F25" s="9"/>
      <c r="G25" s="116"/>
      <c r="H25" s="85"/>
      <c r="I25" s="85"/>
      <c r="J25" s="9"/>
      <c r="K25" s="15"/>
      <c r="L25" s="85"/>
      <c r="M25" s="5">
        <f t="shared" si="0"/>
        <v>0</v>
      </c>
      <c r="N25" s="9"/>
      <c r="O25" s="9"/>
      <c r="P25" s="6">
        <f t="shared" ref="P25:P36" si="13">SUM(N25+O25)</f>
        <v>0</v>
      </c>
      <c r="Q25" s="7">
        <f t="shared" ref="Q25:Q36" si="14">P25-M25</f>
        <v>0</v>
      </c>
      <c r="R25" s="10">
        <f t="shared" si="1"/>
        <v>0</v>
      </c>
      <c r="S25" s="10">
        <f t="shared" si="2"/>
        <v>0</v>
      </c>
      <c r="T25" s="10">
        <f t="shared" si="3"/>
        <v>0</v>
      </c>
      <c r="U25" s="10">
        <f t="shared" si="3"/>
        <v>0</v>
      </c>
      <c r="V25" s="10">
        <f t="shared" si="3"/>
        <v>0</v>
      </c>
      <c r="W25" s="10">
        <f t="shared" si="3"/>
        <v>0</v>
      </c>
      <c r="X25" s="10">
        <f t="shared" si="3"/>
        <v>0</v>
      </c>
      <c r="Y25" s="10">
        <f t="shared" si="3"/>
        <v>0</v>
      </c>
      <c r="Z25" s="132">
        <f t="shared" si="4"/>
        <v>0</v>
      </c>
      <c r="AA25" s="7">
        <f t="shared" ref="AA25:AA36" si="15">P25-Z25</f>
        <v>0</v>
      </c>
      <c r="AB25" s="184"/>
      <c r="AC25" s="83" t="s">
        <v>78</v>
      </c>
      <c r="AD25" s="185"/>
      <c r="AE25" s="186"/>
      <c r="AF25" s="205"/>
      <c r="AG25" s="188"/>
      <c r="AH25" s="188"/>
      <c r="AI25" s="189"/>
      <c r="AJ25" s="12"/>
      <c r="AK25" s="15"/>
      <c r="AL25" s="85"/>
      <c r="AM25" s="85"/>
      <c r="AN25" s="85"/>
      <c r="AO25" s="85"/>
      <c r="AP25" s="116"/>
      <c r="AQ25" s="116"/>
      <c r="AR25" s="85"/>
      <c r="AS25" s="85"/>
      <c r="AT25" s="85"/>
      <c r="AU25" s="5">
        <f t="shared" si="5"/>
        <v>0</v>
      </c>
      <c r="AV25" s="85"/>
      <c r="AW25" s="85"/>
      <c r="AX25" s="6">
        <f t="shared" ref="AX25:AX36" si="16">SUM(AV25+AW25)</f>
        <v>0</v>
      </c>
      <c r="AY25" s="7">
        <f t="shared" ref="AY25:AY36" si="17">AX25-AU25</f>
        <v>0</v>
      </c>
      <c r="AZ25" s="10">
        <f t="shared" si="6"/>
        <v>0</v>
      </c>
      <c r="BA25" s="10">
        <f t="shared" si="7"/>
        <v>0</v>
      </c>
      <c r="BB25" s="10">
        <f t="shared" si="8"/>
        <v>0</v>
      </c>
      <c r="BC25" s="10">
        <f t="shared" si="8"/>
        <v>0</v>
      </c>
      <c r="BD25" s="10">
        <f t="shared" si="8"/>
        <v>0</v>
      </c>
      <c r="BE25" s="10">
        <f t="shared" si="8"/>
        <v>0</v>
      </c>
      <c r="BF25" s="10">
        <f t="shared" si="8"/>
        <v>0</v>
      </c>
      <c r="BG25" s="10">
        <f t="shared" si="8"/>
        <v>0</v>
      </c>
      <c r="BH25" s="132">
        <f t="shared" si="9"/>
        <v>0</v>
      </c>
      <c r="BI25" s="7">
        <f t="shared" ref="BI25:BI36" si="18">AX25-BH25</f>
        <v>0</v>
      </c>
      <c r="BJ25" s="184"/>
      <c r="BK25" s="84" t="s">
        <v>28</v>
      </c>
      <c r="BL25" s="185"/>
      <c r="BM25" s="186"/>
      <c r="BN25" s="210"/>
      <c r="BO25" s="210"/>
      <c r="BP25" s="210"/>
      <c r="BQ25" s="210"/>
      <c r="BR25" s="12"/>
      <c r="BS25" s="15"/>
      <c r="BT25" s="15"/>
      <c r="BU25" s="86"/>
      <c r="BV25" s="86"/>
      <c r="BW25" s="86"/>
      <c r="BX25" s="116"/>
      <c r="BY25" s="116"/>
      <c r="BZ25" s="85"/>
      <c r="CA25" s="86"/>
      <c r="CB25" s="85"/>
      <c r="CC25" s="5">
        <f t="shared" si="10"/>
        <v>0</v>
      </c>
      <c r="CD25" s="9"/>
      <c r="CE25" s="9"/>
      <c r="CF25" s="6">
        <f t="shared" ref="CF25:CF36" si="19">SUM(CD25+CE25)</f>
        <v>0</v>
      </c>
      <c r="CG25" s="7">
        <f t="shared" ref="CG25:CG36" si="20">CF25-CC25</f>
        <v>0</v>
      </c>
      <c r="CH25" s="10"/>
      <c r="CI25" s="10"/>
      <c r="CJ25" s="10"/>
      <c r="CK25" s="10">
        <f t="shared" si="11"/>
        <v>0</v>
      </c>
      <c r="CL25" s="10">
        <f t="shared" si="11"/>
        <v>0</v>
      </c>
      <c r="CM25" s="10">
        <f>BZ25</f>
        <v>0</v>
      </c>
      <c r="CN25" s="10">
        <f t="shared" si="11"/>
        <v>0</v>
      </c>
      <c r="CO25" s="10">
        <f t="shared" si="11"/>
        <v>0</v>
      </c>
      <c r="CP25" s="132">
        <f t="shared" si="12"/>
        <v>0</v>
      </c>
      <c r="CQ25" s="7">
        <f t="shared" ref="CQ25:CQ36" si="21">CF25-CP25</f>
        <v>0</v>
      </c>
      <c r="CR25" s="184"/>
      <c r="CS25" s="84" t="s">
        <v>78</v>
      </c>
      <c r="CT25" s="185"/>
      <c r="CU25" s="186"/>
      <c r="CV25" s="194"/>
      <c r="CW25" s="193"/>
      <c r="CX25" s="193"/>
      <c r="CY25" s="193"/>
    </row>
    <row r="26" spans="2:103" s="13" customFormat="1" ht="48" customHeight="1" x14ac:dyDescent="0.25">
      <c r="B26" s="14" t="s">
        <v>29</v>
      </c>
      <c r="C26" s="15"/>
      <c r="D26" s="15"/>
      <c r="E26" s="15"/>
      <c r="F26" s="15"/>
      <c r="G26" s="116"/>
      <c r="H26" s="85"/>
      <c r="I26" s="85"/>
      <c r="J26" s="9"/>
      <c r="K26" s="9"/>
      <c r="L26" s="85"/>
      <c r="M26" s="5">
        <f t="shared" si="0"/>
        <v>0</v>
      </c>
      <c r="N26" s="9"/>
      <c r="O26" s="9"/>
      <c r="P26" s="6">
        <f t="shared" si="13"/>
        <v>0</v>
      </c>
      <c r="Q26" s="7">
        <f t="shared" si="14"/>
        <v>0</v>
      </c>
      <c r="R26" s="10">
        <f t="shared" si="1"/>
        <v>0</v>
      </c>
      <c r="S26" s="10">
        <f t="shared" si="2"/>
        <v>0</v>
      </c>
      <c r="T26" s="10">
        <f t="shared" si="3"/>
        <v>0</v>
      </c>
      <c r="U26" s="10">
        <f t="shared" si="3"/>
        <v>0</v>
      </c>
      <c r="V26" s="10">
        <f t="shared" si="3"/>
        <v>0</v>
      </c>
      <c r="W26" s="10">
        <f t="shared" si="3"/>
        <v>0</v>
      </c>
      <c r="X26" s="10">
        <f t="shared" si="3"/>
        <v>0</v>
      </c>
      <c r="Y26" s="10">
        <f t="shared" si="3"/>
        <v>0</v>
      </c>
      <c r="Z26" s="132">
        <f t="shared" si="4"/>
        <v>0</v>
      </c>
      <c r="AA26" s="7">
        <f t="shared" si="15"/>
        <v>0</v>
      </c>
      <c r="AB26" s="184"/>
      <c r="AC26" s="84" t="s">
        <v>80</v>
      </c>
      <c r="AD26" s="185"/>
      <c r="AE26" s="186"/>
      <c r="AF26" s="205"/>
      <c r="AG26" s="206"/>
      <c r="AH26" s="206"/>
      <c r="AI26" s="207"/>
      <c r="AJ26" s="12"/>
      <c r="AK26" s="15"/>
      <c r="AL26" s="85"/>
      <c r="AM26" s="85"/>
      <c r="AN26" s="15"/>
      <c r="AO26" s="85"/>
      <c r="AP26" s="116"/>
      <c r="AQ26" s="116"/>
      <c r="AR26" s="85"/>
      <c r="AS26" s="85"/>
      <c r="AT26" s="85"/>
      <c r="AU26" s="5">
        <f t="shared" si="5"/>
        <v>0</v>
      </c>
      <c r="AV26" s="85"/>
      <c r="AW26" s="85"/>
      <c r="AX26" s="6">
        <f t="shared" si="16"/>
        <v>0</v>
      </c>
      <c r="AY26" s="7">
        <f t="shared" si="17"/>
        <v>0</v>
      </c>
      <c r="AZ26" s="10">
        <f t="shared" si="6"/>
        <v>0</v>
      </c>
      <c r="BA26" s="10">
        <f t="shared" si="7"/>
        <v>0</v>
      </c>
      <c r="BB26" s="10">
        <f t="shared" si="8"/>
        <v>0</v>
      </c>
      <c r="BC26" s="10">
        <f t="shared" si="8"/>
        <v>0</v>
      </c>
      <c r="BD26" s="10">
        <f t="shared" si="8"/>
        <v>0</v>
      </c>
      <c r="BE26" s="10">
        <f t="shared" si="8"/>
        <v>0</v>
      </c>
      <c r="BF26" s="10">
        <f t="shared" si="8"/>
        <v>0</v>
      </c>
      <c r="BG26" s="10">
        <f t="shared" si="8"/>
        <v>0</v>
      </c>
      <c r="BH26" s="132">
        <f t="shared" si="9"/>
        <v>0</v>
      </c>
      <c r="BI26" s="7">
        <f t="shared" si="18"/>
        <v>0</v>
      </c>
      <c r="BJ26" s="184"/>
      <c r="BK26" s="84" t="s">
        <v>30</v>
      </c>
      <c r="BL26" s="185"/>
      <c r="BM26" s="186"/>
      <c r="BN26" s="208"/>
      <c r="BO26" s="209"/>
      <c r="BP26" s="209"/>
      <c r="BQ26" s="209"/>
      <c r="BR26" s="12"/>
      <c r="BS26" s="15"/>
      <c r="BT26" s="15"/>
      <c r="BU26" s="86"/>
      <c r="BV26" s="16"/>
      <c r="BW26" s="86"/>
      <c r="BX26" s="116"/>
      <c r="BY26" s="116"/>
      <c r="BZ26" s="85"/>
      <c r="CA26" s="86"/>
      <c r="CB26" s="85"/>
      <c r="CC26" s="5">
        <f t="shared" si="10"/>
        <v>0</v>
      </c>
      <c r="CD26" s="9"/>
      <c r="CE26" s="9"/>
      <c r="CF26" s="6">
        <f t="shared" si="19"/>
        <v>0</v>
      </c>
      <c r="CG26" s="7">
        <f t="shared" si="20"/>
        <v>0</v>
      </c>
      <c r="CH26" s="10"/>
      <c r="CI26" s="10"/>
      <c r="CJ26" s="10"/>
      <c r="CK26" s="10">
        <f t="shared" si="11"/>
        <v>0</v>
      </c>
      <c r="CL26" s="10">
        <f t="shared" si="11"/>
        <v>0</v>
      </c>
      <c r="CM26" s="10">
        <f t="shared" si="11"/>
        <v>0</v>
      </c>
      <c r="CN26" s="10">
        <f t="shared" si="11"/>
        <v>0</v>
      </c>
      <c r="CO26" s="10">
        <f t="shared" si="11"/>
        <v>0</v>
      </c>
      <c r="CP26" s="132">
        <f t="shared" si="12"/>
        <v>0</v>
      </c>
      <c r="CQ26" s="7">
        <f t="shared" si="21"/>
        <v>0</v>
      </c>
      <c r="CR26" s="184"/>
      <c r="CS26" s="110" t="s">
        <v>30</v>
      </c>
      <c r="CT26" s="185"/>
      <c r="CU26" s="186"/>
      <c r="CV26" s="193"/>
      <c r="CW26" s="193"/>
      <c r="CX26" s="193"/>
      <c r="CY26" s="193"/>
    </row>
    <row r="27" spans="2:103" s="13" customFormat="1" ht="30.75" customHeight="1" x14ac:dyDescent="0.25">
      <c r="B27" s="14" t="s">
        <v>31</v>
      </c>
      <c r="C27" s="15"/>
      <c r="D27" s="15"/>
      <c r="E27" s="15"/>
      <c r="F27" s="15"/>
      <c r="G27" s="9"/>
      <c r="H27" s="9"/>
      <c r="I27" s="9"/>
      <c r="J27" s="9"/>
      <c r="K27" s="9"/>
      <c r="L27" s="85"/>
      <c r="M27" s="5">
        <f t="shared" si="0"/>
        <v>0</v>
      </c>
      <c r="N27" s="15"/>
      <c r="O27" s="9"/>
      <c r="P27" s="6">
        <f t="shared" si="13"/>
        <v>0</v>
      </c>
      <c r="Q27" s="7">
        <f t="shared" si="14"/>
        <v>0</v>
      </c>
      <c r="R27" s="10">
        <f t="shared" si="1"/>
        <v>0</v>
      </c>
      <c r="S27" s="10">
        <f t="shared" si="2"/>
        <v>0</v>
      </c>
      <c r="T27" s="10">
        <f t="shared" si="3"/>
        <v>0</v>
      </c>
      <c r="U27" s="10">
        <f t="shared" si="3"/>
        <v>0</v>
      </c>
      <c r="V27" s="10">
        <f t="shared" si="3"/>
        <v>0</v>
      </c>
      <c r="W27" s="10">
        <f t="shared" si="3"/>
        <v>0</v>
      </c>
      <c r="X27" s="10">
        <f t="shared" si="3"/>
        <v>0</v>
      </c>
      <c r="Y27" s="10">
        <f t="shared" si="3"/>
        <v>0</v>
      </c>
      <c r="Z27" s="132">
        <f t="shared" si="4"/>
        <v>0</v>
      </c>
      <c r="AA27" s="7">
        <f t="shared" si="15"/>
        <v>0</v>
      </c>
      <c r="AB27" s="17" t="s">
        <v>3</v>
      </c>
      <c r="AC27" s="11" t="s">
        <v>32</v>
      </c>
      <c r="AD27" s="185"/>
      <c r="AE27" s="186"/>
      <c r="AF27" s="195"/>
      <c r="AG27" s="196"/>
      <c r="AH27" s="196"/>
      <c r="AI27" s="197"/>
      <c r="AJ27" s="12"/>
      <c r="AK27" s="15"/>
      <c r="AL27" s="85"/>
      <c r="AM27" s="85"/>
      <c r="AN27" s="15"/>
      <c r="AO27" s="85"/>
      <c r="AP27" s="85"/>
      <c r="AQ27" s="85"/>
      <c r="AR27" s="85"/>
      <c r="AS27" s="85"/>
      <c r="AT27" s="85"/>
      <c r="AU27" s="5">
        <f t="shared" si="5"/>
        <v>0</v>
      </c>
      <c r="AV27" s="16"/>
      <c r="AW27" s="85"/>
      <c r="AX27" s="6">
        <f t="shared" si="16"/>
        <v>0</v>
      </c>
      <c r="AY27" s="7">
        <f t="shared" si="17"/>
        <v>0</v>
      </c>
      <c r="AZ27" s="10">
        <f t="shared" si="6"/>
        <v>0</v>
      </c>
      <c r="BA27" s="10">
        <f t="shared" si="7"/>
        <v>0</v>
      </c>
      <c r="BB27" s="10">
        <f t="shared" si="8"/>
        <v>0</v>
      </c>
      <c r="BC27" s="10">
        <f t="shared" si="8"/>
        <v>0</v>
      </c>
      <c r="BD27" s="10">
        <f t="shared" si="8"/>
        <v>0</v>
      </c>
      <c r="BE27" s="10">
        <f t="shared" si="8"/>
        <v>0</v>
      </c>
      <c r="BF27" s="10">
        <f t="shared" si="8"/>
        <v>0</v>
      </c>
      <c r="BG27" s="10">
        <f t="shared" si="8"/>
        <v>0</v>
      </c>
      <c r="BH27" s="132">
        <f t="shared" si="9"/>
        <v>0</v>
      </c>
      <c r="BI27" s="7">
        <f t="shared" si="18"/>
        <v>0</v>
      </c>
      <c r="BJ27" s="17" t="s">
        <v>3</v>
      </c>
      <c r="BK27" s="11" t="s">
        <v>32</v>
      </c>
      <c r="BL27" s="198"/>
      <c r="BM27" s="199"/>
      <c r="BN27" s="190"/>
      <c r="BO27" s="191"/>
      <c r="BP27" s="191"/>
      <c r="BQ27" s="192"/>
      <c r="BR27" s="12"/>
      <c r="BS27" s="15"/>
      <c r="BT27" s="15"/>
      <c r="BU27" s="86"/>
      <c r="BV27" s="15"/>
      <c r="BW27" s="86"/>
      <c r="BX27" s="86"/>
      <c r="BY27" s="86"/>
      <c r="BZ27" s="85"/>
      <c r="CA27" s="86"/>
      <c r="CB27" s="85"/>
      <c r="CC27" s="5">
        <f t="shared" si="10"/>
        <v>0</v>
      </c>
      <c r="CD27" s="16"/>
      <c r="CE27" s="9"/>
      <c r="CF27" s="6">
        <f t="shared" si="19"/>
        <v>0</v>
      </c>
      <c r="CG27" s="7">
        <f t="shared" si="20"/>
        <v>0</v>
      </c>
      <c r="CH27" s="10"/>
      <c r="CI27" s="10"/>
      <c r="CJ27" s="10"/>
      <c r="CK27" s="10">
        <f t="shared" si="11"/>
        <v>0</v>
      </c>
      <c r="CL27" s="10">
        <f t="shared" si="11"/>
        <v>0</v>
      </c>
      <c r="CM27" s="10">
        <f t="shared" si="11"/>
        <v>0</v>
      </c>
      <c r="CN27" s="10">
        <f t="shared" si="11"/>
        <v>0</v>
      </c>
      <c r="CO27" s="10">
        <f t="shared" si="11"/>
        <v>0</v>
      </c>
      <c r="CP27" s="132">
        <f t="shared" si="12"/>
        <v>0</v>
      </c>
      <c r="CQ27" s="7">
        <f t="shared" si="21"/>
        <v>0</v>
      </c>
      <c r="CR27" s="17" t="s">
        <v>3</v>
      </c>
      <c r="CS27" s="11" t="s">
        <v>32</v>
      </c>
      <c r="CT27" s="198"/>
      <c r="CU27" s="199"/>
      <c r="CV27" s="200"/>
      <c r="CW27" s="200"/>
      <c r="CX27" s="200"/>
      <c r="CY27" s="200"/>
    </row>
    <row r="28" spans="2:103" s="13" customFormat="1" ht="30" customHeight="1" x14ac:dyDescent="0.25">
      <c r="B28" s="14" t="s">
        <v>33</v>
      </c>
      <c r="C28" s="15"/>
      <c r="D28" s="15"/>
      <c r="E28" s="15"/>
      <c r="F28" s="9"/>
      <c r="G28" s="9"/>
      <c r="H28" s="9"/>
      <c r="I28" s="9"/>
      <c r="J28" s="9"/>
      <c r="K28" s="9"/>
      <c r="L28" s="85"/>
      <c r="M28" s="5">
        <f t="shared" si="0"/>
        <v>0</v>
      </c>
      <c r="N28" s="9"/>
      <c r="O28" s="9"/>
      <c r="P28" s="6">
        <f t="shared" si="13"/>
        <v>0</v>
      </c>
      <c r="Q28" s="7">
        <f t="shared" si="14"/>
        <v>0</v>
      </c>
      <c r="R28" s="10">
        <f t="shared" si="1"/>
        <v>0</v>
      </c>
      <c r="S28" s="10">
        <f t="shared" si="2"/>
        <v>0</v>
      </c>
      <c r="T28" s="10">
        <f t="shared" si="3"/>
        <v>0</v>
      </c>
      <c r="U28" s="10">
        <f t="shared" si="3"/>
        <v>0</v>
      </c>
      <c r="V28" s="10">
        <f t="shared" si="3"/>
        <v>0</v>
      </c>
      <c r="W28" s="10">
        <f t="shared" si="3"/>
        <v>0</v>
      </c>
      <c r="X28" s="10">
        <f t="shared" si="3"/>
        <v>0</v>
      </c>
      <c r="Y28" s="10">
        <f t="shared" si="3"/>
        <v>0</v>
      </c>
      <c r="Z28" s="132">
        <f t="shared" si="4"/>
        <v>0</v>
      </c>
      <c r="AA28" s="7">
        <f t="shared" si="15"/>
        <v>0</v>
      </c>
      <c r="AB28" s="18" t="s">
        <v>14</v>
      </c>
      <c r="AC28" s="11" t="s">
        <v>34</v>
      </c>
      <c r="AD28" s="185"/>
      <c r="AE28" s="186"/>
      <c r="AF28" s="211"/>
      <c r="AG28" s="188"/>
      <c r="AH28" s="188"/>
      <c r="AI28" s="189"/>
      <c r="AJ28" s="12"/>
      <c r="AK28" s="15"/>
      <c r="AL28" s="85"/>
      <c r="AM28" s="85"/>
      <c r="AN28" s="85"/>
      <c r="AO28" s="85"/>
      <c r="AP28" s="85"/>
      <c r="AQ28" s="85"/>
      <c r="AR28" s="85"/>
      <c r="AS28" s="85"/>
      <c r="AT28" s="85"/>
      <c r="AU28" s="5">
        <f t="shared" si="5"/>
        <v>0</v>
      </c>
      <c r="AV28" s="85"/>
      <c r="AW28" s="85"/>
      <c r="AX28" s="6">
        <f t="shared" si="16"/>
        <v>0</v>
      </c>
      <c r="AY28" s="7">
        <f t="shared" si="17"/>
        <v>0</v>
      </c>
      <c r="AZ28" s="10">
        <f t="shared" si="6"/>
        <v>0</v>
      </c>
      <c r="BA28" s="10">
        <f t="shared" si="7"/>
        <v>0</v>
      </c>
      <c r="BB28" s="10">
        <f t="shared" si="8"/>
        <v>0</v>
      </c>
      <c r="BC28" s="10">
        <f t="shared" si="8"/>
        <v>0</v>
      </c>
      <c r="BD28" s="10">
        <f t="shared" si="8"/>
        <v>0</v>
      </c>
      <c r="BE28" s="10">
        <f t="shared" si="8"/>
        <v>0</v>
      </c>
      <c r="BF28" s="10">
        <f t="shared" si="8"/>
        <v>0</v>
      </c>
      <c r="BG28" s="10">
        <f t="shared" si="8"/>
        <v>0</v>
      </c>
      <c r="BH28" s="132">
        <f t="shared" si="9"/>
        <v>0</v>
      </c>
      <c r="BI28" s="7">
        <f t="shared" si="18"/>
        <v>0</v>
      </c>
      <c r="BJ28" s="18" t="s">
        <v>14</v>
      </c>
      <c r="BK28" s="11" t="s">
        <v>34</v>
      </c>
      <c r="BL28" s="212"/>
      <c r="BM28" s="213"/>
      <c r="BN28" s="210"/>
      <c r="BO28" s="210"/>
      <c r="BP28" s="210"/>
      <c r="BQ28" s="210"/>
      <c r="BR28" s="12"/>
      <c r="BS28" s="15"/>
      <c r="BT28" s="15"/>
      <c r="BU28" s="86"/>
      <c r="BV28" s="86"/>
      <c r="BW28" s="86"/>
      <c r="BX28" s="86"/>
      <c r="BY28" s="86"/>
      <c r="BZ28" s="85"/>
      <c r="CA28" s="86"/>
      <c r="CB28" s="85"/>
      <c r="CC28" s="5">
        <f t="shared" si="10"/>
        <v>0</v>
      </c>
      <c r="CD28" s="9"/>
      <c r="CE28" s="9"/>
      <c r="CF28" s="6">
        <f t="shared" si="19"/>
        <v>0</v>
      </c>
      <c r="CG28" s="7">
        <f t="shared" si="20"/>
        <v>0</v>
      </c>
      <c r="CH28" s="10"/>
      <c r="CI28" s="10"/>
      <c r="CJ28" s="10"/>
      <c r="CK28" s="10">
        <f t="shared" si="11"/>
        <v>0</v>
      </c>
      <c r="CL28" s="10">
        <f t="shared" si="11"/>
        <v>0</v>
      </c>
      <c r="CM28" s="10">
        <f t="shared" si="11"/>
        <v>0</v>
      </c>
      <c r="CN28" s="10">
        <f t="shared" si="11"/>
        <v>0</v>
      </c>
      <c r="CO28" s="10">
        <f t="shared" si="11"/>
        <v>0</v>
      </c>
      <c r="CP28" s="132">
        <f t="shared" si="12"/>
        <v>0</v>
      </c>
      <c r="CQ28" s="7">
        <f t="shared" si="21"/>
        <v>0</v>
      </c>
      <c r="CR28" s="18" t="s">
        <v>14</v>
      </c>
      <c r="CS28" s="11" t="s">
        <v>34</v>
      </c>
      <c r="CT28" s="214"/>
      <c r="CU28" s="213"/>
      <c r="CV28" s="193"/>
      <c r="CW28" s="193"/>
      <c r="CX28" s="193"/>
      <c r="CY28" s="193"/>
    </row>
    <row r="29" spans="2:103" s="13" customFormat="1" ht="30" customHeight="1" x14ac:dyDescent="0.25">
      <c r="B29" s="14" t="s">
        <v>35</v>
      </c>
      <c r="C29" s="15"/>
      <c r="D29" s="15"/>
      <c r="E29" s="15"/>
      <c r="F29" s="85"/>
      <c r="G29" s="9"/>
      <c r="H29" s="9"/>
      <c r="I29" s="9"/>
      <c r="J29" s="9"/>
      <c r="K29" s="9"/>
      <c r="L29" s="85"/>
      <c r="M29" s="5">
        <f t="shared" si="0"/>
        <v>0</v>
      </c>
      <c r="N29" s="9"/>
      <c r="O29" s="9"/>
      <c r="P29" s="6">
        <f t="shared" si="13"/>
        <v>0</v>
      </c>
      <c r="Q29" s="7">
        <f t="shared" si="14"/>
        <v>0</v>
      </c>
      <c r="R29" s="10">
        <f t="shared" si="1"/>
        <v>0</v>
      </c>
      <c r="S29" s="10">
        <f t="shared" si="2"/>
        <v>0</v>
      </c>
      <c r="T29" s="10">
        <f t="shared" si="3"/>
        <v>0</v>
      </c>
      <c r="U29" s="10">
        <f t="shared" si="3"/>
        <v>0</v>
      </c>
      <c r="V29" s="10">
        <f t="shared" si="3"/>
        <v>0</v>
      </c>
      <c r="W29" s="10">
        <f t="shared" si="3"/>
        <v>0</v>
      </c>
      <c r="X29" s="10">
        <f t="shared" si="3"/>
        <v>0</v>
      </c>
      <c r="Y29" s="10">
        <f t="shared" si="3"/>
        <v>0</v>
      </c>
      <c r="Z29" s="132">
        <f t="shared" si="4"/>
        <v>0</v>
      </c>
      <c r="AA29" s="7">
        <f t="shared" si="15"/>
        <v>0</v>
      </c>
      <c r="AB29" s="131" t="s">
        <v>36</v>
      </c>
      <c r="AC29" s="83" t="s">
        <v>79</v>
      </c>
      <c r="AD29" s="185"/>
      <c r="AE29" s="186"/>
      <c r="AF29" s="211"/>
      <c r="AG29" s="188"/>
      <c r="AH29" s="188"/>
      <c r="AI29" s="189"/>
      <c r="AJ29" s="12"/>
      <c r="AK29" s="15"/>
      <c r="AL29" s="85"/>
      <c r="AM29" s="85"/>
      <c r="AN29" s="85"/>
      <c r="AO29" s="85"/>
      <c r="AP29" s="85"/>
      <c r="AQ29" s="85"/>
      <c r="AR29" s="85"/>
      <c r="AS29" s="85"/>
      <c r="AT29" s="85"/>
      <c r="AU29" s="5">
        <f t="shared" si="5"/>
        <v>0</v>
      </c>
      <c r="AV29" s="85"/>
      <c r="AW29" s="85"/>
      <c r="AX29" s="6">
        <f t="shared" si="16"/>
        <v>0</v>
      </c>
      <c r="AY29" s="7">
        <f t="shared" si="17"/>
        <v>0</v>
      </c>
      <c r="AZ29" s="10">
        <f t="shared" si="6"/>
        <v>0</v>
      </c>
      <c r="BA29" s="10">
        <f t="shared" si="7"/>
        <v>0</v>
      </c>
      <c r="BB29" s="10">
        <f t="shared" si="8"/>
        <v>0</v>
      </c>
      <c r="BC29" s="10">
        <f t="shared" si="8"/>
        <v>0</v>
      </c>
      <c r="BD29" s="10">
        <f t="shared" si="8"/>
        <v>0</v>
      </c>
      <c r="BE29" s="10">
        <f t="shared" si="8"/>
        <v>0</v>
      </c>
      <c r="BF29" s="10">
        <f t="shared" si="8"/>
        <v>0</v>
      </c>
      <c r="BG29" s="10">
        <f t="shared" si="8"/>
        <v>0</v>
      </c>
      <c r="BH29" s="132">
        <f t="shared" si="9"/>
        <v>0</v>
      </c>
      <c r="BI29" s="7">
        <f t="shared" si="18"/>
        <v>0</v>
      </c>
      <c r="BJ29" s="131" t="s">
        <v>15</v>
      </c>
      <c r="BK29" s="83" t="s">
        <v>77</v>
      </c>
      <c r="BL29" s="185"/>
      <c r="BM29" s="186"/>
      <c r="BN29" s="210"/>
      <c r="BO29" s="210"/>
      <c r="BP29" s="210"/>
      <c r="BQ29" s="210"/>
      <c r="BR29" s="12"/>
      <c r="BS29" s="15"/>
      <c r="BT29" s="15"/>
      <c r="BU29" s="86"/>
      <c r="BV29" s="86"/>
      <c r="BW29" s="86"/>
      <c r="BX29" s="86"/>
      <c r="BY29" s="86"/>
      <c r="BZ29" s="85"/>
      <c r="CA29" s="86"/>
      <c r="CB29" s="85"/>
      <c r="CC29" s="5">
        <f t="shared" si="10"/>
        <v>0</v>
      </c>
      <c r="CD29" s="9"/>
      <c r="CE29" s="9"/>
      <c r="CF29" s="6">
        <f t="shared" si="19"/>
        <v>0</v>
      </c>
      <c r="CG29" s="7">
        <f>CF29-CC29</f>
        <v>0</v>
      </c>
      <c r="CH29" s="10">
        <f t="shared" ref="CH29:CH36" si="22">SUM(BS29:BU29)</f>
        <v>0</v>
      </c>
      <c r="CI29" s="10">
        <f t="shared" ref="CI29:CI36" si="23">+BV29</f>
        <v>0</v>
      </c>
      <c r="CJ29" s="10">
        <f t="shared" si="11"/>
        <v>0</v>
      </c>
      <c r="CK29" s="10">
        <f t="shared" si="11"/>
        <v>0</v>
      </c>
      <c r="CL29" s="10">
        <f t="shared" si="11"/>
        <v>0</v>
      </c>
      <c r="CM29" s="10">
        <f t="shared" si="11"/>
        <v>0</v>
      </c>
      <c r="CN29" s="10">
        <f t="shared" si="11"/>
        <v>0</v>
      </c>
      <c r="CO29" s="10">
        <f t="shared" si="11"/>
        <v>0</v>
      </c>
      <c r="CP29" s="132">
        <f t="shared" si="12"/>
        <v>0</v>
      </c>
      <c r="CQ29" s="7">
        <f t="shared" si="21"/>
        <v>0</v>
      </c>
      <c r="CR29" s="131" t="s">
        <v>36</v>
      </c>
      <c r="CS29" s="11" t="s">
        <v>37</v>
      </c>
      <c r="CT29" s="185"/>
      <c r="CU29" s="186"/>
      <c r="CV29" s="193"/>
      <c r="CW29" s="193"/>
      <c r="CX29" s="193"/>
      <c r="CY29" s="193"/>
    </row>
    <row r="30" spans="2:103" s="13" customFormat="1" ht="30" customHeight="1" x14ac:dyDescent="0.25">
      <c r="B30" s="14" t="s">
        <v>38</v>
      </c>
      <c r="C30" s="15"/>
      <c r="D30" s="15"/>
      <c r="E30" s="15"/>
      <c r="F30" s="9"/>
      <c r="G30" s="9"/>
      <c r="H30" s="9"/>
      <c r="I30" s="9"/>
      <c r="J30" s="9"/>
      <c r="K30" s="9"/>
      <c r="L30" s="85"/>
      <c r="M30" s="5">
        <f t="shared" si="0"/>
        <v>0</v>
      </c>
      <c r="N30" s="9"/>
      <c r="O30" s="9"/>
      <c r="P30" s="6">
        <f t="shared" si="13"/>
        <v>0</v>
      </c>
      <c r="Q30" s="7">
        <f t="shared" si="14"/>
        <v>0</v>
      </c>
      <c r="R30" s="10">
        <f t="shared" si="1"/>
        <v>0</v>
      </c>
      <c r="S30" s="10">
        <f t="shared" si="2"/>
        <v>0</v>
      </c>
      <c r="T30" s="10">
        <f t="shared" si="3"/>
        <v>0</v>
      </c>
      <c r="U30" s="10">
        <f t="shared" si="3"/>
        <v>0</v>
      </c>
      <c r="V30" s="10">
        <f t="shared" si="3"/>
        <v>0</v>
      </c>
      <c r="W30" s="10">
        <f t="shared" si="3"/>
        <v>0</v>
      </c>
      <c r="X30" s="10">
        <f t="shared" si="3"/>
        <v>0</v>
      </c>
      <c r="Y30" s="10">
        <f t="shared" si="3"/>
        <v>0</v>
      </c>
      <c r="Z30" s="132">
        <f t="shared" si="4"/>
        <v>0</v>
      </c>
      <c r="AA30" s="7">
        <f t="shared" si="15"/>
        <v>0</v>
      </c>
      <c r="AB30" s="131" t="s">
        <v>17</v>
      </c>
      <c r="AC30" s="11" t="s">
        <v>39</v>
      </c>
      <c r="AD30" s="185"/>
      <c r="AE30" s="186"/>
      <c r="AF30" s="190"/>
      <c r="AG30" s="191"/>
      <c r="AH30" s="191"/>
      <c r="AI30" s="192"/>
      <c r="AJ30" s="12"/>
      <c r="AK30" s="15"/>
      <c r="AL30" s="85"/>
      <c r="AM30" s="85"/>
      <c r="AN30" s="85"/>
      <c r="AO30" s="85"/>
      <c r="AP30" s="85"/>
      <c r="AQ30" s="85"/>
      <c r="AR30" s="85"/>
      <c r="AS30" s="85"/>
      <c r="AT30" s="85"/>
      <c r="AU30" s="5">
        <f t="shared" si="5"/>
        <v>0</v>
      </c>
      <c r="AV30" s="85"/>
      <c r="AW30" s="85"/>
      <c r="AX30" s="6">
        <f t="shared" si="16"/>
        <v>0</v>
      </c>
      <c r="AY30" s="7">
        <f t="shared" si="17"/>
        <v>0</v>
      </c>
      <c r="AZ30" s="10">
        <f t="shared" si="6"/>
        <v>0</v>
      </c>
      <c r="BA30" s="10">
        <f t="shared" si="7"/>
        <v>0</v>
      </c>
      <c r="BB30" s="10">
        <f t="shared" si="8"/>
        <v>0</v>
      </c>
      <c r="BC30" s="10">
        <f t="shared" si="8"/>
        <v>0</v>
      </c>
      <c r="BD30" s="10">
        <f t="shared" si="8"/>
        <v>0</v>
      </c>
      <c r="BE30" s="10">
        <f t="shared" si="8"/>
        <v>0</v>
      </c>
      <c r="BF30" s="10">
        <f t="shared" si="8"/>
        <v>0</v>
      </c>
      <c r="BG30" s="10">
        <f t="shared" si="8"/>
        <v>0</v>
      </c>
      <c r="BH30" s="132">
        <f t="shared" si="9"/>
        <v>0</v>
      </c>
      <c r="BI30" s="7">
        <f t="shared" si="18"/>
        <v>0</v>
      </c>
      <c r="BJ30" s="131" t="s">
        <v>17</v>
      </c>
      <c r="BK30" s="11" t="s">
        <v>39</v>
      </c>
      <c r="BL30" s="185"/>
      <c r="BM30" s="186"/>
      <c r="BN30" s="190"/>
      <c r="BO30" s="191"/>
      <c r="BP30" s="191"/>
      <c r="BQ30" s="192"/>
      <c r="BR30" s="12"/>
      <c r="BS30" s="15"/>
      <c r="BT30" s="15"/>
      <c r="BU30" s="86"/>
      <c r="BV30" s="86"/>
      <c r="BW30" s="86"/>
      <c r="BX30" s="86"/>
      <c r="BY30" s="86"/>
      <c r="BZ30" s="85"/>
      <c r="CA30" s="86"/>
      <c r="CB30" s="85"/>
      <c r="CC30" s="5">
        <f t="shared" si="10"/>
        <v>0</v>
      </c>
      <c r="CD30" s="9"/>
      <c r="CE30" s="9"/>
      <c r="CF30" s="6">
        <f t="shared" si="19"/>
        <v>0</v>
      </c>
      <c r="CG30" s="7">
        <f t="shared" si="20"/>
        <v>0</v>
      </c>
      <c r="CH30" s="10">
        <f t="shared" si="22"/>
        <v>0</v>
      </c>
      <c r="CI30" s="10">
        <f t="shared" si="23"/>
        <v>0</v>
      </c>
      <c r="CJ30" s="10">
        <f t="shared" si="11"/>
        <v>0</v>
      </c>
      <c r="CK30" s="10">
        <f t="shared" si="11"/>
        <v>0</v>
      </c>
      <c r="CL30" s="10">
        <f t="shared" si="11"/>
        <v>0</v>
      </c>
      <c r="CM30" s="10">
        <f t="shared" si="11"/>
        <v>0</v>
      </c>
      <c r="CN30" s="10">
        <f t="shared" si="11"/>
        <v>0</v>
      </c>
      <c r="CO30" s="10">
        <f t="shared" si="11"/>
        <v>0</v>
      </c>
      <c r="CP30" s="132">
        <f t="shared" si="12"/>
        <v>0</v>
      </c>
      <c r="CQ30" s="7">
        <f t="shared" si="21"/>
        <v>0</v>
      </c>
      <c r="CR30" s="131" t="s">
        <v>17</v>
      </c>
      <c r="CS30" s="11" t="s">
        <v>39</v>
      </c>
      <c r="CT30" s="185"/>
      <c r="CU30" s="213"/>
      <c r="CV30" s="216"/>
      <c r="CW30" s="216"/>
      <c r="CX30" s="216"/>
      <c r="CY30" s="216"/>
    </row>
    <row r="31" spans="2:103" s="13" customFormat="1" ht="30" customHeight="1" x14ac:dyDescent="0.25">
      <c r="B31" s="14" t="s">
        <v>40</v>
      </c>
      <c r="C31" s="15">
        <v>1</v>
      </c>
      <c r="D31" s="15"/>
      <c r="E31" s="15"/>
      <c r="F31" s="9"/>
      <c r="G31" s="9"/>
      <c r="H31" s="9"/>
      <c r="I31" s="9"/>
      <c r="J31" s="9"/>
      <c r="K31" s="9"/>
      <c r="L31" s="85"/>
      <c r="M31" s="5">
        <f t="shared" si="0"/>
        <v>1</v>
      </c>
      <c r="N31" s="9"/>
      <c r="O31" s="9"/>
      <c r="P31" s="6">
        <f t="shared" si="13"/>
        <v>0</v>
      </c>
      <c r="Q31" s="7">
        <f t="shared" si="14"/>
        <v>-1</v>
      </c>
      <c r="R31" s="10">
        <f t="shared" si="1"/>
        <v>1</v>
      </c>
      <c r="S31" s="10">
        <f t="shared" si="2"/>
        <v>0</v>
      </c>
      <c r="T31" s="10">
        <f t="shared" si="3"/>
        <v>0</v>
      </c>
      <c r="U31" s="10">
        <f t="shared" si="3"/>
        <v>0</v>
      </c>
      <c r="V31" s="10">
        <f t="shared" si="3"/>
        <v>0</v>
      </c>
      <c r="W31" s="10">
        <f t="shared" si="3"/>
        <v>0</v>
      </c>
      <c r="X31" s="10">
        <f t="shared" si="3"/>
        <v>0</v>
      </c>
      <c r="Y31" s="10">
        <f t="shared" si="3"/>
        <v>0</v>
      </c>
      <c r="Z31" s="132">
        <f t="shared" si="4"/>
        <v>1</v>
      </c>
      <c r="AA31" s="7">
        <f t="shared" si="15"/>
        <v>-1</v>
      </c>
      <c r="AB31" s="131" t="s">
        <v>18</v>
      </c>
      <c r="AC31" s="11" t="s">
        <v>41</v>
      </c>
      <c r="AD31" s="215"/>
      <c r="AE31" s="213"/>
      <c r="AF31" s="211"/>
      <c r="AG31" s="188"/>
      <c r="AH31" s="188"/>
      <c r="AI31" s="189"/>
      <c r="AJ31" s="12"/>
      <c r="AK31" s="15"/>
      <c r="AL31" s="85"/>
      <c r="AM31" s="85"/>
      <c r="AN31" s="85"/>
      <c r="AO31" s="85"/>
      <c r="AP31" s="85"/>
      <c r="AQ31" s="85"/>
      <c r="AR31" s="85"/>
      <c r="AS31" s="85"/>
      <c r="AT31" s="85"/>
      <c r="AU31" s="5">
        <f t="shared" si="5"/>
        <v>0</v>
      </c>
      <c r="AV31" s="85"/>
      <c r="AW31" s="85"/>
      <c r="AX31" s="6">
        <f t="shared" si="16"/>
        <v>0</v>
      </c>
      <c r="AY31" s="7">
        <f t="shared" si="17"/>
        <v>0</v>
      </c>
      <c r="AZ31" s="10">
        <f t="shared" si="6"/>
        <v>0</v>
      </c>
      <c r="BA31" s="10">
        <f t="shared" si="7"/>
        <v>0</v>
      </c>
      <c r="BB31" s="10">
        <f t="shared" si="8"/>
        <v>0</v>
      </c>
      <c r="BC31" s="10">
        <f t="shared" si="8"/>
        <v>0</v>
      </c>
      <c r="BD31" s="10">
        <f t="shared" si="8"/>
        <v>0</v>
      </c>
      <c r="BE31" s="10">
        <f t="shared" si="8"/>
        <v>0</v>
      </c>
      <c r="BF31" s="10">
        <f t="shared" si="8"/>
        <v>0</v>
      </c>
      <c r="BG31" s="10">
        <f t="shared" si="8"/>
        <v>0</v>
      </c>
      <c r="BH31" s="132">
        <f t="shared" si="9"/>
        <v>0</v>
      </c>
      <c r="BI31" s="7">
        <f t="shared" si="18"/>
        <v>0</v>
      </c>
      <c r="BJ31" s="131" t="s">
        <v>18</v>
      </c>
      <c r="BK31" s="83" t="s">
        <v>19</v>
      </c>
      <c r="BL31" s="214"/>
      <c r="BM31" s="213"/>
      <c r="BN31" s="210"/>
      <c r="BO31" s="210"/>
      <c r="BP31" s="210"/>
      <c r="BQ31" s="210"/>
      <c r="BR31" s="12"/>
      <c r="BS31" s="15"/>
      <c r="BT31" s="15">
        <v>1</v>
      </c>
      <c r="BU31" s="86"/>
      <c r="BV31" s="86"/>
      <c r="BW31" s="86"/>
      <c r="BX31" s="86"/>
      <c r="BY31" s="86"/>
      <c r="BZ31" s="86"/>
      <c r="CA31" s="86"/>
      <c r="CB31" s="85"/>
      <c r="CC31" s="5">
        <f t="shared" si="10"/>
        <v>1</v>
      </c>
      <c r="CD31" s="9"/>
      <c r="CE31" s="9"/>
      <c r="CF31" s="6">
        <f t="shared" si="19"/>
        <v>0</v>
      </c>
      <c r="CG31" s="7">
        <f t="shared" si="20"/>
        <v>-1</v>
      </c>
      <c r="CH31" s="10">
        <f t="shared" si="22"/>
        <v>1</v>
      </c>
      <c r="CI31" s="10">
        <f t="shared" si="23"/>
        <v>0</v>
      </c>
      <c r="CJ31" s="10">
        <f t="shared" si="11"/>
        <v>0</v>
      </c>
      <c r="CK31" s="10">
        <f t="shared" si="11"/>
        <v>0</v>
      </c>
      <c r="CL31" s="10">
        <f t="shared" si="11"/>
        <v>0</v>
      </c>
      <c r="CM31" s="10">
        <f t="shared" si="11"/>
        <v>0</v>
      </c>
      <c r="CN31" s="10">
        <f t="shared" si="11"/>
        <v>0</v>
      </c>
      <c r="CO31" s="10">
        <f t="shared" si="11"/>
        <v>0</v>
      </c>
      <c r="CP31" s="132">
        <f t="shared" si="12"/>
        <v>1</v>
      </c>
      <c r="CQ31" s="7">
        <f t="shared" si="21"/>
        <v>-1</v>
      </c>
      <c r="CR31" s="131" t="s">
        <v>18</v>
      </c>
      <c r="CS31" s="11"/>
      <c r="CT31" s="215"/>
      <c r="CU31" s="213"/>
      <c r="CV31" s="193"/>
      <c r="CW31" s="193"/>
      <c r="CX31" s="193"/>
      <c r="CY31" s="193"/>
    </row>
    <row r="32" spans="2:103" s="13" customFormat="1" ht="30" customHeight="1" x14ac:dyDescent="0.25">
      <c r="B32" s="14" t="s">
        <v>42</v>
      </c>
      <c r="C32" s="15"/>
      <c r="D32" s="15"/>
      <c r="E32" s="15"/>
      <c r="F32" s="9"/>
      <c r="G32" s="9"/>
      <c r="H32" s="9"/>
      <c r="I32" s="9"/>
      <c r="J32" s="9"/>
      <c r="K32" s="9"/>
      <c r="L32" s="85"/>
      <c r="M32" s="5">
        <f t="shared" si="0"/>
        <v>0</v>
      </c>
      <c r="N32" s="9"/>
      <c r="O32" s="9"/>
      <c r="P32" s="6">
        <f t="shared" si="13"/>
        <v>0</v>
      </c>
      <c r="Q32" s="7">
        <f t="shared" si="14"/>
        <v>0</v>
      </c>
      <c r="R32" s="10">
        <f t="shared" si="1"/>
        <v>0</v>
      </c>
      <c r="S32" s="10">
        <f t="shared" si="2"/>
        <v>0</v>
      </c>
      <c r="T32" s="10">
        <f t="shared" si="3"/>
        <v>0</v>
      </c>
      <c r="U32" s="10">
        <f t="shared" si="3"/>
        <v>0</v>
      </c>
      <c r="V32" s="10">
        <f t="shared" si="3"/>
        <v>0</v>
      </c>
      <c r="W32" s="10">
        <f t="shared" si="3"/>
        <v>0</v>
      </c>
      <c r="X32" s="10">
        <f t="shared" si="3"/>
        <v>0</v>
      </c>
      <c r="Y32" s="10">
        <f t="shared" si="3"/>
        <v>0</v>
      </c>
      <c r="Z32" s="132">
        <f t="shared" si="4"/>
        <v>0</v>
      </c>
      <c r="AA32" s="7">
        <f t="shared" si="15"/>
        <v>0</v>
      </c>
      <c r="AB32" s="217" t="s">
        <v>43</v>
      </c>
      <c r="AC32" s="11" t="s">
        <v>44</v>
      </c>
      <c r="AD32" s="215"/>
      <c r="AE32" s="213"/>
      <c r="AF32" s="211"/>
      <c r="AG32" s="188"/>
      <c r="AH32" s="188"/>
      <c r="AI32" s="189"/>
      <c r="AJ32" s="12"/>
      <c r="AK32" s="15"/>
      <c r="AL32" s="85"/>
      <c r="AM32" s="85"/>
      <c r="AN32" s="85"/>
      <c r="AO32" s="85"/>
      <c r="AP32" s="85"/>
      <c r="AQ32" s="85"/>
      <c r="AR32" s="85"/>
      <c r="AS32" s="85"/>
      <c r="AT32" s="85"/>
      <c r="AU32" s="5">
        <f t="shared" si="5"/>
        <v>0</v>
      </c>
      <c r="AV32" s="85"/>
      <c r="AW32" s="85"/>
      <c r="AX32" s="6">
        <f t="shared" si="16"/>
        <v>0</v>
      </c>
      <c r="AY32" s="7">
        <f t="shared" si="17"/>
        <v>0</v>
      </c>
      <c r="AZ32" s="10">
        <f t="shared" si="6"/>
        <v>0</v>
      </c>
      <c r="BA32" s="10">
        <f t="shared" si="7"/>
        <v>0</v>
      </c>
      <c r="BB32" s="10">
        <f t="shared" si="8"/>
        <v>0</v>
      </c>
      <c r="BC32" s="10">
        <f t="shared" si="8"/>
        <v>0</v>
      </c>
      <c r="BD32" s="10">
        <f t="shared" si="8"/>
        <v>0</v>
      </c>
      <c r="BE32" s="10">
        <f t="shared" si="8"/>
        <v>0</v>
      </c>
      <c r="BF32" s="10">
        <f t="shared" si="8"/>
        <v>0</v>
      </c>
      <c r="BG32" s="10">
        <f t="shared" si="8"/>
        <v>0</v>
      </c>
      <c r="BH32" s="132">
        <f t="shared" si="9"/>
        <v>0</v>
      </c>
      <c r="BI32" s="7">
        <f t="shared" si="18"/>
        <v>0</v>
      </c>
      <c r="BJ32" s="217" t="s">
        <v>43</v>
      </c>
      <c r="BK32" s="11" t="s">
        <v>44</v>
      </c>
      <c r="BL32" s="215"/>
      <c r="BM32" s="213"/>
      <c r="BN32" s="210"/>
      <c r="BO32" s="210"/>
      <c r="BP32" s="210"/>
      <c r="BQ32" s="210"/>
      <c r="BR32" s="12"/>
      <c r="BS32" s="15"/>
      <c r="BT32" s="15"/>
      <c r="BU32" s="86"/>
      <c r="BV32" s="86"/>
      <c r="BW32" s="86"/>
      <c r="BX32" s="86"/>
      <c r="BY32" s="86"/>
      <c r="BZ32" s="86"/>
      <c r="CA32" s="86"/>
      <c r="CB32" s="85"/>
      <c r="CC32" s="5">
        <f t="shared" si="10"/>
        <v>0</v>
      </c>
      <c r="CD32" s="9"/>
      <c r="CE32" s="9"/>
      <c r="CF32" s="6">
        <f t="shared" si="19"/>
        <v>0</v>
      </c>
      <c r="CG32" s="7">
        <f t="shared" si="20"/>
        <v>0</v>
      </c>
      <c r="CH32" s="10">
        <f t="shared" si="22"/>
        <v>0</v>
      </c>
      <c r="CI32" s="10">
        <f t="shared" si="23"/>
        <v>0</v>
      </c>
      <c r="CJ32" s="10">
        <f t="shared" si="11"/>
        <v>0</v>
      </c>
      <c r="CK32" s="10">
        <f t="shared" si="11"/>
        <v>0</v>
      </c>
      <c r="CL32" s="10">
        <f t="shared" si="11"/>
        <v>0</v>
      </c>
      <c r="CM32" s="10">
        <f t="shared" si="11"/>
        <v>0</v>
      </c>
      <c r="CN32" s="10">
        <f t="shared" si="11"/>
        <v>0</v>
      </c>
      <c r="CO32" s="10">
        <f t="shared" si="11"/>
        <v>0</v>
      </c>
      <c r="CP32" s="132">
        <f t="shared" si="12"/>
        <v>0</v>
      </c>
      <c r="CQ32" s="7">
        <f t="shared" si="21"/>
        <v>0</v>
      </c>
      <c r="CR32" s="217" t="s">
        <v>43</v>
      </c>
      <c r="CS32" s="11" t="s">
        <v>44</v>
      </c>
      <c r="CV32" s="193"/>
      <c r="CW32" s="193"/>
      <c r="CX32" s="193"/>
      <c r="CY32" s="193"/>
    </row>
    <row r="33" spans="2:103" s="13" customFormat="1" ht="30" customHeight="1" x14ac:dyDescent="0.25">
      <c r="B33" s="14" t="s">
        <v>45</v>
      </c>
      <c r="C33" s="15"/>
      <c r="D33" s="15"/>
      <c r="E33" s="15"/>
      <c r="F33" s="9"/>
      <c r="G33" s="9"/>
      <c r="H33" s="9"/>
      <c r="I33" s="9"/>
      <c r="J33" s="9"/>
      <c r="K33" s="9"/>
      <c r="L33" s="85"/>
      <c r="M33" s="5">
        <f t="shared" si="0"/>
        <v>0</v>
      </c>
      <c r="N33" s="9"/>
      <c r="O33" s="9"/>
      <c r="P33" s="6">
        <f t="shared" si="13"/>
        <v>0</v>
      </c>
      <c r="Q33" s="7">
        <f t="shared" si="14"/>
        <v>0</v>
      </c>
      <c r="R33" s="10">
        <f t="shared" si="1"/>
        <v>0</v>
      </c>
      <c r="S33" s="10">
        <f t="shared" si="2"/>
        <v>0</v>
      </c>
      <c r="T33" s="10">
        <f t="shared" si="3"/>
        <v>0</v>
      </c>
      <c r="U33" s="10">
        <f t="shared" si="3"/>
        <v>0</v>
      </c>
      <c r="V33" s="10">
        <f t="shared" si="3"/>
        <v>0</v>
      </c>
      <c r="W33" s="10">
        <f t="shared" si="3"/>
        <v>0</v>
      </c>
      <c r="X33" s="10">
        <f t="shared" si="3"/>
        <v>0</v>
      </c>
      <c r="Y33" s="10">
        <f t="shared" si="3"/>
        <v>0</v>
      </c>
      <c r="Z33" s="132">
        <f t="shared" si="4"/>
        <v>0</v>
      </c>
      <c r="AA33" s="7">
        <f t="shared" si="15"/>
        <v>0</v>
      </c>
      <c r="AB33" s="218"/>
      <c r="AC33" s="11" t="s">
        <v>46</v>
      </c>
      <c r="AD33" s="215"/>
      <c r="AE33" s="213"/>
      <c r="AF33" s="211"/>
      <c r="AG33" s="188"/>
      <c r="AH33" s="188"/>
      <c r="AI33" s="189"/>
      <c r="AJ33" s="12"/>
      <c r="AK33" s="15"/>
      <c r="AL33" s="85"/>
      <c r="AM33" s="85"/>
      <c r="AN33" s="85"/>
      <c r="AO33" s="85"/>
      <c r="AP33" s="85"/>
      <c r="AQ33" s="85"/>
      <c r="AR33" s="85"/>
      <c r="AS33" s="85"/>
      <c r="AT33" s="85"/>
      <c r="AU33" s="5">
        <f t="shared" si="5"/>
        <v>0</v>
      </c>
      <c r="AV33" s="85"/>
      <c r="AW33" s="85"/>
      <c r="AX33" s="6">
        <f t="shared" si="16"/>
        <v>0</v>
      </c>
      <c r="AY33" s="7">
        <f t="shared" si="17"/>
        <v>0</v>
      </c>
      <c r="AZ33" s="10">
        <f t="shared" si="6"/>
        <v>0</v>
      </c>
      <c r="BA33" s="10">
        <f t="shared" si="7"/>
        <v>0</v>
      </c>
      <c r="BB33" s="10">
        <f t="shared" si="8"/>
        <v>0</v>
      </c>
      <c r="BC33" s="10">
        <f t="shared" si="8"/>
        <v>0</v>
      </c>
      <c r="BD33" s="10">
        <f t="shared" si="8"/>
        <v>0</v>
      </c>
      <c r="BE33" s="10">
        <f t="shared" si="8"/>
        <v>0</v>
      </c>
      <c r="BF33" s="10">
        <f t="shared" si="8"/>
        <v>0</v>
      </c>
      <c r="BG33" s="10">
        <f t="shared" si="8"/>
        <v>0</v>
      </c>
      <c r="BH33" s="132">
        <f t="shared" si="9"/>
        <v>0</v>
      </c>
      <c r="BI33" s="7">
        <f t="shared" si="18"/>
        <v>0</v>
      </c>
      <c r="BJ33" s="218"/>
      <c r="BK33" s="11" t="s">
        <v>46</v>
      </c>
      <c r="BL33" s="215"/>
      <c r="BM33" s="213"/>
      <c r="BN33" s="210"/>
      <c r="BO33" s="210"/>
      <c r="BP33" s="210"/>
      <c r="BQ33" s="210"/>
      <c r="BR33" s="12"/>
      <c r="BS33" s="15"/>
      <c r="BT33" s="15"/>
      <c r="BU33" s="86"/>
      <c r="BV33" s="86"/>
      <c r="BW33" s="86"/>
      <c r="BX33" s="86"/>
      <c r="BY33" s="86"/>
      <c r="BZ33" s="86"/>
      <c r="CA33" s="86"/>
      <c r="CB33" s="85"/>
      <c r="CC33" s="5">
        <f t="shared" si="10"/>
        <v>0</v>
      </c>
      <c r="CD33" s="9"/>
      <c r="CE33" s="9"/>
      <c r="CF33" s="6">
        <f t="shared" si="19"/>
        <v>0</v>
      </c>
      <c r="CG33" s="7">
        <f t="shared" si="20"/>
        <v>0</v>
      </c>
      <c r="CH33" s="10">
        <f t="shared" si="22"/>
        <v>0</v>
      </c>
      <c r="CI33" s="10">
        <f t="shared" si="23"/>
        <v>0</v>
      </c>
      <c r="CJ33" s="10">
        <f t="shared" si="11"/>
        <v>0</v>
      </c>
      <c r="CK33" s="10">
        <f t="shared" si="11"/>
        <v>0</v>
      </c>
      <c r="CL33" s="10">
        <f t="shared" si="11"/>
        <v>0</v>
      </c>
      <c r="CM33" s="10">
        <f t="shared" si="11"/>
        <v>0</v>
      </c>
      <c r="CN33" s="10">
        <f t="shared" si="11"/>
        <v>0</v>
      </c>
      <c r="CO33" s="10">
        <f t="shared" si="11"/>
        <v>0</v>
      </c>
      <c r="CP33" s="132">
        <f t="shared" si="12"/>
        <v>0</v>
      </c>
      <c r="CQ33" s="7">
        <f t="shared" si="21"/>
        <v>0</v>
      </c>
      <c r="CR33" s="218"/>
      <c r="CS33" s="11" t="s">
        <v>46</v>
      </c>
      <c r="CT33" s="215"/>
      <c r="CU33" s="213"/>
      <c r="CV33" s="193"/>
      <c r="CW33" s="193"/>
      <c r="CX33" s="193"/>
      <c r="CY33" s="193"/>
    </row>
    <row r="34" spans="2:103" s="22" customFormat="1" ht="30" customHeight="1" x14ac:dyDescent="0.25">
      <c r="B34" s="14" t="s">
        <v>47</v>
      </c>
      <c r="C34" s="111"/>
      <c r="D34" s="111"/>
      <c r="E34" s="111"/>
      <c r="F34" s="19"/>
      <c r="G34" s="19"/>
      <c r="H34" s="19"/>
      <c r="I34" s="19"/>
      <c r="J34" s="19"/>
      <c r="K34" s="19"/>
      <c r="L34" s="87"/>
      <c r="M34" s="5">
        <f t="shared" si="0"/>
        <v>0</v>
      </c>
      <c r="N34" s="19"/>
      <c r="O34" s="19"/>
      <c r="P34" s="6">
        <f t="shared" si="13"/>
        <v>0</v>
      </c>
      <c r="Q34" s="7">
        <f t="shared" si="14"/>
        <v>0</v>
      </c>
      <c r="R34" s="10">
        <f t="shared" si="1"/>
        <v>0</v>
      </c>
      <c r="S34" s="10">
        <f t="shared" si="2"/>
        <v>0</v>
      </c>
      <c r="T34" s="10">
        <f t="shared" si="3"/>
        <v>0</v>
      </c>
      <c r="U34" s="10">
        <f t="shared" si="3"/>
        <v>0</v>
      </c>
      <c r="V34" s="10">
        <f t="shared" si="3"/>
        <v>0</v>
      </c>
      <c r="W34" s="10">
        <f t="shared" si="3"/>
        <v>0</v>
      </c>
      <c r="X34" s="10">
        <f t="shared" si="3"/>
        <v>0</v>
      </c>
      <c r="Y34" s="10">
        <f t="shared" si="3"/>
        <v>0</v>
      </c>
      <c r="Z34" s="132">
        <f t="shared" si="4"/>
        <v>0</v>
      </c>
      <c r="AA34" s="7">
        <f t="shared" si="15"/>
        <v>0</v>
      </c>
      <c r="AB34" s="219"/>
      <c r="AC34" s="20" t="s">
        <v>48</v>
      </c>
      <c r="AD34" s="215"/>
      <c r="AE34" s="213"/>
      <c r="AF34" s="211"/>
      <c r="AG34" s="188"/>
      <c r="AH34" s="188"/>
      <c r="AI34" s="189"/>
      <c r="AJ34" s="21"/>
      <c r="AK34" s="111"/>
      <c r="AL34" s="87"/>
      <c r="AM34" s="87"/>
      <c r="AN34" s="87"/>
      <c r="AO34" s="87"/>
      <c r="AP34" s="87"/>
      <c r="AQ34" s="87"/>
      <c r="AR34" s="87"/>
      <c r="AS34" s="87"/>
      <c r="AT34" s="87"/>
      <c r="AU34" s="5">
        <f t="shared" si="5"/>
        <v>0</v>
      </c>
      <c r="AV34" s="87"/>
      <c r="AW34" s="87"/>
      <c r="AX34" s="6">
        <f t="shared" si="16"/>
        <v>0</v>
      </c>
      <c r="AY34" s="7">
        <f t="shared" si="17"/>
        <v>0</v>
      </c>
      <c r="AZ34" s="10">
        <f t="shared" si="6"/>
        <v>0</v>
      </c>
      <c r="BA34" s="10">
        <f t="shared" si="7"/>
        <v>0</v>
      </c>
      <c r="BB34" s="10">
        <f t="shared" si="8"/>
        <v>0</v>
      </c>
      <c r="BC34" s="10">
        <f t="shared" si="8"/>
        <v>0</v>
      </c>
      <c r="BD34" s="10">
        <f t="shared" si="8"/>
        <v>0</v>
      </c>
      <c r="BE34" s="10">
        <f t="shared" si="8"/>
        <v>0</v>
      </c>
      <c r="BF34" s="10">
        <f t="shared" si="8"/>
        <v>0</v>
      </c>
      <c r="BG34" s="10">
        <f t="shared" si="8"/>
        <v>0</v>
      </c>
      <c r="BH34" s="132">
        <f t="shared" si="9"/>
        <v>0</v>
      </c>
      <c r="BI34" s="7">
        <f t="shared" si="18"/>
        <v>0</v>
      </c>
      <c r="BJ34" s="219"/>
      <c r="BK34" s="20" t="s">
        <v>48</v>
      </c>
      <c r="BL34" s="220"/>
      <c r="BM34" s="213"/>
      <c r="BN34" s="221"/>
      <c r="BO34" s="210"/>
      <c r="BP34" s="210"/>
      <c r="BQ34" s="210"/>
      <c r="BR34" s="21"/>
      <c r="BS34" s="111"/>
      <c r="BT34" s="111"/>
      <c r="BU34" s="102"/>
      <c r="BV34" s="102"/>
      <c r="BW34" s="102"/>
      <c r="BX34" s="102"/>
      <c r="BY34" s="102"/>
      <c r="BZ34" s="102"/>
      <c r="CA34" s="102"/>
      <c r="CB34" s="87"/>
      <c r="CC34" s="5">
        <f t="shared" si="10"/>
        <v>0</v>
      </c>
      <c r="CD34" s="19"/>
      <c r="CE34" s="19"/>
      <c r="CF34" s="6">
        <f t="shared" si="19"/>
        <v>0</v>
      </c>
      <c r="CG34" s="7">
        <f t="shared" si="20"/>
        <v>0</v>
      </c>
      <c r="CH34" s="10">
        <f t="shared" si="22"/>
        <v>0</v>
      </c>
      <c r="CI34" s="10">
        <f t="shared" si="23"/>
        <v>0</v>
      </c>
      <c r="CJ34" s="10">
        <f t="shared" si="11"/>
        <v>0</v>
      </c>
      <c r="CK34" s="10">
        <f t="shared" si="11"/>
        <v>0</v>
      </c>
      <c r="CL34" s="10">
        <f t="shared" si="11"/>
        <v>0</v>
      </c>
      <c r="CM34" s="10">
        <f t="shared" si="11"/>
        <v>0</v>
      </c>
      <c r="CN34" s="10">
        <f t="shared" si="11"/>
        <v>0</v>
      </c>
      <c r="CO34" s="10">
        <f t="shared" si="11"/>
        <v>0</v>
      </c>
      <c r="CP34" s="132">
        <f t="shared" si="12"/>
        <v>0</v>
      </c>
      <c r="CQ34" s="7">
        <f t="shared" si="21"/>
        <v>0</v>
      </c>
      <c r="CR34" s="219"/>
      <c r="CS34" s="20" t="s">
        <v>48</v>
      </c>
      <c r="CT34" s="215"/>
      <c r="CU34" s="213"/>
      <c r="CV34" s="193"/>
      <c r="CW34" s="193"/>
      <c r="CX34" s="193"/>
      <c r="CY34" s="193"/>
    </row>
    <row r="35" spans="2:103" s="13" customFormat="1" ht="30" customHeight="1" x14ac:dyDescent="0.25">
      <c r="B35" s="14" t="s">
        <v>49</v>
      </c>
      <c r="C35" s="15"/>
      <c r="D35" s="15"/>
      <c r="E35" s="15"/>
      <c r="F35" s="9"/>
      <c r="G35" s="9"/>
      <c r="H35" s="9"/>
      <c r="I35" s="9"/>
      <c r="J35" s="9"/>
      <c r="K35" s="9"/>
      <c r="L35" s="85"/>
      <c r="M35" s="5">
        <f t="shared" si="0"/>
        <v>0</v>
      </c>
      <c r="N35" s="9"/>
      <c r="O35" s="9"/>
      <c r="P35" s="6">
        <f t="shared" si="13"/>
        <v>0</v>
      </c>
      <c r="Q35" s="7">
        <f t="shared" si="14"/>
        <v>0</v>
      </c>
      <c r="R35" s="10">
        <f t="shared" si="1"/>
        <v>0</v>
      </c>
      <c r="S35" s="10">
        <f t="shared" si="2"/>
        <v>0</v>
      </c>
      <c r="T35" s="10">
        <f t="shared" si="3"/>
        <v>0</v>
      </c>
      <c r="U35" s="10">
        <f t="shared" si="3"/>
        <v>0</v>
      </c>
      <c r="V35" s="10">
        <f t="shared" si="3"/>
        <v>0</v>
      </c>
      <c r="W35" s="10">
        <f t="shared" si="3"/>
        <v>0</v>
      </c>
      <c r="X35" s="10">
        <f t="shared" si="3"/>
        <v>0</v>
      </c>
      <c r="Y35" s="10">
        <f t="shared" si="3"/>
        <v>0</v>
      </c>
      <c r="Z35" s="132">
        <f t="shared" si="4"/>
        <v>0</v>
      </c>
      <c r="AA35" s="7">
        <f t="shared" si="15"/>
        <v>0</v>
      </c>
      <c r="AB35" s="225" t="s">
        <v>19</v>
      </c>
      <c r="AC35" s="11" t="s">
        <v>50</v>
      </c>
      <c r="AD35" s="185"/>
      <c r="AE35" s="186"/>
      <c r="AF35" s="226"/>
      <c r="AG35" s="188"/>
      <c r="AH35" s="188"/>
      <c r="AI35" s="189"/>
      <c r="AJ35" s="12"/>
      <c r="AK35" s="85"/>
      <c r="AL35" s="85"/>
      <c r="AM35" s="85"/>
      <c r="AN35" s="85"/>
      <c r="AO35" s="85"/>
      <c r="AP35" s="85"/>
      <c r="AQ35" s="85"/>
      <c r="AR35" s="85"/>
      <c r="AS35" s="85"/>
      <c r="AT35" s="85"/>
      <c r="AU35" s="5">
        <f t="shared" si="5"/>
        <v>0</v>
      </c>
      <c r="AV35" s="85"/>
      <c r="AW35" s="85"/>
      <c r="AX35" s="6">
        <f t="shared" si="16"/>
        <v>0</v>
      </c>
      <c r="AY35" s="7">
        <f t="shared" si="17"/>
        <v>0</v>
      </c>
      <c r="AZ35" s="10">
        <f t="shared" si="6"/>
        <v>0</v>
      </c>
      <c r="BA35" s="10">
        <f t="shared" si="7"/>
        <v>0</v>
      </c>
      <c r="BB35" s="10">
        <f t="shared" si="8"/>
        <v>0</v>
      </c>
      <c r="BC35" s="10">
        <f t="shared" si="8"/>
        <v>0</v>
      </c>
      <c r="BD35" s="10">
        <f t="shared" si="8"/>
        <v>0</v>
      </c>
      <c r="BE35" s="10">
        <f t="shared" si="8"/>
        <v>0</v>
      </c>
      <c r="BF35" s="10">
        <f t="shared" si="8"/>
        <v>0</v>
      </c>
      <c r="BG35" s="10">
        <f t="shared" si="8"/>
        <v>0</v>
      </c>
      <c r="BH35" s="132">
        <f t="shared" si="9"/>
        <v>0</v>
      </c>
      <c r="BI35" s="7">
        <f t="shared" si="18"/>
        <v>0</v>
      </c>
      <c r="BJ35" s="225" t="s">
        <v>19</v>
      </c>
      <c r="BK35" s="11" t="s">
        <v>50</v>
      </c>
      <c r="BL35" s="185"/>
      <c r="BM35" s="186"/>
      <c r="BN35" s="227"/>
      <c r="BO35" s="227"/>
      <c r="BP35" s="227"/>
      <c r="BQ35" s="227"/>
      <c r="BR35" s="12"/>
      <c r="BS35" s="15"/>
      <c r="BT35" s="15"/>
      <c r="BU35" s="86"/>
      <c r="BV35" s="86"/>
      <c r="BW35" s="86"/>
      <c r="BX35" s="86"/>
      <c r="BY35" s="86"/>
      <c r="BZ35" s="86"/>
      <c r="CA35" s="86"/>
      <c r="CB35" s="85"/>
      <c r="CC35" s="5">
        <f t="shared" si="10"/>
        <v>0</v>
      </c>
      <c r="CD35" s="9"/>
      <c r="CE35" s="9"/>
      <c r="CF35" s="6">
        <f t="shared" si="19"/>
        <v>0</v>
      </c>
      <c r="CG35" s="7">
        <f t="shared" si="20"/>
        <v>0</v>
      </c>
      <c r="CH35" s="10">
        <f t="shared" si="22"/>
        <v>0</v>
      </c>
      <c r="CI35" s="10">
        <f t="shared" si="23"/>
        <v>0</v>
      </c>
      <c r="CJ35" s="10">
        <f t="shared" si="11"/>
        <v>0</v>
      </c>
      <c r="CK35" s="10">
        <f t="shared" si="11"/>
        <v>0</v>
      </c>
      <c r="CL35" s="10">
        <f t="shared" si="11"/>
        <v>0</v>
      </c>
      <c r="CM35" s="10">
        <f t="shared" si="11"/>
        <v>0</v>
      </c>
      <c r="CN35" s="10">
        <f t="shared" si="11"/>
        <v>0</v>
      </c>
      <c r="CO35" s="10">
        <f t="shared" si="11"/>
        <v>0</v>
      </c>
      <c r="CP35" s="132">
        <f t="shared" si="12"/>
        <v>0</v>
      </c>
      <c r="CQ35" s="7">
        <f t="shared" si="21"/>
        <v>0</v>
      </c>
      <c r="CR35" s="225" t="s">
        <v>19</v>
      </c>
      <c r="CS35" s="11" t="s">
        <v>50</v>
      </c>
      <c r="CT35" s="220"/>
      <c r="CU35" s="213"/>
      <c r="CV35" s="193"/>
      <c r="CW35" s="193"/>
      <c r="CX35" s="193"/>
      <c r="CY35" s="193"/>
    </row>
    <row r="36" spans="2:103" s="13" customFormat="1" ht="30" customHeight="1" thickBot="1" x14ac:dyDescent="0.3">
      <c r="B36" s="14"/>
      <c r="C36" s="23"/>
      <c r="D36" s="23"/>
      <c r="E36" s="23"/>
      <c r="F36" s="23"/>
      <c r="G36" s="23"/>
      <c r="H36" s="23"/>
      <c r="I36" s="23"/>
      <c r="J36" s="23"/>
      <c r="K36" s="23"/>
      <c r="L36" s="88"/>
      <c r="M36" s="5">
        <f t="shared" si="0"/>
        <v>0</v>
      </c>
      <c r="N36" s="23"/>
      <c r="O36" s="23"/>
      <c r="P36" s="6">
        <f t="shared" si="13"/>
        <v>0</v>
      </c>
      <c r="Q36" s="7">
        <f t="shared" si="14"/>
        <v>0</v>
      </c>
      <c r="R36" s="10">
        <f t="shared" si="1"/>
        <v>0</v>
      </c>
      <c r="S36" s="10">
        <f t="shared" si="2"/>
        <v>0</v>
      </c>
      <c r="T36" s="10">
        <f t="shared" si="3"/>
        <v>0</v>
      </c>
      <c r="U36" s="10">
        <f t="shared" si="3"/>
        <v>0</v>
      </c>
      <c r="V36" s="10">
        <f t="shared" si="3"/>
        <v>0</v>
      </c>
      <c r="W36" s="10">
        <f t="shared" si="3"/>
        <v>0</v>
      </c>
      <c r="X36" s="10">
        <f t="shared" si="3"/>
        <v>0</v>
      </c>
      <c r="Y36" s="10">
        <f t="shared" si="3"/>
        <v>0</v>
      </c>
      <c r="Z36" s="132">
        <f t="shared" si="4"/>
        <v>0</v>
      </c>
      <c r="AA36" s="7">
        <f t="shared" si="15"/>
        <v>0</v>
      </c>
      <c r="AB36" s="217"/>
      <c r="AC36" s="24" t="s">
        <v>51</v>
      </c>
      <c r="AD36" s="240"/>
      <c r="AE36" s="241"/>
      <c r="AF36" s="242"/>
      <c r="AG36" s="243"/>
      <c r="AH36" s="243"/>
      <c r="AI36" s="244"/>
      <c r="AJ36" s="12"/>
      <c r="AK36" s="88"/>
      <c r="AL36" s="88"/>
      <c r="AM36" s="88"/>
      <c r="AN36" s="88"/>
      <c r="AO36" s="88"/>
      <c r="AP36" s="88"/>
      <c r="AQ36" s="88"/>
      <c r="AR36" s="88"/>
      <c r="AS36" s="88"/>
      <c r="AT36" s="88"/>
      <c r="AU36" s="25">
        <f t="shared" si="5"/>
        <v>0</v>
      </c>
      <c r="AV36" s="88"/>
      <c r="AW36" s="88"/>
      <c r="AX36" s="6">
        <f t="shared" si="16"/>
        <v>0</v>
      </c>
      <c r="AY36" s="7">
        <f t="shared" si="17"/>
        <v>0</v>
      </c>
      <c r="AZ36" s="10">
        <f t="shared" si="6"/>
        <v>0</v>
      </c>
      <c r="BA36" s="10">
        <f t="shared" si="7"/>
        <v>0</v>
      </c>
      <c r="BB36" s="10">
        <f t="shared" si="8"/>
        <v>0</v>
      </c>
      <c r="BC36" s="10">
        <f t="shared" si="8"/>
        <v>0</v>
      </c>
      <c r="BD36" s="10">
        <f t="shared" si="8"/>
        <v>0</v>
      </c>
      <c r="BE36" s="10">
        <f t="shared" si="8"/>
        <v>0</v>
      </c>
      <c r="BF36" s="10">
        <f t="shared" si="8"/>
        <v>0</v>
      </c>
      <c r="BG36" s="10">
        <f t="shared" si="8"/>
        <v>0</v>
      </c>
      <c r="BH36" s="26">
        <f t="shared" si="9"/>
        <v>0</v>
      </c>
      <c r="BI36" s="7">
        <f t="shared" si="18"/>
        <v>0</v>
      </c>
      <c r="BJ36" s="217"/>
      <c r="BK36" s="24" t="s">
        <v>51</v>
      </c>
      <c r="BL36" s="215"/>
      <c r="BM36" s="213"/>
      <c r="BN36" s="210"/>
      <c r="BO36" s="210"/>
      <c r="BP36" s="210"/>
      <c r="BQ36" s="210"/>
      <c r="BR36" s="12"/>
      <c r="BS36" s="103"/>
      <c r="BT36" s="103"/>
      <c r="BU36" s="103"/>
      <c r="BV36" s="103"/>
      <c r="BW36" s="103"/>
      <c r="BX36" s="103"/>
      <c r="BY36" s="103"/>
      <c r="BZ36" s="103"/>
      <c r="CA36" s="103"/>
      <c r="CB36" s="88"/>
      <c r="CC36" s="25">
        <f t="shared" si="10"/>
        <v>0</v>
      </c>
      <c r="CD36" s="23"/>
      <c r="CE36" s="23"/>
      <c r="CF36" s="6">
        <f t="shared" si="19"/>
        <v>0</v>
      </c>
      <c r="CG36" s="7">
        <f t="shared" si="20"/>
        <v>0</v>
      </c>
      <c r="CH36" s="10">
        <f t="shared" si="22"/>
        <v>0</v>
      </c>
      <c r="CI36" s="10">
        <f t="shared" si="23"/>
        <v>0</v>
      </c>
      <c r="CJ36" s="10">
        <f t="shared" si="11"/>
        <v>0</v>
      </c>
      <c r="CK36" s="10">
        <f t="shared" si="11"/>
        <v>0</v>
      </c>
      <c r="CL36" s="10">
        <f t="shared" si="11"/>
        <v>0</v>
      </c>
      <c r="CM36" s="10">
        <f t="shared" si="11"/>
        <v>0</v>
      </c>
      <c r="CN36" s="10">
        <f t="shared" si="11"/>
        <v>0</v>
      </c>
      <c r="CO36" s="10">
        <f t="shared" si="11"/>
        <v>0</v>
      </c>
      <c r="CP36" s="26">
        <f t="shared" si="12"/>
        <v>0</v>
      </c>
      <c r="CQ36" s="7">
        <f t="shared" si="21"/>
        <v>0</v>
      </c>
      <c r="CR36" s="217"/>
      <c r="CS36" s="24" t="s">
        <v>51</v>
      </c>
      <c r="CT36" s="215"/>
      <c r="CU36" s="213"/>
      <c r="CV36" s="193"/>
      <c r="CW36" s="193"/>
      <c r="CX36" s="193"/>
      <c r="CY36" s="193"/>
    </row>
    <row r="37" spans="2:103" s="13" customFormat="1" ht="18.75" customHeight="1" thickBot="1" x14ac:dyDescent="0.3">
      <c r="B37" s="232" t="s">
        <v>52</v>
      </c>
      <c r="C37" s="234" t="s">
        <v>6</v>
      </c>
      <c r="D37" s="235"/>
      <c r="E37" s="235"/>
      <c r="F37" s="235"/>
      <c r="G37" s="235"/>
      <c r="H37" s="235"/>
      <c r="I37" s="235"/>
      <c r="J37" s="235"/>
      <c r="K37" s="235"/>
      <c r="L37" s="235"/>
      <c r="M37" s="236"/>
      <c r="N37" s="222" t="s">
        <v>53</v>
      </c>
      <c r="O37" s="223"/>
      <c r="P37" s="223"/>
      <c r="Q37" s="223"/>
      <c r="R37" s="224"/>
      <c r="S37" s="222" t="s">
        <v>54</v>
      </c>
      <c r="T37" s="223"/>
      <c r="U37" s="223"/>
      <c r="V37" s="223"/>
      <c r="W37" s="237"/>
      <c r="X37" s="228" t="s">
        <v>7</v>
      </c>
      <c r="Y37" s="230" t="s">
        <v>55</v>
      </c>
      <c r="Z37" s="248" t="s">
        <v>9</v>
      </c>
      <c r="AA37" s="249"/>
      <c r="AB37" s="249"/>
      <c r="AC37" s="249"/>
      <c r="AD37" s="249"/>
      <c r="AE37" s="249"/>
      <c r="AF37" s="249"/>
      <c r="AG37" s="249"/>
      <c r="AH37" s="249"/>
      <c r="AI37" s="252"/>
      <c r="AJ37" s="27"/>
      <c r="AK37" s="234" t="s">
        <v>6</v>
      </c>
      <c r="AL37" s="235"/>
      <c r="AM37" s="235"/>
      <c r="AN37" s="235"/>
      <c r="AO37" s="235"/>
      <c r="AP37" s="235"/>
      <c r="AQ37" s="235"/>
      <c r="AR37" s="235"/>
      <c r="AS37" s="235"/>
      <c r="AT37" s="235"/>
      <c r="AU37" s="236"/>
      <c r="AV37" s="222" t="s">
        <v>53</v>
      </c>
      <c r="AW37" s="223"/>
      <c r="AX37" s="223"/>
      <c r="AY37" s="223"/>
      <c r="AZ37" s="224"/>
      <c r="BA37" s="222" t="s">
        <v>54</v>
      </c>
      <c r="BB37" s="223"/>
      <c r="BC37" s="223"/>
      <c r="BD37" s="223"/>
      <c r="BE37" s="224"/>
      <c r="BF37" s="228" t="s">
        <v>7</v>
      </c>
      <c r="BG37" s="230" t="s">
        <v>55</v>
      </c>
      <c r="BH37" s="248" t="s">
        <v>56</v>
      </c>
      <c r="BI37" s="249"/>
      <c r="BJ37" s="249"/>
      <c r="BK37" s="249"/>
      <c r="BL37" s="249"/>
      <c r="BM37" s="249"/>
      <c r="BN37" s="250"/>
      <c r="BO37" s="250"/>
      <c r="BP37" s="250"/>
      <c r="BQ37" s="251"/>
      <c r="BS37" s="234" t="s">
        <v>6</v>
      </c>
      <c r="BT37" s="235"/>
      <c r="BU37" s="235"/>
      <c r="BV37" s="235"/>
      <c r="BW37" s="235"/>
      <c r="BX37" s="235"/>
      <c r="BY37" s="235"/>
      <c r="BZ37" s="235"/>
      <c r="CA37" s="235"/>
      <c r="CB37" s="235"/>
      <c r="CC37" s="236"/>
      <c r="CD37" s="222" t="s">
        <v>53</v>
      </c>
      <c r="CE37" s="223"/>
      <c r="CF37" s="223"/>
      <c r="CG37" s="223"/>
      <c r="CH37" s="224"/>
      <c r="CI37" s="222" t="s">
        <v>54</v>
      </c>
      <c r="CJ37" s="223"/>
      <c r="CK37" s="223"/>
      <c r="CL37" s="223"/>
      <c r="CM37" s="224"/>
      <c r="CN37" s="228" t="s">
        <v>7</v>
      </c>
      <c r="CO37" s="230" t="s">
        <v>55</v>
      </c>
      <c r="CP37" s="245" t="s">
        <v>56</v>
      </c>
      <c r="CQ37" s="246"/>
      <c r="CR37" s="246"/>
      <c r="CS37" s="246"/>
      <c r="CT37" s="246"/>
      <c r="CU37" s="246"/>
      <c r="CV37" s="182"/>
      <c r="CW37" s="182"/>
      <c r="CX37" s="182"/>
      <c r="CY37" s="247"/>
    </row>
    <row r="38" spans="2:103" s="13" customFormat="1" ht="40.5" customHeight="1" thickBot="1" x14ac:dyDescent="0.3">
      <c r="B38" s="233"/>
      <c r="C38" s="5" t="s">
        <v>73</v>
      </c>
      <c r="D38" s="57" t="s">
        <v>74</v>
      </c>
      <c r="E38" s="57" t="s">
        <v>75</v>
      </c>
      <c r="F38" s="28" t="s">
        <v>13</v>
      </c>
      <c r="G38" s="28" t="s">
        <v>14</v>
      </c>
      <c r="H38" s="28" t="s">
        <v>15</v>
      </c>
      <c r="I38" s="28" t="s">
        <v>16</v>
      </c>
      <c r="J38" s="28" t="s">
        <v>17</v>
      </c>
      <c r="K38" s="28" t="s">
        <v>18</v>
      </c>
      <c r="L38" s="28" t="s">
        <v>19</v>
      </c>
      <c r="M38" s="29" t="s">
        <v>20</v>
      </c>
      <c r="N38" s="58" t="s">
        <v>21</v>
      </c>
      <c r="O38" s="59" t="s">
        <v>22</v>
      </c>
      <c r="P38" s="59" t="s">
        <v>57</v>
      </c>
      <c r="Q38" s="42" t="s">
        <v>58</v>
      </c>
      <c r="R38" s="42" t="s">
        <v>59</v>
      </c>
      <c r="S38" s="33" t="s">
        <v>21</v>
      </c>
      <c r="T38" s="34" t="s">
        <v>22</v>
      </c>
      <c r="U38" s="34" t="s">
        <v>57</v>
      </c>
      <c r="V38" s="35" t="s">
        <v>58</v>
      </c>
      <c r="W38" s="41" t="s">
        <v>59</v>
      </c>
      <c r="X38" s="238"/>
      <c r="Y38" s="239"/>
      <c r="Z38" s="36" t="s">
        <v>60</v>
      </c>
      <c r="AA38" s="37" t="s">
        <v>3</v>
      </c>
      <c r="AB38" s="37" t="s">
        <v>14</v>
      </c>
      <c r="AC38" s="37" t="s">
        <v>15</v>
      </c>
      <c r="AD38" s="37" t="s">
        <v>24</v>
      </c>
      <c r="AE38" s="37" t="s">
        <v>17</v>
      </c>
      <c r="AF38" s="37" t="s">
        <v>18</v>
      </c>
      <c r="AG38" s="37" t="s">
        <v>19</v>
      </c>
      <c r="AH38" s="38" t="s">
        <v>20</v>
      </c>
      <c r="AI38" s="39" t="s">
        <v>8</v>
      </c>
      <c r="AJ38" s="40"/>
      <c r="AK38" s="5" t="s">
        <v>73</v>
      </c>
      <c r="AL38" s="5" t="s">
        <v>74</v>
      </c>
      <c r="AM38" s="5" t="s">
        <v>75</v>
      </c>
      <c r="AN38" s="28" t="s">
        <v>13</v>
      </c>
      <c r="AO38" s="28" t="s">
        <v>14</v>
      </c>
      <c r="AP38" s="28" t="s">
        <v>15</v>
      </c>
      <c r="AQ38" s="28" t="s">
        <v>16</v>
      </c>
      <c r="AR38" s="28" t="s">
        <v>17</v>
      </c>
      <c r="AS38" s="28" t="s">
        <v>18</v>
      </c>
      <c r="AT38" s="28" t="s">
        <v>19</v>
      </c>
      <c r="AU38" s="29" t="s">
        <v>20</v>
      </c>
      <c r="AV38" s="30" t="s">
        <v>21</v>
      </c>
      <c r="AW38" s="31" t="s">
        <v>22</v>
      </c>
      <c r="AX38" s="31" t="s">
        <v>57</v>
      </c>
      <c r="AY38" s="32" t="s">
        <v>58</v>
      </c>
      <c r="AZ38" s="32" t="s">
        <v>59</v>
      </c>
      <c r="BA38" s="33" t="s">
        <v>21</v>
      </c>
      <c r="BB38" s="34" t="s">
        <v>22</v>
      </c>
      <c r="BC38" s="34" t="s">
        <v>57</v>
      </c>
      <c r="BD38" s="35" t="s">
        <v>58</v>
      </c>
      <c r="BE38" s="41" t="s">
        <v>59</v>
      </c>
      <c r="BF38" s="229"/>
      <c r="BG38" s="231"/>
      <c r="BH38" s="37" t="s">
        <v>61</v>
      </c>
      <c r="BI38" s="37" t="s">
        <v>3</v>
      </c>
      <c r="BJ38" s="37" t="s">
        <v>14</v>
      </c>
      <c r="BK38" s="37" t="s">
        <v>15</v>
      </c>
      <c r="BL38" s="37" t="s">
        <v>24</v>
      </c>
      <c r="BM38" s="37" t="s">
        <v>17</v>
      </c>
      <c r="BN38" s="37" t="s">
        <v>18</v>
      </c>
      <c r="BO38" s="37" t="s">
        <v>19</v>
      </c>
      <c r="BP38" s="37" t="s">
        <v>20</v>
      </c>
      <c r="BQ38" s="78" t="s">
        <v>8</v>
      </c>
      <c r="BS38" s="5" t="s">
        <v>73</v>
      </c>
      <c r="BT38" s="5" t="s">
        <v>74</v>
      </c>
      <c r="BU38" s="25" t="s">
        <v>75</v>
      </c>
      <c r="BV38" s="28" t="s">
        <v>13</v>
      </c>
      <c r="BW38" s="28" t="s">
        <v>14</v>
      </c>
      <c r="BX38" s="28" t="s">
        <v>15</v>
      </c>
      <c r="BY38" s="28" t="s">
        <v>16</v>
      </c>
      <c r="BZ38" s="28" t="s">
        <v>17</v>
      </c>
      <c r="CA38" s="28" t="s">
        <v>18</v>
      </c>
      <c r="CB38" s="28" t="s">
        <v>19</v>
      </c>
      <c r="CC38" s="29" t="s">
        <v>20</v>
      </c>
      <c r="CD38" s="30" t="s">
        <v>21</v>
      </c>
      <c r="CE38" s="31" t="s">
        <v>22</v>
      </c>
      <c r="CF38" s="31" t="s">
        <v>57</v>
      </c>
      <c r="CG38" s="32" t="s">
        <v>58</v>
      </c>
      <c r="CH38" s="32" t="s">
        <v>59</v>
      </c>
      <c r="CI38" s="33" t="s">
        <v>21</v>
      </c>
      <c r="CJ38" s="34" t="s">
        <v>22</v>
      </c>
      <c r="CK38" s="34" t="s">
        <v>57</v>
      </c>
      <c r="CL38" s="34" t="s">
        <v>58</v>
      </c>
      <c r="CM38" s="42" t="s">
        <v>59</v>
      </c>
      <c r="CN38" s="229"/>
      <c r="CO38" s="231"/>
      <c r="CP38" s="26" t="s">
        <v>2</v>
      </c>
      <c r="CQ38" s="26" t="s">
        <v>3</v>
      </c>
      <c r="CR38" s="26" t="s">
        <v>14</v>
      </c>
      <c r="CS38" s="26" t="s">
        <v>15</v>
      </c>
      <c r="CT38" s="26" t="s">
        <v>24</v>
      </c>
      <c r="CU38" s="26" t="s">
        <v>17</v>
      </c>
      <c r="CV38" s="26" t="s">
        <v>18</v>
      </c>
      <c r="CW38" s="26" t="s">
        <v>19</v>
      </c>
      <c r="CX38" s="132" t="s">
        <v>20</v>
      </c>
      <c r="CY38" s="43" t="s">
        <v>8</v>
      </c>
    </row>
    <row r="39" spans="2:103" s="13" customFormat="1" ht="25.5" customHeight="1" thickBot="1" x14ac:dyDescent="0.3">
      <c r="B39" s="44" t="s">
        <v>62</v>
      </c>
      <c r="C39" s="114"/>
      <c r="D39" s="15"/>
      <c r="E39" s="115"/>
      <c r="F39" s="9"/>
      <c r="G39" s="116"/>
      <c r="H39" s="89"/>
      <c r="I39" s="89"/>
      <c r="J39" s="9"/>
      <c r="K39" s="15"/>
      <c r="L39" s="94"/>
      <c r="M39" s="67">
        <f>SUM(C39:L39)</f>
        <v>0</v>
      </c>
      <c r="N39" s="86"/>
      <c r="O39" s="86"/>
      <c r="P39" s="86"/>
      <c r="Q39" s="86"/>
      <c r="R39" s="68">
        <f>SUM(N39:Q39)</f>
        <v>0</v>
      </c>
      <c r="S39" s="86"/>
      <c r="T39" s="109"/>
      <c r="U39" s="86"/>
      <c r="V39" s="86"/>
      <c r="W39" s="69">
        <f>SUM(S39:V39)</f>
        <v>0</v>
      </c>
      <c r="X39" s="47">
        <f>IF(R39&gt;W39,W39,R39)</f>
        <v>0</v>
      </c>
      <c r="Y39" s="53">
        <f t="shared" ref="Y39:Y50" si="24">X39-M39</f>
        <v>0</v>
      </c>
      <c r="Z39" s="10">
        <f>+C39+D39+E39</f>
        <v>0</v>
      </c>
      <c r="AA39" s="10">
        <f t="shared" ref="AA39:AG48" si="25">+F39</f>
        <v>0</v>
      </c>
      <c r="AB39" s="10">
        <f t="shared" si="25"/>
        <v>0</v>
      </c>
      <c r="AC39" s="10">
        <f t="shared" si="25"/>
        <v>0</v>
      </c>
      <c r="AD39" s="10">
        <f t="shared" si="25"/>
        <v>0</v>
      </c>
      <c r="AE39" s="10">
        <f t="shared" si="25"/>
        <v>0</v>
      </c>
      <c r="AF39" s="10">
        <f t="shared" si="25"/>
        <v>0</v>
      </c>
      <c r="AG39" s="10">
        <f t="shared" si="25"/>
        <v>0</v>
      </c>
      <c r="AH39" s="132">
        <f t="shared" ref="AH39:AH49" si="26">SUM(Z39:AG39)</f>
        <v>0</v>
      </c>
      <c r="AI39" s="74">
        <f>+X39-AH39</f>
        <v>0</v>
      </c>
      <c r="AJ39" s="21"/>
      <c r="AK39" s="114"/>
      <c r="AL39" s="89"/>
      <c r="AM39" s="90"/>
      <c r="AN39" s="89"/>
      <c r="AO39" s="89"/>
      <c r="AP39" s="89"/>
      <c r="AQ39" s="89"/>
      <c r="AR39" s="89"/>
      <c r="AS39" s="112"/>
      <c r="AT39" s="91"/>
      <c r="AU39" s="45">
        <f>SUM(AK39:AT39)</f>
        <v>0</v>
      </c>
      <c r="AV39" s="86"/>
      <c r="AW39" s="86"/>
      <c r="AX39" s="86"/>
      <c r="AY39" s="86"/>
      <c r="AZ39" s="76">
        <f>SUM(AV39:AY39)</f>
        <v>0</v>
      </c>
      <c r="BA39" s="86"/>
      <c r="BB39" s="109"/>
      <c r="BC39" s="86"/>
      <c r="BD39" s="86"/>
      <c r="BE39" s="46">
        <f>SUM(BA39:BD39)</f>
        <v>0</v>
      </c>
      <c r="BF39" s="50">
        <f>IF(AZ39&gt;BE39,BE39,AZ39)</f>
        <v>0</v>
      </c>
      <c r="BG39" s="48">
        <f t="shared" ref="BG39:BG50" si="27">BF39-AU39</f>
        <v>0</v>
      </c>
      <c r="BH39" s="10">
        <f>+AK39+AL39+AM39</f>
        <v>0</v>
      </c>
      <c r="BI39" s="10">
        <f t="shared" ref="BI39:BO50" si="28">+AN39</f>
        <v>0</v>
      </c>
      <c r="BJ39" s="10">
        <f t="shared" si="28"/>
        <v>0</v>
      </c>
      <c r="BK39" s="10">
        <f t="shared" si="28"/>
        <v>0</v>
      </c>
      <c r="BL39" s="10">
        <f t="shared" si="28"/>
        <v>0</v>
      </c>
      <c r="BM39" s="10">
        <f t="shared" si="28"/>
        <v>0</v>
      </c>
      <c r="BN39" s="10">
        <f t="shared" si="28"/>
        <v>0</v>
      </c>
      <c r="BO39" s="10">
        <f t="shared" si="28"/>
        <v>0</v>
      </c>
      <c r="BP39" s="132">
        <f t="shared" ref="BP39:BP49" si="29">SUM(BH39:BO39)</f>
        <v>0</v>
      </c>
      <c r="BQ39" s="53">
        <f>+BF39-BP39</f>
        <v>0</v>
      </c>
      <c r="BS39" s="114"/>
      <c r="BT39" s="112"/>
      <c r="BU39" s="89"/>
      <c r="BV39" s="89"/>
      <c r="BW39" s="89"/>
      <c r="BX39" s="89"/>
      <c r="BY39" s="89"/>
      <c r="BZ39" s="89"/>
      <c r="CA39" s="89"/>
      <c r="CB39" s="91"/>
      <c r="CC39" s="80">
        <f>SUM(BS39:CB39)</f>
        <v>0</v>
      </c>
      <c r="CD39" s="86"/>
      <c r="CE39" s="86"/>
      <c r="CF39" s="86"/>
      <c r="CG39" s="86"/>
      <c r="CH39" s="42">
        <f>SUM(CD39:CG39)</f>
        <v>0</v>
      </c>
      <c r="CI39" s="86"/>
      <c r="CJ39" s="109"/>
      <c r="CK39" s="86"/>
      <c r="CL39" s="86"/>
      <c r="CM39" s="41">
        <f>SUM(CI39:CL39)</f>
        <v>0</v>
      </c>
      <c r="CN39" s="128">
        <f>IF(CH39&gt;CM39,CM39,CH39)</f>
        <v>0</v>
      </c>
      <c r="CO39" s="81">
        <f t="shared" ref="CO39:CO50" si="30">CN39-CC39</f>
        <v>0</v>
      </c>
      <c r="CP39" s="10">
        <f>+BS39+BT39+BU39</f>
        <v>0</v>
      </c>
      <c r="CQ39" s="10">
        <f t="shared" ref="CQ39:CW50" si="31">+BV39</f>
        <v>0</v>
      </c>
      <c r="CR39" s="10">
        <f t="shared" si="31"/>
        <v>0</v>
      </c>
      <c r="CS39" s="10">
        <f t="shared" si="31"/>
        <v>0</v>
      </c>
      <c r="CT39" s="10">
        <f t="shared" si="31"/>
        <v>0</v>
      </c>
      <c r="CU39" s="10">
        <f t="shared" si="31"/>
        <v>0</v>
      </c>
      <c r="CV39" s="10">
        <f t="shared" si="31"/>
        <v>0</v>
      </c>
      <c r="CW39" s="10">
        <f t="shared" si="31"/>
        <v>0</v>
      </c>
      <c r="CX39" s="49">
        <f t="shared" ref="CX39:CX49" si="32">SUM(CP39:CW39)</f>
        <v>0</v>
      </c>
      <c r="CY39" s="48">
        <f>+CN39-CX39</f>
        <v>0</v>
      </c>
    </row>
    <row r="40" spans="2:103" s="13" customFormat="1" ht="25.5" customHeight="1" thickBot="1" x14ac:dyDescent="0.3">
      <c r="B40" s="44" t="s">
        <v>63</v>
      </c>
      <c r="C40" s="113"/>
      <c r="D40" s="115"/>
      <c r="E40" s="115"/>
      <c r="F40" s="9"/>
      <c r="G40" s="116"/>
      <c r="H40" s="9"/>
      <c r="I40" s="52"/>
      <c r="J40" s="9"/>
      <c r="K40" s="9"/>
      <c r="L40" s="94"/>
      <c r="M40" s="67">
        <f t="shared" ref="M40:M49" si="33">SUM(C40:L40)</f>
        <v>0</v>
      </c>
      <c r="N40" s="86"/>
      <c r="O40" s="86"/>
      <c r="P40" s="86"/>
      <c r="Q40" s="86"/>
      <c r="R40" s="68">
        <f t="shared" ref="R40:R49" si="34">SUM(N40:Q40)</f>
        <v>0</v>
      </c>
      <c r="S40" s="86"/>
      <c r="T40" s="109"/>
      <c r="U40" s="86"/>
      <c r="V40" s="86"/>
      <c r="W40" s="69">
        <f t="shared" ref="W40:W49" si="35">SUM(S40:V40)</f>
        <v>0</v>
      </c>
      <c r="X40" s="47">
        <f t="shared" ref="X40:X50" si="36">IF(R40&gt;W40,W40,R40)</f>
        <v>0</v>
      </c>
      <c r="Y40" s="53">
        <f t="shared" si="24"/>
        <v>0</v>
      </c>
      <c r="Z40" s="10">
        <f t="shared" ref="Z40:Z50" si="37">+C40+D40+E40</f>
        <v>0</v>
      </c>
      <c r="AA40" s="10">
        <f t="shared" si="25"/>
        <v>0</v>
      </c>
      <c r="AB40" s="10">
        <f t="shared" si="25"/>
        <v>0</v>
      </c>
      <c r="AC40" s="10">
        <f t="shared" si="25"/>
        <v>0</v>
      </c>
      <c r="AD40" s="10">
        <f t="shared" si="25"/>
        <v>0</v>
      </c>
      <c r="AE40" s="10">
        <f t="shared" si="25"/>
        <v>0</v>
      </c>
      <c r="AF40" s="10">
        <f t="shared" si="25"/>
        <v>0</v>
      </c>
      <c r="AG40" s="10">
        <f t="shared" si="25"/>
        <v>0</v>
      </c>
      <c r="AH40" s="132">
        <f t="shared" si="26"/>
        <v>0</v>
      </c>
      <c r="AI40" s="75">
        <f t="shared" ref="AI40:AI50" si="38">+X40-AH40</f>
        <v>0</v>
      </c>
      <c r="AJ40" s="21"/>
      <c r="AK40" s="113"/>
      <c r="AL40" s="85"/>
      <c r="AM40" s="93"/>
      <c r="AN40" s="85"/>
      <c r="AO40" s="85"/>
      <c r="AP40" s="85"/>
      <c r="AQ40" s="85"/>
      <c r="AR40" s="85"/>
      <c r="AS40" s="85"/>
      <c r="AT40" s="94"/>
      <c r="AU40" s="67">
        <f t="shared" ref="AU40:AU49" si="39">SUM(AK40:AT40)</f>
        <v>0</v>
      </c>
      <c r="AV40" s="86"/>
      <c r="AW40" s="86"/>
      <c r="AX40" s="86"/>
      <c r="AY40" s="86"/>
      <c r="AZ40" s="68">
        <f t="shared" ref="AZ40:AZ50" si="40">SUM(AV40:AY40)</f>
        <v>0</v>
      </c>
      <c r="BA40" s="86"/>
      <c r="BB40" s="109"/>
      <c r="BC40" s="86"/>
      <c r="BD40" s="86"/>
      <c r="BE40" s="69">
        <f t="shared" ref="BE40:BE50" si="41">SUM(BA40:BD40)</f>
        <v>0</v>
      </c>
      <c r="BF40" s="54">
        <f t="shared" ref="BF40:BF50" si="42">IF(AZ40&gt;BE40,BE40,AZ40)</f>
        <v>0</v>
      </c>
      <c r="BG40" s="53">
        <f t="shared" si="27"/>
        <v>0</v>
      </c>
      <c r="BH40" s="10">
        <f t="shared" ref="BH40:BH50" si="43">+AK40+AL40+AM40</f>
        <v>0</v>
      </c>
      <c r="BI40" s="10">
        <f t="shared" si="28"/>
        <v>0</v>
      </c>
      <c r="BJ40" s="10">
        <f t="shared" si="28"/>
        <v>0</v>
      </c>
      <c r="BK40" s="10">
        <f t="shared" si="28"/>
        <v>0</v>
      </c>
      <c r="BL40" s="10">
        <f t="shared" si="28"/>
        <v>0</v>
      </c>
      <c r="BM40" s="10">
        <f t="shared" si="28"/>
        <v>0</v>
      </c>
      <c r="BN40" s="10">
        <f t="shared" si="28"/>
        <v>0</v>
      </c>
      <c r="BO40" s="10">
        <f t="shared" si="28"/>
        <v>0</v>
      </c>
      <c r="BP40" s="132">
        <f t="shared" si="29"/>
        <v>0</v>
      </c>
      <c r="BQ40" s="53">
        <f t="shared" ref="BQ40:BQ50" si="44">+BF40-BP40</f>
        <v>0</v>
      </c>
      <c r="BS40" s="113"/>
      <c r="BT40" s="15"/>
      <c r="BU40" s="85"/>
      <c r="BV40" s="85"/>
      <c r="BW40" s="85"/>
      <c r="BX40" s="85"/>
      <c r="BY40" s="85"/>
      <c r="BZ40" s="85"/>
      <c r="CA40" s="85"/>
      <c r="CB40" s="94"/>
      <c r="CC40" s="67">
        <f t="shared" ref="CC40:CC49" si="45">SUM(BS40:CB40)</f>
        <v>0</v>
      </c>
      <c r="CD40" s="86"/>
      <c r="CE40" s="86"/>
      <c r="CF40" s="86"/>
      <c r="CG40" s="86"/>
      <c r="CH40" s="68">
        <f t="shared" ref="CH40:CH50" si="46">SUM(CD40:CG40)</f>
        <v>0</v>
      </c>
      <c r="CI40" s="86"/>
      <c r="CJ40" s="109"/>
      <c r="CK40" s="86"/>
      <c r="CL40" s="86"/>
      <c r="CM40" s="69">
        <f t="shared" ref="CM40:CM50" si="47">SUM(CI40:CL40)</f>
        <v>0</v>
      </c>
      <c r="CN40" s="54">
        <f t="shared" ref="CN40:CN50" si="48">IF(CH40&gt;CM40,CM40,CH40)</f>
        <v>0</v>
      </c>
      <c r="CO40" s="53">
        <f t="shared" si="30"/>
        <v>0</v>
      </c>
      <c r="CP40" s="10">
        <f t="shared" ref="CP40:CP50" si="49">+BS40+BT40+BU40</f>
        <v>0</v>
      </c>
      <c r="CQ40" s="10">
        <f t="shared" si="31"/>
        <v>0</v>
      </c>
      <c r="CR40" s="10">
        <f t="shared" si="31"/>
        <v>0</v>
      </c>
      <c r="CS40" s="10">
        <f t="shared" si="31"/>
        <v>0</v>
      </c>
      <c r="CT40" s="10">
        <f t="shared" si="31"/>
        <v>0</v>
      </c>
      <c r="CU40" s="10">
        <f t="shared" si="31"/>
        <v>0</v>
      </c>
      <c r="CV40" s="10">
        <f t="shared" si="31"/>
        <v>0</v>
      </c>
      <c r="CW40" s="10">
        <f t="shared" si="31"/>
        <v>0</v>
      </c>
      <c r="CX40" s="49">
        <f t="shared" si="32"/>
        <v>0</v>
      </c>
      <c r="CY40" s="48">
        <f t="shared" ref="CY40:CY50" si="50">+CN40-CX40</f>
        <v>0</v>
      </c>
    </row>
    <row r="41" spans="2:103" s="13" customFormat="1" ht="25.5" customHeight="1" thickBot="1" x14ac:dyDescent="0.3">
      <c r="B41" s="44" t="s">
        <v>64</v>
      </c>
      <c r="C41" s="113"/>
      <c r="D41" s="115"/>
      <c r="E41" s="115"/>
      <c r="F41" s="15"/>
      <c r="G41" s="116"/>
      <c r="H41" s="9"/>
      <c r="I41" s="52"/>
      <c r="J41" s="9"/>
      <c r="K41" s="9"/>
      <c r="L41" s="94"/>
      <c r="M41" s="67">
        <f t="shared" si="33"/>
        <v>0</v>
      </c>
      <c r="N41" s="86"/>
      <c r="O41" s="86"/>
      <c r="P41" s="86"/>
      <c r="Q41" s="86"/>
      <c r="R41" s="68">
        <f t="shared" si="34"/>
        <v>0</v>
      </c>
      <c r="S41" s="86"/>
      <c r="T41" s="109"/>
      <c r="U41" s="86"/>
      <c r="V41" s="86"/>
      <c r="W41" s="69">
        <f t="shared" si="35"/>
        <v>0</v>
      </c>
      <c r="X41" s="47">
        <f t="shared" si="36"/>
        <v>0</v>
      </c>
      <c r="Y41" s="53">
        <f t="shared" si="24"/>
        <v>0</v>
      </c>
      <c r="Z41" s="10">
        <f t="shared" si="37"/>
        <v>0</v>
      </c>
      <c r="AA41" s="10">
        <f t="shared" si="25"/>
        <v>0</v>
      </c>
      <c r="AB41" s="10">
        <f t="shared" si="25"/>
        <v>0</v>
      </c>
      <c r="AC41" s="10">
        <f t="shared" si="25"/>
        <v>0</v>
      </c>
      <c r="AD41" s="10">
        <f t="shared" si="25"/>
        <v>0</v>
      </c>
      <c r="AE41" s="10">
        <f t="shared" si="25"/>
        <v>0</v>
      </c>
      <c r="AF41" s="10">
        <f t="shared" si="25"/>
        <v>0</v>
      </c>
      <c r="AG41" s="10">
        <f t="shared" si="25"/>
        <v>0</v>
      </c>
      <c r="AH41" s="132">
        <f t="shared" si="26"/>
        <v>0</v>
      </c>
      <c r="AI41" s="75">
        <f t="shared" si="38"/>
        <v>0</v>
      </c>
      <c r="AJ41" s="21"/>
      <c r="AK41" s="113"/>
      <c r="AL41" s="85"/>
      <c r="AM41" s="93"/>
      <c r="AN41" s="16"/>
      <c r="AO41" s="85"/>
      <c r="AP41" s="85"/>
      <c r="AQ41" s="85"/>
      <c r="AR41" s="85"/>
      <c r="AS41" s="85"/>
      <c r="AT41" s="94"/>
      <c r="AU41" s="67">
        <f t="shared" si="39"/>
        <v>0</v>
      </c>
      <c r="AV41" s="86"/>
      <c r="AW41" s="86"/>
      <c r="AX41" s="86"/>
      <c r="AY41" s="86"/>
      <c r="AZ41" s="68">
        <f t="shared" si="40"/>
        <v>0</v>
      </c>
      <c r="BA41" s="86"/>
      <c r="BB41" s="109"/>
      <c r="BC41" s="86"/>
      <c r="BD41" s="86"/>
      <c r="BE41" s="69">
        <f t="shared" si="41"/>
        <v>0</v>
      </c>
      <c r="BF41" s="54">
        <f t="shared" si="42"/>
        <v>0</v>
      </c>
      <c r="BG41" s="53">
        <f t="shared" si="27"/>
        <v>0</v>
      </c>
      <c r="BH41" s="10">
        <f t="shared" si="43"/>
        <v>0</v>
      </c>
      <c r="BI41" s="10">
        <f t="shared" si="28"/>
        <v>0</v>
      </c>
      <c r="BJ41" s="10">
        <f t="shared" si="28"/>
        <v>0</v>
      </c>
      <c r="BK41" s="10">
        <f t="shared" si="28"/>
        <v>0</v>
      </c>
      <c r="BL41" s="10">
        <f t="shared" si="28"/>
        <v>0</v>
      </c>
      <c r="BM41" s="10">
        <f t="shared" si="28"/>
        <v>0</v>
      </c>
      <c r="BN41" s="10">
        <f t="shared" si="28"/>
        <v>0</v>
      </c>
      <c r="BO41" s="10">
        <f t="shared" si="28"/>
        <v>0</v>
      </c>
      <c r="BP41" s="132">
        <f t="shared" si="29"/>
        <v>0</v>
      </c>
      <c r="BQ41" s="53">
        <f t="shared" si="44"/>
        <v>0</v>
      </c>
      <c r="BS41" s="113"/>
      <c r="BT41" s="15"/>
      <c r="BU41" s="85"/>
      <c r="BV41" s="15"/>
      <c r="BW41" s="85"/>
      <c r="BX41" s="85"/>
      <c r="BY41" s="85"/>
      <c r="BZ41" s="85"/>
      <c r="CA41" s="85"/>
      <c r="CB41" s="94"/>
      <c r="CC41" s="67">
        <f t="shared" si="45"/>
        <v>0</v>
      </c>
      <c r="CD41" s="86"/>
      <c r="CE41" s="86"/>
      <c r="CF41" s="86"/>
      <c r="CG41" s="86"/>
      <c r="CH41" s="68">
        <f t="shared" si="46"/>
        <v>0</v>
      </c>
      <c r="CI41" s="86"/>
      <c r="CJ41" s="109"/>
      <c r="CK41" s="86"/>
      <c r="CL41" s="86"/>
      <c r="CM41" s="69">
        <f t="shared" si="47"/>
        <v>0</v>
      </c>
      <c r="CN41" s="54">
        <f t="shared" si="48"/>
        <v>0</v>
      </c>
      <c r="CO41" s="53">
        <f t="shared" si="30"/>
        <v>0</v>
      </c>
      <c r="CP41" s="10">
        <f t="shared" si="49"/>
        <v>0</v>
      </c>
      <c r="CQ41" s="10">
        <f t="shared" si="31"/>
        <v>0</v>
      </c>
      <c r="CR41" s="10">
        <f t="shared" si="31"/>
        <v>0</v>
      </c>
      <c r="CS41" s="10">
        <f t="shared" si="31"/>
        <v>0</v>
      </c>
      <c r="CT41" s="10">
        <f t="shared" si="31"/>
        <v>0</v>
      </c>
      <c r="CU41" s="10">
        <f t="shared" si="31"/>
        <v>0</v>
      </c>
      <c r="CV41" s="10">
        <f t="shared" si="31"/>
        <v>0</v>
      </c>
      <c r="CW41" s="10">
        <f t="shared" si="31"/>
        <v>0</v>
      </c>
      <c r="CX41" s="49">
        <f t="shared" si="32"/>
        <v>0</v>
      </c>
      <c r="CY41" s="48">
        <f t="shared" si="50"/>
        <v>0</v>
      </c>
    </row>
    <row r="42" spans="2:103" s="13" customFormat="1" ht="25.5" customHeight="1" thickBot="1" x14ac:dyDescent="0.3">
      <c r="B42" s="44" t="s">
        <v>65</v>
      </c>
      <c r="C42" s="113"/>
      <c r="D42" s="115"/>
      <c r="E42" s="115"/>
      <c r="F42" s="15"/>
      <c r="G42" s="116"/>
      <c r="H42" s="9"/>
      <c r="I42" s="52"/>
      <c r="J42" s="9"/>
      <c r="K42" s="9"/>
      <c r="L42" s="94"/>
      <c r="M42" s="67">
        <f t="shared" si="33"/>
        <v>0</v>
      </c>
      <c r="N42" s="86"/>
      <c r="O42" s="86"/>
      <c r="P42" s="86"/>
      <c r="Q42" s="86"/>
      <c r="R42" s="68">
        <f t="shared" si="34"/>
        <v>0</v>
      </c>
      <c r="S42" s="86"/>
      <c r="T42" s="109"/>
      <c r="U42" s="86"/>
      <c r="V42" s="86"/>
      <c r="W42" s="69">
        <f t="shared" si="35"/>
        <v>0</v>
      </c>
      <c r="X42" s="47">
        <f t="shared" si="36"/>
        <v>0</v>
      </c>
      <c r="Y42" s="53">
        <f t="shared" si="24"/>
        <v>0</v>
      </c>
      <c r="Z42" s="10">
        <f t="shared" si="37"/>
        <v>0</v>
      </c>
      <c r="AA42" s="10">
        <f t="shared" si="25"/>
        <v>0</v>
      </c>
      <c r="AB42" s="10">
        <f t="shared" si="25"/>
        <v>0</v>
      </c>
      <c r="AC42" s="10">
        <f t="shared" si="25"/>
        <v>0</v>
      </c>
      <c r="AD42" s="10">
        <f t="shared" si="25"/>
        <v>0</v>
      </c>
      <c r="AE42" s="10">
        <f t="shared" si="25"/>
        <v>0</v>
      </c>
      <c r="AF42" s="10">
        <f t="shared" si="25"/>
        <v>0</v>
      </c>
      <c r="AG42" s="10">
        <f t="shared" si="25"/>
        <v>0</v>
      </c>
      <c r="AH42" s="132">
        <f t="shared" si="26"/>
        <v>0</v>
      </c>
      <c r="AI42" s="75">
        <f t="shared" si="38"/>
        <v>0</v>
      </c>
      <c r="AJ42" s="21"/>
      <c r="AK42" s="113"/>
      <c r="AL42" s="85"/>
      <c r="AM42" s="93"/>
      <c r="AN42" s="16"/>
      <c r="AO42" s="85"/>
      <c r="AP42" s="85"/>
      <c r="AQ42" s="85"/>
      <c r="AR42" s="85"/>
      <c r="AS42" s="85"/>
      <c r="AT42" s="94"/>
      <c r="AU42" s="67">
        <f t="shared" si="39"/>
        <v>0</v>
      </c>
      <c r="AV42" s="86"/>
      <c r="AW42" s="86"/>
      <c r="AX42" s="86"/>
      <c r="AY42" s="86"/>
      <c r="AZ42" s="68">
        <f t="shared" si="40"/>
        <v>0</v>
      </c>
      <c r="BA42" s="86"/>
      <c r="BB42" s="109"/>
      <c r="BC42" s="86"/>
      <c r="BD42" s="86"/>
      <c r="BE42" s="69">
        <f t="shared" si="41"/>
        <v>0</v>
      </c>
      <c r="BF42" s="54">
        <f t="shared" si="42"/>
        <v>0</v>
      </c>
      <c r="BG42" s="53">
        <f t="shared" si="27"/>
        <v>0</v>
      </c>
      <c r="BH42" s="10">
        <f t="shared" si="43"/>
        <v>0</v>
      </c>
      <c r="BI42" s="10">
        <f t="shared" si="28"/>
        <v>0</v>
      </c>
      <c r="BJ42" s="10">
        <f t="shared" si="28"/>
        <v>0</v>
      </c>
      <c r="BK42" s="10">
        <f t="shared" si="28"/>
        <v>0</v>
      </c>
      <c r="BL42" s="10">
        <f t="shared" si="28"/>
        <v>0</v>
      </c>
      <c r="BM42" s="10">
        <f t="shared" si="28"/>
        <v>0</v>
      </c>
      <c r="BN42" s="10">
        <f t="shared" si="28"/>
        <v>0</v>
      </c>
      <c r="BO42" s="10">
        <f t="shared" si="28"/>
        <v>0</v>
      </c>
      <c r="BP42" s="132">
        <f t="shared" si="29"/>
        <v>0</v>
      </c>
      <c r="BQ42" s="53">
        <f t="shared" si="44"/>
        <v>0</v>
      </c>
      <c r="BS42" s="113"/>
      <c r="BT42" s="15"/>
      <c r="BU42" s="85"/>
      <c r="BV42" s="15"/>
      <c r="BW42" s="85"/>
      <c r="BX42" s="85"/>
      <c r="BY42" s="85"/>
      <c r="BZ42" s="85"/>
      <c r="CA42" s="85"/>
      <c r="CB42" s="94"/>
      <c r="CC42" s="67">
        <f t="shared" si="45"/>
        <v>0</v>
      </c>
      <c r="CD42" s="86"/>
      <c r="CE42" s="86"/>
      <c r="CF42" s="86"/>
      <c r="CG42" s="86"/>
      <c r="CH42" s="68">
        <f t="shared" si="46"/>
        <v>0</v>
      </c>
      <c r="CI42" s="86"/>
      <c r="CJ42" s="109"/>
      <c r="CK42" s="86"/>
      <c r="CL42" s="86"/>
      <c r="CM42" s="69">
        <f t="shared" si="47"/>
        <v>0</v>
      </c>
      <c r="CN42" s="54">
        <f t="shared" si="48"/>
        <v>0</v>
      </c>
      <c r="CO42" s="53">
        <f t="shared" si="30"/>
        <v>0</v>
      </c>
      <c r="CP42" s="10">
        <f t="shared" si="49"/>
        <v>0</v>
      </c>
      <c r="CQ42" s="10">
        <f t="shared" si="31"/>
        <v>0</v>
      </c>
      <c r="CR42" s="10">
        <f t="shared" si="31"/>
        <v>0</v>
      </c>
      <c r="CS42" s="10">
        <f t="shared" si="31"/>
        <v>0</v>
      </c>
      <c r="CT42" s="10">
        <f t="shared" si="31"/>
        <v>0</v>
      </c>
      <c r="CU42" s="10">
        <f t="shared" si="31"/>
        <v>0</v>
      </c>
      <c r="CV42" s="10">
        <f t="shared" si="31"/>
        <v>0</v>
      </c>
      <c r="CW42" s="10">
        <f t="shared" si="31"/>
        <v>0</v>
      </c>
      <c r="CX42" s="49">
        <f t="shared" si="32"/>
        <v>0</v>
      </c>
      <c r="CY42" s="48">
        <f t="shared" si="50"/>
        <v>0</v>
      </c>
    </row>
    <row r="43" spans="2:103" s="13" customFormat="1" ht="25.5" customHeight="1" thickBot="1" x14ac:dyDescent="0.3">
      <c r="B43" s="44" t="s">
        <v>66</v>
      </c>
      <c r="C43" s="113"/>
      <c r="D43" s="115"/>
      <c r="E43" s="115"/>
      <c r="F43" s="85"/>
      <c r="G43" s="9"/>
      <c r="H43" s="9"/>
      <c r="I43" s="52"/>
      <c r="J43" s="9"/>
      <c r="K43" s="9"/>
      <c r="L43" s="94"/>
      <c r="M43" s="67">
        <f t="shared" si="33"/>
        <v>0</v>
      </c>
      <c r="N43" s="86"/>
      <c r="O43" s="86"/>
      <c r="P43" s="86"/>
      <c r="Q43" s="86"/>
      <c r="R43" s="68">
        <f t="shared" si="34"/>
        <v>0</v>
      </c>
      <c r="S43" s="86"/>
      <c r="T43" s="109"/>
      <c r="U43" s="86"/>
      <c r="V43" s="86"/>
      <c r="W43" s="69">
        <f t="shared" si="35"/>
        <v>0</v>
      </c>
      <c r="X43" s="47">
        <f t="shared" si="36"/>
        <v>0</v>
      </c>
      <c r="Y43" s="53">
        <f t="shared" si="24"/>
        <v>0</v>
      </c>
      <c r="Z43" s="10">
        <f t="shared" si="37"/>
        <v>0</v>
      </c>
      <c r="AA43" s="10">
        <f t="shared" si="25"/>
        <v>0</v>
      </c>
      <c r="AB43" s="10">
        <f t="shared" si="25"/>
        <v>0</v>
      </c>
      <c r="AC43" s="10">
        <f t="shared" si="25"/>
        <v>0</v>
      </c>
      <c r="AD43" s="10">
        <f t="shared" si="25"/>
        <v>0</v>
      </c>
      <c r="AE43" s="10">
        <f t="shared" si="25"/>
        <v>0</v>
      </c>
      <c r="AF43" s="10">
        <f t="shared" si="25"/>
        <v>0</v>
      </c>
      <c r="AG43" s="10">
        <f t="shared" si="25"/>
        <v>0</v>
      </c>
      <c r="AH43" s="132">
        <f t="shared" si="26"/>
        <v>0</v>
      </c>
      <c r="AI43" s="75">
        <f t="shared" si="38"/>
        <v>0</v>
      </c>
      <c r="AJ43" s="21"/>
      <c r="AK43" s="113"/>
      <c r="AL43" s="93"/>
      <c r="AM43" s="93"/>
      <c r="AN43" s="16"/>
      <c r="AO43" s="85"/>
      <c r="AP43" s="85"/>
      <c r="AQ43" s="85"/>
      <c r="AR43" s="85"/>
      <c r="AS43" s="85"/>
      <c r="AT43" s="94"/>
      <c r="AU43" s="67">
        <f t="shared" si="39"/>
        <v>0</v>
      </c>
      <c r="AV43" s="86"/>
      <c r="AW43" s="86"/>
      <c r="AX43" s="86"/>
      <c r="AY43" s="86"/>
      <c r="AZ43" s="68">
        <f t="shared" si="40"/>
        <v>0</v>
      </c>
      <c r="BA43" s="86"/>
      <c r="BB43" s="109"/>
      <c r="BC43" s="86"/>
      <c r="BD43" s="86"/>
      <c r="BE43" s="69">
        <f t="shared" si="41"/>
        <v>0</v>
      </c>
      <c r="BF43" s="54">
        <f t="shared" si="42"/>
        <v>0</v>
      </c>
      <c r="BG43" s="53">
        <f t="shared" si="27"/>
        <v>0</v>
      </c>
      <c r="BH43" s="10">
        <f t="shared" si="43"/>
        <v>0</v>
      </c>
      <c r="BI43" s="10">
        <f t="shared" si="28"/>
        <v>0</v>
      </c>
      <c r="BJ43" s="10">
        <f t="shared" si="28"/>
        <v>0</v>
      </c>
      <c r="BK43" s="10">
        <f t="shared" si="28"/>
        <v>0</v>
      </c>
      <c r="BL43" s="10">
        <f t="shared" si="28"/>
        <v>0</v>
      </c>
      <c r="BM43" s="10">
        <f t="shared" si="28"/>
        <v>0</v>
      </c>
      <c r="BN43" s="10">
        <f t="shared" si="28"/>
        <v>0</v>
      </c>
      <c r="BO43" s="10">
        <f t="shared" si="28"/>
        <v>0</v>
      </c>
      <c r="BP43" s="132">
        <f t="shared" si="29"/>
        <v>0</v>
      </c>
      <c r="BQ43" s="53">
        <f t="shared" si="44"/>
        <v>0</v>
      </c>
      <c r="BS43" s="113"/>
      <c r="BT43" s="15"/>
      <c r="BU43" s="85"/>
      <c r="BV43" s="16"/>
      <c r="BW43" s="85"/>
      <c r="BX43" s="85"/>
      <c r="BY43" s="85"/>
      <c r="BZ43" s="85"/>
      <c r="CA43" s="85"/>
      <c r="CB43" s="94"/>
      <c r="CC43" s="67">
        <f t="shared" si="45"/>
        <v>0</v>
      </c>
      <c r="CD43" s="86"/>
      <c r="CE43" s="86"/>
      <c r="CF43" s="86"/>
      <c r="CG43" s="86"/>
      <c r="CH43" s="68">
        <f t="shared" si="46"/>
        <v>0</v>
      </c>
      <c r="CI43" s="86"/>
      <c r="CJ43" s="109"/>
      <c r="CK43" s="86"/>
      <c r="CL43" s="86"/>
      <c r="CM43" s="69">
        <f t="shared" si="47"/>
        <v>0</v>
      </c>
      <c r="CN43" s="54">
        <f t="shared" si="48"/>
        <v>0</v>
      </c>
      <c r="CO43" s="53">
        <f t="shared" si="30"/>
        <v>0</v>
      </c>
      <c r="CP43" s="10">
        <f t="shared" si="49"/>
        <v>0</v>
      </c>
      <c r="CQ43" s="10">
        <f t="shared" si="31"/>
        <v>0</v>
      </c>
      <c r="CR43" s="10">
        <f t="shared" si="31"/>
        <v>0</v>
      </c>
      <c r="CS43" s="10">
        <f t="shared" si="31"/>
        <v>0</v>
      </c>
      <c r="CT43" s="10">
        <f t="shared" si="31"/>
        <v>0</v>
      </c>
      <c r="CU43" s="10">
        <f t="shared" si="31"/>
        <v>0</v>
      </c>
      <c r="CV43" s="10">
        <f t="shared" si="31"/>
        <v>0</v>
      </c>
      <c r="CW43" s="10">
        <f t="shared" si="31"/>
        <v>0</v>
      </c>
      <c r="CX43" s="49">
        <f t="shared" si="32"/>
        <v>0</v>
      </c>
      <c r="CY43" s="48">
        <f t="shared" si="50"/>
        <v>0</v>
      </c>
    </row>
    <row r="44" spans="2:103" s="13" customFormat="1" ht="25.5" customHeight="1" thickBot="1" x14ac:dyDescent="0.3">
      <c r="B44" s="44" t="s">
        <v>67</v>
      </c>
      <c r="C44" s="113"/>
      <c r="D44" s="115"/>
      <c r="E44" s="115"/>
      <c r="F44" s="9"/>
      <c r="G44" s="9"/>
      <c r="H44" s="9"/>
      <c r="I44" s="52"/>
      <c r="J44" s="9"/>
      <c r="K44" s="9"/>
      <c r="L44" s="94"/>
      <c r="M44" s="67">
        <f t="shared" si="33"/>
        <v>0</v>
      </c>
      <c r="N44" s="86"/>
      <c r="O44" s="86"/>
      <c r="P44" s="86"/>
      <c r="Q44" s="86"/>
      <c r="R44" s="68">
        <f t="shared" si="34"/>
        <v>0</v>
      </c>
      <c r="S44" s="86"/>
      <c r="T44" s="109"/>
      <c r="U44" s="86"/>
      <c r="V44" s="86"/>
      <c r="W44" s="69">
        <f t="shared" si="35"/>
        <v>0</v>
      </c>
      <c r="X44" s="47">
        <f t="shared" si="36"/>
        <v>0</v>
      </c>
      <c r="Y44" s="53">
        <f t="shared" si="24"/>
        <v>0</v>
      </c>
      <c r="Z44" s="10">
        <f t="shared" si="37"/>
        <v>0</v>
      </c>
      <c r="AA44" s="10">
        <f t="shared" si="25"/>
        <v>0</v>
      </c>
      <c r="AB44" s="10">
        <f t="shared" si="25"/>
        <v>0</v>
      </c>
      <c r="AC44" s="10">
        <f t="shared" si="25"/>
        <v>0</v>
      </c>
      <c r="AD44" s="10">
        <f t="shared" si="25"/>
        <v>0</v>
      </c>
      <c r="AE44" s="10">
        <f t="shared" si="25"/>
        <v>0</v>
      </c>
      <c r="AF44" s="10">
        <f t="shared" si="25"/>
        <v>0</v>
      </c>
      <c r="AG44" s="10">
        <f t="shared" si="25"/>
        <v>0</v>
      </c>
      <c r="AH44" s="132">
        <f t="shared" si="26"/>
        <v>0</v>
      </c>
      <c r="AI44" s="75">
        <f t="shared" si="38"/>
        <v>0</v>
      </c>
      <c r="AJ44" s="21"/>
      <c r="AK44" s="113"/>
      <c r="AL44" s="93"/>
      <c r="AM44" s="93"/>
      <c r="AN44" s="85"/>
      <c r="AO44" s="85"/>
      <c r="AP44" s="85"/>
      <c r="AQ44" s="85"/>
      <c r="AR44" s="85"/>
      <c r="AS44" s="85"/>
      <c r="AT44" s="94"/>
      <c r="AU44" s="67">
        <f t="shared" si="39"/>
        <v>0</v>
      </c>
      <c r="AV44" s="86"/>
      <c r="AW44" s="86"/>
      <c r="AX44" s="86"/>
      <c r="AY44" s="86"/>
      <c r="AZ44" s="68">
        <f t="shared" si="40"/>
        <v>0</v>
      </c>
      <c r="BA44" s="86"/>
      <c r="BB44" s="109"/>
      <c r="BC44" s="86"/>
      <c r="BD44" s="86"/>
      <c r="BE44" s="69">
        <f t="shared" si="41"/>
        <v>0</v>
      </c>
      <c r="BF44" s="54">
        <f t="shared" si="42"/>
        <v>0</v>
      </c>
      <c r="BG44" s="53">
        <f t="shared" si="27"/>
        <v>0</v>
      </c>
      <c r="BH44" s="10">
        <f t="shared" si="43"/>
        <v>0</v>
      </c>
      <c r="BI44" s="10">
        <f t="shared" si="28"/>
        <v>0</v>
      </c>
      <c r="BJ44" s="10">
        <f t="shared" si="28"/>
        <v>0</v>
      </c>
      <c r="BK44" s="10">
        <f t="shared" si="28"/>
        <v>0</v>
      </c>
      <c r="BL44" s="10">
        <f t="shared" si="28"/>
        <v>0</v>
      </c>
      <c r="BM44" s="10">
        <f t="shared" si="28"/>
        <v>0</v>
      </c>
      <c r="BN44" s="10">
        <f t="shared" si="28"/>
        <v>0</v>
      </c>
      <c r="BO44" s="10">
        <f t="shared" si="28"/>
        <v>0</v>
      </c>
      <c r="BP44" s="132">
        <f t="shared" si="29"/>
        <v>0</v>
      </c>
      <c r="BQ44" s="53">
        <f t="shared" si="44"/>
        <v>0</v>
      </c>
      <c r="BS44" s="113"/>
      <c r="BT44" s="15"/>
      <c r="BU44" s="85"/>
      <c r="BV44" s="85"/>
      <c r="BW44" s="85"/>
      <c r="BX44" s="85"/>
      <c r="BY44" s="85"/>
      <c r="BZ44" s="85"/>
      <c r="CA44" s="85"/>
      <c r="CB44" s="94"/>
      <c r="CC44" s="67">
        <f t="shared" si="45"/>
        <v>0</v>
      </c>
      <c r="CD44" s="86"/>
      <c r="CE44" s="86"/>
      <c r="CF44" s="86"/>
      <c r="CG44" s="86"/>
      <c r="CH44" s="68">
        <f t="shared" si="46"/>
        <v>0</v>
      </c>
      <c r="CI44" s="86"/>
      <c r="CJ44" s="109"/>
      <c r="CK44" s="86"/>
      <c r="CL44" s="86"/>
      <c r="CM44" s="69">
        <f t="shared" si="47"/>
        <v>0</v>
      </c>
      <c r="CN44" s="54">
        <f t="shared" si="48"/>
        <v>0</v>
      </c>
      <c r="CO44" s="53">
        <f t="shared" si="30"/>
        <v>0</v>
      </c>
      <c r="CP44" s="10">
        <f t="shared" si="49"/>
        <v>0</v>
      </c>
      <c r="CQ44" s="10">
        <f t="shared" si="31"/>
        <v>0</v>
      </c>
      <c r="CR44" s="10">
        <f t="shared" si="31"/>
        <v>0</v>
      </c>
      <c r="CS44" s="10">
        <f t="shared" si="31"/>
        <v>0</v>
      </c>
      <c r="CT44" s="10">
        <f t="shared" si="31"/>
        <v>0</v>
      </c>
      <c r="CU44" s="10">
        <f t="shared" si="31"/>
        <v>0</v>
      </c>
      <c r="CV44" s="10">
        <f t="shared" si="31"/>
        <v>0</v>
      </c>
      <c r="CW44" s="10">
        <f t="shared" si="31"/>
        <v>0</v>
      </c>
      <c r="CX44" s="49">
        <f t="shared" si="32"/>
        <v>0</v>
      </c>
      <c r="CY44" s="48">
        <f t="shared" si="50"/>
        <v>0</v>
      </c>
    </row>
    <row r="45" spans="2:103" s="13" customFormat="1" ht="25.5" customHeight="1" thickBot="1" x14ac:dyDescent="0.3">
      <c r="B45" s="44" t="s">
        <v>68</v>
      </c>
      <c r="C45" s="113"/>
      <c r="D45" s="115"/>
      <c r="E45" s="115"/>
      <c r="F45" s="9"/>
      <c r="G45" s="9"/>
      <c r="H45" s="9"/>
      <c r="I45" s="52"/>
      <c r="J45" s="9"/>
      <c r="K45" s="9"/>
      <c r="L45" s="94"/>
      <c r="M45" s="67">
        <f t="shared" si="33"/>
        <v>0</v>
      </c>
      <c r="N45" s="86"/>
      <c r="O45" s="86"/>
      <c r="P45" s="86"/>
      <c r="Q45" s="86"/>
      <c r="R45" s="68">
        <f t="shared" si="34"/>
        <v>0</v>
      </c>
      <c r="S45" s="86"/>
      <c r="T45" s="109"/>
      <c r="U45" s="86"/>
      <c r="V45" s="86"/>
      <c r="W45" s="69">
        <f t="shared" si="35"/>
        <v>0</v>
      </c>
      <c r="X45" s="47">
        <f t="shared" si="36"/>
        <v>0</v>
      </c>
      <c r="Y45" s="53">
        <f t="shared" si="24"/>
        <v>0</v>
      </c>
      <c r="Z45" s="10">
        <f t="shared" si="37"/>
        <v>0</v>
      </c>
      <c r="AA45" s="10">
        <f t="shared" si="25"/>
        <v>0</v>
      </c>
      <c r="AB45" s="10">
        <f t="shared" si="25"/>
        <v>0</v>
      </c>
      <c r="AC45" s="10">
        <f t="shared" si="25"/>
        <v>0</v>
      </c>
      <c r="AD45" s="10">
        <f t="shared" si="25"/>
        <v>0</v>
      </c>
      <c r="AE45" s="10">
        <f t="shared" si="25"/>
        <v>0</v>
      </c>
      <c r="AF45" s="10">
        <f t="shared" si="25"/>
        <v>0</v>
      </c>
      <c r="AG45" s="10">
        <f t="shared" si="25"/>
        <v>0</v>
      </c>
      <c r="AH45" s="132">
        <f t="shared" si="26"/>
        <v>0</v>
      </c>
      <c r="AI45" s="75">
        <f t="shared" si="38"/>
        <v>0</v>
      </c>
      <c r="AJ45" s="21"/>
      <c r="AK45" s="113"/>
      <c r="AL45" s="93"/>
      <c r="AM45" s="93"/>
      <c r="AN45" s="85"/>
      <c r="AO45" s="85"/>
      <c r="AP45" s="85"/>
      <c r="AQ45" s="85"/>
      <c r="AR45" s="85"/>
      <c r="AS45" s="85"/>
      <c r="AT45" s="94"/>
      <c r="AU45" s="67">
        <f t="shared" si="39"/>
        <v>0</v>
      </c>
      <c r="AV45" s="86"/>
      <c r="AW45" s="86"/>
      <c r="AX45" s="86"/>
      <c r="AY45" s="86"/>
      <c r="AZ45" s="68">
        <f t="shared" si="40"/>
        <v>0</v>
      </c>
      <c r="BA45" s="86"/>
      <c r="BB45" s="109"/>
      <c r="BC45" s="86"/>
      <c r="BD45" s="86"/>
      <c r="BE45" s="69">
        <f t="shared" si="41"/>
        <v>0</v>
      </c>
      <c r="BF45" s="54">
        <f t="shared" si="42"/>
        <v>0</v>
      </c>
      <c r="BG45" s="53">
        <f t="shared" si="27"/>
        <v>0</v>
      </c>
      <c r="BH45" s="10">
        <f t="shared" si="43"/>
        <v>0</v>
      </c>
      <c r="BI45" s="10">
        <f t="shared" si="28"/>
        <v>0</v>
      </c>
      <c r="BJ45" s="10">
        <f t="shared" si="28"/>
        <v>0</v>
      </c>
      <c r="BK45" s="10">
        <f t="shared" si="28"/>
        <v>0</v>
      </c>
      <c r="BL45" s="10">
        <f t="shared" si="28"/>
        <v>0</v>
      </c>
      <c r="BM45" s="10">
        <f t="shared" si="28"/>
        <v>0</v>
      </c>
      <c r="BN45" s="10">
        <f t="shared" si="28"/>
        <v>0</v>
      </c>
      <c r="BO45" s="10">
        <f t="shared" si="28"/>
        <v>0</v>
      </c>
      <c r="BP45" s="132">
        <f t="shared" si="29"/>
        <v>0</v>
      </c>
      <c r="BQ45" s="53">
        <f t="shared" si="44"/>
        <v>0</v>
      </c>
      <c r="BS45" s="113"/>
      <c r="BT45" s="15"/>
      <c r="BU45" s="85"/>
      <c r="BV45" s="85"/>
      <c r="BW45" s="85"/>
      <c r="BX45" s="85"/>
      <c r="BY45" s="85"/>
      <c r="BZ45" s="85"/>
      <c r="CA45" s="85"/>
      <c r="CB45" s="94"/>
      <c r="CC45" s="67">
        <f t="shared" si="45"/>
        <v>0</v>
      </c>
      <c r="CD45" s="86"/>
      <c r="CE45" s="86"/>
      <c r="CF45" s="86"/>
      <c r="CG45" s="86"/>
      <c r="CH45" s="68">
        <f t="shared" si="46"/>
        <v>0</v>
      </c>
      <c r="CI45" s="86"/>
      <c r="CJ45" s="109"/>
      <c r="CK45" s="86"/>
      <c r="CL45" s="86"/>
      <c r="CM45" s="69">
        <f t="shared" si="47"/>
        <v>0</v>
      </c>
      <c r="CN45" s="54">
        <f t="shared" si="48"/>
        <v>0</v>
      </c>
      <c r="CO45" s="53">
        <f t="shared" si="30"/>
        <v>0</v>
      </c>
      <c r="CP45" s="10">
        <f t="shared" si="49"/>
        <v>0</v>
      </c>
      <c r="CQ45" s="10">
        <f t="shared" si="31"/>
        <v>0</v>
      </c>
      <c r="CR45" s="10">
        <f t="shared" si="31"/>
        <v>0</v>
      </c>
      <c r="CS45" s="10">
        <f t="shared" si="31"/>
        <v>0</v>
      </c>
      <c r="CT45" s="10">
        <f t="shared" si="31"/>
        <v>0</v>
      </c>
      <c r="CU45" s="10">
        <f t="shared" si="31"/>
        <v>0</v>
      </c>
      <c r="CV45" s="10">
        <f t="shared" si="31"/>
        <v>0</v>
      </c>
      <c r="CW45" s="10">
        <f t="shared" si="31"/>
        <v>0</v>
      </c>
      <c r="CX45" s="49">
        <f t="shared" si="32"/>
        <v>0</v>
      </c>
      <c r="CY45" s="48">
        <f t="shared" si="50"/>
        <v>0</v>
      </c>
    </row>
    <row r="46" spans="2:103" s="13" customFormat="1" ht="25.5" customHeight="1" thickBot="1" x14ac:dyDescent="0.3">
      <c r="B46" s="44" t="s">
        <v>69</v>
      </c>
      <c r="C46" s="113"/>
      <c r="D46" s="115"/>
      <c r="E46" s="115"/>
      <c r="F46" s="9"/>
      <c r="G46" s="9"/>
      <c r="H46" s="9"/>
      <c r="I46" s="52"/>
      <c r="J46" s="9"/>
      <c r="K46" s="9"/>
      <c r="L46" s="94"/>
      <c r="M46" s="67">
        <f t="shared" si="33"/>
        <v>0</v>
      </c>
      <c r="N46" s="86"/>
      <c r="O46" s="86"/>
      <c r="P46" s="86"/>
      <c r="Q46" s="86"/>
      <c r="R46" s="68">
        <f t="shared" si="34"/>
        <v>0</v>
      </c>
      <c r="S46" s="86"/>
      <c r="T46" s="109"/>
      <c r="U46" s="86"/>
      <c r="V46" s="86"/>
      <c r="W46" s="69">
        <f t="shared" si="35"/>
        <v>0</v>
      </c>
      <c r="X46" s="47">
        <f t="shared" si="36"/>
        <v>0</v>
      </c>
      <c r="Y46" s="53">
        <f t="shared" si="24"/>
        <v>0</v>
      </c>
      <c r="Z46" s="10">
        <f t="shared" si="37"/>
        <v>0</v>
      </c>
      <c r="AA46" s="10">
        <f t="shared" si="25"/>
        <v>0</v>
      </c>
      <c r="AB46" s="10">
        <f t="shared" si="25"/>
        <v>0</v>
      </c>
      <c r="AC46" s="10">
        <f t="shared" si="25"/>
        <v>0</v>
      </c>
      <c r="AD46" s="10">
        <f t="shared" si="25"/>
        <v>0</v>
      </c>
      <c r="AE46" s="10">
        <f t="shared" si="25"/>
        <v>0</v>
      </c>
      <c r="AF46" s="10">
        <f t="shared" si="25"/>
        <v>0</v>
      </c>
      <c r="AG46" s="10">
        <f t="shared" si="25"/>
        <v>0</v>
      </c>
      <c r="AH46" s="132">
        <f t="shared" si="26"/>
        <v>0</v>
      </c>
      <c r="AI46" s="75">
        <f t="shared" si="38"/>
        <v>0</v>
      </c>
      <c r="AJ46" s="21"/>
      <c r="AK46" s="113"/>
      <c r="AL46" s="93"/>
      <c r="AM46" s="93"/>
      <c r="AN46" s="85"/>
      <c r="AO46" s="85"/>
      <c r="AP46" s="85"/>
      <c r="AQ46" s="85"/>
      <c r="AR46" s="85"/>
      <c r="AS46" s="85"/>
      <c r="AT46" s="94"/>
      <c r="AU46" s="67">
        <f t="shared" si="39"/>
        <v>0</v>
      </c>
      <c r="AV46" s="86"/>
      <c r="AW46" s="86"/>
      <c r="AX46" s="86"/>
      <c r="AY46" s="86"/>
      <c r="AZ46" s="68">
        <f t="shared" si="40"/>
        <v>0</v>
      </c>
      <c r="BA46" s="86"/>
      <c r="BB46" s="109"/>
      <c r="BC46" s="86"/>
      <c r="BD46" s="86"/>
      <c r="BE46" s="69">
        <f t="shared" si="41"/>
        <v>0</v>
      </c>
      <c r="BF46" s="54">
        <f t="shared" si="42"/>
        <v>0</v>
      </c>
      <c r="BG46" s="53">
        <f t="shared" si="27"/>
        <v>0</v>
      </c>
      <c r="BH46" s="10">
        <f t="shared" si="43"/>
        <v>0</v>
      </c>
      <c r="BI46" s="10">
        <f t="shared" si="28"/>
        <v>0</v>
      </c>
      <c r="BJ46" s="10">
        <f t="shared" si="28"/>
        <v>0</v>
      </c>
      <c r="BK46" s="10">
        <f t="shared" si="28"/>
        <v>0</v>
      </c>
      <c r="BL46" s="10">
        <f t="shared" si="28"/>
        <v>0</v>
      </c>
      <c r="BM46" s="10">
        <f t="shared" si="28"/>
        <v>0</v>
      </c>
      <c r="BN46" s="10">
        <f t="shared" si="28"/>
        <v>0</v>
      </c>
      <c r="BO46" s="10">
        <f t="shared" si="28"/>
        <v>0</v>
      </c>
      <c r="BP46" s="132">
        <f t="shared" si="29"/>
        <v>0</v>
      </c>
      <c r="BQ46" s="53">
        <f t="shared" si="44"/>
        <v>0</v>
      </c>
      <c r="BS46" s="113"/>
      <c r="BT46" s="15"/>
      <c r="BU46" s="85"/>
      <c r="BV46" s="85"/>
      <c r="BW46" s="85"/>
      <c r="BX46" s="85"/>
      <c r="BY46" s="85"/>
      <c r="BZ46" s="85"/>
      <c r="CA46" s="85"/>
      <c r="CB46" s="94"/>
      <c r="CC46" s="67">
        <f t="shared" si="45"/>
        <v>0</v>
      </c>
      <c r="CD46" s="86"/>
      <c r="CE46" s="86"/>
      <c r="CF46" s="86"/>
      <c r="CG46" s="86"/>
      <c r="CH46" s="68">
        <f t="shared" si="46"/>
        <v>0</v>
      </c>
      <c r="CI46" s="86"/>
      <c r="CJ46" s="109"/>
      <c r="CK46" s="86"/>
      <c r="CL46" s="86"/>
      <c r="CM46" s="69">
        <f t="shared" si="47"/>
        <v>0</v>
      </c>
      <c r="CN46" s="54">
        <f t="shared" si="48"/>
        <v>0</v>
      </c>
      <c r="CO46" s="53">
        <f t="shared" si="30"/>
        <v>0</v>
      </c>
      <c r="CP46" s="10">
        <f t="shared" si="49"/>
        <v>0</v>
      </c>
      <c r="CQ46" s="10">
        <f t="shared" si="31"/>
        <v>0</v>
      </c>
      <c r="CR46" s="10">
        <f t="shared" si="31"/>
        <v>0</v>
      </c>
      <c r="CS46" s="10">
        <f t="shared" si="31"/>
        <v>0</v>
      </c>
      <c r="CT46" s="10">
        <f t="shared" si="31"/>
        <v>0</v>
      </c>
      <c r="CU46" s="10">
        <f t="shared" si="31"/>
        <v>0</v>
      </c>
      <c r="CV46" s="10">
        <f t="shared" si="31"/>
        <v>0</v>
      </c>
      <c r="CW46" s="10">
        <f t="shared" si="31"/>
        <v>0</v>
      </c>
      <c r="CX46" s="49">
        <f t="shared" si="32"/>
        <v>0</v>
      </c>
      <c r="CY46" s="48">
        <f t="shared" si="50"/>
        <v>0</v>
      </c>
    </row>
    <row r="47" spans="2:103" s="13" customFormat="1" ht="25.5" customHeight="1" thickBot="1" x14ac:dyDescent="0.3">
      <c r="B47" s="44" t="s">
        <v>70</v>
      </c>
      <c r="C47" s="113"/>
      <c r="D47" s="115"/>
      <c r="E47" s="115"/>
      <c r="F47" s="9"/>
      <c r="G47" s="9"/>
      <c r="H47" s="9"/>
      <c r="I47" s="52"/>
      <c r="J47" s="9"/>
      <c r="K47" s="9"/>
      <c r="L47" s="94"/>
      <c r="M47" s="67">
        <f t="shared" si="33"/>
        <v>0</v>
      </c>
      <c r="N47" s="86"/>
      <c r="O47" s="86"/>
      <c r="P47" s="86"/>
      <c r="Q47" s="86"/>
      <c r="R47" s="68">
        <f t="shared" si="34"/>
        <v>0</v>
      </c>
      <c r="S47" s="86"/>
      <c r="T47" s="109"/>
      <c r="U47" s="86"/>
      <c r="V47" s="86"/>
      <c r="W47" s="69">
        <f t="shared" si="35"/>
        <v>0</v>
      </c>
      <c r="X47" s="47">
        <f t="shared" si="36"/>
        <v>0</v>
      </c>
      <c r="Y47" s="53">
        <f t="shared" si="24"/>
        <v>0</v>
      </c>
      <c r="Z47" s="10">
        <f t="shared" si="37"/>
        <v>0</v>
      </c>
      <c r="AA47" s="10">
        <f t="shared" si="25"/>
        <v>0</v>
      </c>
      <c r="AB47" s="10">
        <f t="shared" si="25"/>
        <v>0</v>
      </c>
      <c r="AC47" s="10">
        <f t="shared" si="25"/>
        <v>0</v>
      </c>
      <c r="AD47" s="10">
        <f t="shared" si="25"/>
        <v>0</v>
      </c>
      <c r="AE47" s="10">
        <f t="shared" si="25"/>
        <v>0</v>
      </c>
      <c r="AF47" s="10">
        <f t="shared" si="25"/>
        <v>0</v>
      </c>
      <c r="AG47" s="10">
        <f t="shared" si="25"/>
        <v>0</v>
      </c>
      <c r="AH47" s="132">
        <f t="shared" si="26"/>
        <v>0</v>
      </c>
      <c r="AI47" s="75">
        <f t="shared" si="38"/>
        <v>0</v>
      </c>
      <c r="AJ47" s="21"/>
      <c r="AK47" s="113"/>
      <c r="AL47" s="93"/>
      <c r="AM47" s="93"/>
      <c r="AN47" s="85"/>
      <c r="AO47" s="85"/>
      <c r="AP47" s="85"/>
      <c r="AQ47" s="85"/>
      <c r="AR47" s="85"/>
      <c r="AS47" s="85"/>
      <c r="AT47" s="94"/>
      <c r="AU47" s="67">
        <f t="shared" si="39"/>
        <v>0</v>
      </c>
      <c r="AV47" s="86"/>
      <c r="AW47" s="86"/>
      <c r="AX47" s="86"/>
      <c r="AY47" s="86"/>
      <c r="AZ47" s="68">
        <f t="shared" si="40"/>
        <v>0</v>
      </c>
      <c r="BA47" s="86"/>
      <c r="BB47" s="109"/>
      <c r="BC47" s="86"/>
      <c r="BD47" s="86"/>
      <c r="BE47" s="69">
        <f t="shared" si="41"/>
        <v>0</v>
      </c>
      <c r="BF47" s="54">
        <f t="shared" si="42"/>
        <v>0</v>
      </c>
      <c r="BG47" s="53">
        <f t="shared" si="27"/>
        <v>0</v>
      </c>
      <c r="BH47" s="10">
        <f t="shared" si="43"/>
        <v>0</v>
      </c>
      <c r="BI47" s="10">
        <f t="shared" si="28"/>
        <v>0</v>
      </c>
      <c r="BJ47" s="10">
        <f t="shared" si="28"/>
        <v>0</v>
      </c>
      <c r="BK47" s="10">
        <f t="shared" si="28"/>
        <v>0</v>
      </c>
      <c r="BL47" s="10">
        <f t="shared" si="28"/>
        <v>0</v>
      </c>
      <c r="BM47" s="10">
        <f t="shared" si="28"/>
        <v>0</v>
      </c>
      <c r="BN47" s="10">
        <f t="shared" si="28"/>
        <v>0</v>
      </c>
      <c r="BO47" s="10">
        <f t="shared" si="28"/>
        <v>0</v>
      </c>
      <c r="BP47" s="132">
        <f t="shared" si="29"/>
        <v>0</v>
      </c>
      <c r="BQ47" s="53">
        <f t="shared" si="44"/>
        <v>0</v>
      </c>
      <c r="BS47" s="113"/>
      <c r="BT47" s="15"/>
      <c r="BU47" s="85"/>
      <c r="BV47" s="85"/>
      <c r="BW47" s="85"/>
      <c r="BX47" s="85"/>
      <c r="BY47" s="85"/>
      <c r="BZ47" s="85"/>
      <c r="CA47" s="85"/>
      <c r="CB47" s="94"/>
      <c r="CC47" s="67">
        <f t="shared" si="45"/>
        <v>0</v>
      </c>
      <c r="CD47" s="86"/>
      <c r="CE47" s="86"/>
      <c r="CF47" s="86"/>
      <c r="CG47" s="86"/>
      <c r="CH47" s="68">
        <f t="shared" si="46"/>
        <v>0</v>
      </c>
      <c r="CI47" s="86"/>
      <c r="CJ47" s="109"/>
      <c r="CK47" s="86"/>
      <c r="CL47" s="86"/>
      <c r="CM47" s="69">
        <f t="shared" si="47"/>
        <v>0</v>
      </c>
      <c r="CN47" s="54">
        <f t="shared" si="48"/>
        <v>0</v>
      </c>
      <c r="CO47" s="53">
        <f t="shared" si="30"/>
        <v>0</v>
      </c>
      <c r="CP47" s="10">
        <f t="shared" si="49"/>
        <v>0</v>
      </c>
      <c r="CQ47" s="10">
        <f t="shared" si="31"/>
        <v>0</v>
      </c>
      <c r="CR47" s="10">
        <f t="shared" si="31"/>
        <v>0</v>
      </c>
      <c r="CS47" s="10">
        <f t="shared" si="31"/>
        <v>0</v>
      </c>
      <c r="CT47" s="10">
        <f t="shared" si="31"/>
        <v>0</v>
      </c>
      <c r="CU47" s="10">
        <f t="shared" si="31"/>
        <v>0</v>
      </c>
      <c r="CV47" s="10">
        <f t="shared" si="31"/>
        <v>0</v>
      </c>
      <c r="CW47" s="10">
        <f t="shared" si="31"/>
        <v>0</v>
      </c>
      <c r="CX47" s="49">
        <f t="shared" si="32"/>
        <v>0</v>
      </c>
      <c r="CY47" s="48">
        <f t="shared" si="50"/>
        <v>0</v>
      </c>
    </row>
    <row r="48" spans="2:103" s="13" customFormat="1" ht="25.5" customHeight="1" thickBot="1" x14ac:dyDescent="0.3">
      <c r="B48" s="44" t="s">
        <v>71</v>
      </c>
      <c r="C48" s="113"/>
      <c r="D48" s="115"/>
      <c r="E48" s="115"/>
      <c r="F48" s="9"/>
      <c r="G48" s="9"/>
      <c r="H48" s="9"/>
      <c r="I48" s="52"/>
      <c r="J48" s="9"/>
      <c r="K48" s="9"/>
      <c r="L48" s="94"/>
      <c r="M48" s="67">
        <f t="shared" si="33"/>
        <v>0</v>
      </c>
      <c r="N48" s="86"/>
      <c r="O48" s="86"/>
      <c r="P48" s="86"/>
      <c r="Q48" s="86"/>
      <c r="R48" s="68">
        <f t="shared" si="34"/>
        <v>0</v>
      </c>
      <c r="S48" s="86"/>
      <c r="T48" s="109"/>
      <c r="U48" s="86"/>
      <c r="V48" s="86"/>
      <c r="W48" s="69">
        <f t="shared" si="35"/>
        <v>0</v>
      </c>
      <c r="X48" s="47">
        <f t="shared" si="36"/>
        <v>0</v>
      </c>
      <c r="Y48" s="53">
        <f t="shared" si="24"/>
        <v>0</v>
      </c>
      <c r="Z48" s="10">
        <f t="shared" si="37"/>
        <v>0</v>
      </c>
      <c r="AA48" s="10">
        <f t="shared" si="25"/>
        <v>0</v>
      </c>
      <c r="AB48" s="10">
        <f t="shared" si="25"/>
        <v>0</v>
      </c>
      <c r="AC48" s="10">
        <f t="shared" si="25"/>
        <v>0</v>
      </c>
      <c r="AD48" s="10">
        <f t="shared" si="25"/>
        <v>0</v>
      </c>
      <c r="AE48" s="10">
        <f t="shared" si="25"/>
        <v>0</v>
      </c>
      <c r="AF48" s="10">
        <f t="shared" si="25"/>
        <v>0</v>
      </c>
      <c r="AG48" s="10">
        <f t="shared" si="25"/>
        <v>0</v>
      </c>
      <c r="AH48" s="132">
        <f t="shared" si="26"/>
        <v>0</v>
      </c>
      <c r="AI48" s="75">
        <f t="shared" si="38"/>
        <v>0</v>
      </c>
      <c r="AJ48" s="21"/>
      <c r="AK48" s="92"/>
      <c r="AL48" s="93"/>
      <c r="AM48" s="93"/>
      <c r="AN48" s="85"/>
      <c r="AO48" s="85"/>
      <c r="AP48" s="85"/>
      <c r="AQ48" s="85"/>
      <c r="AR48" s="85"/>
      <c r="AS48" s="85"/>
      <c r="AT48" s="94"/>
      <c r="AU48" s="67">
        <f t="shared" si="39"/>
        <v>0</v>
      </c>
      <c r="AV48" s="86"/>
      <c r="AW48" s="86"/>
      <c r="AX48" s="86"/>
      <c r="AY48" s="86"/>
      <c r="AZ48" s="68">
        <f t="shared" si="40"/>
        <v>0</v>
      </c>
      <c r="BA48" s="86"/>
      <c r="BB48" s="109"/>
      <c r="BC48" s="86"/>
      <c r="BD48" s="86"/>
      <c r="BE48" s="69">
        <f t="shared" si="41"/>
        <v>0</v>
      </c>
      <c r="BF48" s="54">
        <f t="shared" si="42"/>
        <v>0</v>
      </c>
      <c r="BG48" s="53">
        <f t="shared" si="27"/>
        <v>0</v>
      </c>
      <c r="BH48" s="10">
        <f t="shared" si="43"/>
        <v>0</v>
      </c>
      <c r="BI48" s="10">
        <f t="shared" si="28"/>
        <v>0</v>
      </c>
      <c r="BJ48" s="10">
        <f t="shared" si="28"/>
        <v>0</v>
      </c>
      <c r="BK48" s="10">
        <f t="shared" si="28"/>
        <v>0</v>
      </c>
      <c r="BL48" s="10">
        <f t="shared" si="28"/>
        <v>0</v>
      </c>
      <c r="BM48" s="10">
        <f t="shared" si="28"/>
        <v>0</v>
      </c>
      <c r="BN48" s="10">
        <f t="shared" si="28"/>
        <v>0</v>
      </c>
      <c r="BO48" s="10">
        <f t="shared" si="28"/>
        <v>0</v>
      </c>
      <c r="BP48" s="132">
        <f t="shared" si="29"/>
        <v>0</v>
      </c>
      <c r="BQ48" s="53">
        <f t="shared" si="44"/>
        <v>0</v>
      </c>
      <c r="BS48" s="113"/>
      <c r="BT48" s="15"/>
      <c r="BU48" s="85"/>
      <c r="BV48" s="85"/>
      <c r="BW48" s="85"/>
      <c r="BX48" s="85"/>
      <c r="BY48" s="85"/>
      <c r="BZ48" s="85"/>
      <c r="CA48" s="85"/>
      <c r="CB48" s="94"/>
      <c r="CC48" s="67">
        <f t="shared" si="45"/>
        <v>0</v>
      </c>
      <c r="CD48" s="86"/>
      <c r="CE48" s="86"/>
      <c r="CF48" s="86"/>
      <c r="CG48" s="86"/>
      <c r="CH48" s="68">
        <f t="shared" si="46"/>
        <v>0</v>
      </c>
      <c r="CI48" s="86"/>
      <c r="CJ48" s="109"/>
      <c r="CK48" s="86"/>
      <c r="CL48" s="86"/>
      <c r="CM48" s="69">
        <f t="shared" si="47"/>
        <v>0</v>
      </c>
      <c r="CN48" s="54">
        <f t="shared" si="48"/>
        <v>0</v>
      </c>
      <c r="CO48" s="53">
        <f t="shared" si="30"/>
        <v>0</v>
      </c>
      <c r="CP48" s="10">
        <f t="shared" si="49"/>
        <v>0</v>
      </c>
      <c r="CQ48" s="10">
        <f t="shared" si="31"/>
        <v>0</v>
      </c>
      <c r="CR48" s="10">
        <f t="shared" si="31"/>
        <v>0</v>
      </c>
      <c r="CS48" s="10">
        <f t="shared" si="31"/>
        <v>0</v>
      </c>
      <c r="CT48" s="10">
        <f t="shared" si="31"/>
        <v>0</v>
      </c>
      <c r="CU48" s="10">
        <f t="shared" si="31"/>
        <v>0</v>
      </c>
      <c r="CV48" s="10">
        <f t="shared" si="31"/>
        <v>0</v>
      </c>
      <c r="CW48" s="10">
        <f t="shared" si="31"/>
        <v>0</v>
      </c>
      <c r="CX48" s="49">
        <f t="shared" si="32"/>
        <v>0</v>
      </c>
      <c r="CY48" s="48">
        <f t="shared" si="50"/>
        <v>0</v>
      </c>
    </row>
    <row r="49" spans="2:103" s="13" customFormat="1" ht="25.5" customHeight="1" thickBot="1" x14ac:dyDescent="0.3">
      <c r="B49" s="44" t="s">
        <v>72</v>
      </c>
      <c r="C49" s="51"/>
      <c r="D49" s="52"/>
      <c r="E49" s="52"/>
      <c r="F49" s="9"/>
      <c r="G49" s="9"/>
      <c r="H49" s="9"/>
      <c r="I49" s="52"/>
      <c r="J49" s="9"/>
      <c r="K49" s="9"/>
      <c r="L49" s="94"/>
      <c r="M49" s="67">
        <f t="shared" si="33"/>
        <v>0</v>
      </c>
      <c r="N49" s="86"/>
      <c r="O49" s="86"/>
      <c r="P49" s="86"/>
      <c r="Q49" s="86"/>
      <c r="R49" s="68">
        <f t="shared" si="34"/>
        <v>0</v>
      </c>
      <c r="S49" s="86"/>
      <c r="T49" s="109"/>
      <c r="U49" s="86"/>
      <c r="V49" s="86"/>
      <c r="W49" s="69">
        <f t="shared" si="35"/>
        <v>0</v>
      </c>
      <c r="X49" s="47">
        <f t="shared" si="36"/>
        <v>0</v>
      </c>
      <c r="Y49" s="53">
        <f t="shared" si="24"/>
        <v>0</v>
      </c>
      <c r="Z49" s="10">
        <f t="shared" si="37"/>
        <v>0</v>
      </c>
      <c r="AA49" s="10"/>
      <c r="AB49" s="10"/>
      <c r="AC49" s="10"/>
      <c r="AD49" s="10"/>
      <c r="AE49" s="10"/>
      <c r="AF49" s="10"/>
      <c r="AG49" s="10"/>
      <c r="AH49" s="132">
        <f t="shared" si="26"/>
        <v>0</v>
      </c>
      <c r="AI49" s="75">
        <f t="shared" si="38"/>
        <v>0</v>
      </c>
      <c r="AJ49" s="21"/>
      <c r="AK49" s="92"/>
      <c r="AL49" s="93"/>
      <c r="AM49" s="93"/>
      <c r="AN49" s="85"/>
      <c r="AO49" s="85"/>
      <c r="AP49" s="85"/>
      <c r="AQ49" s="85"/>
      <c r="AR49" s="85"/>
      <c r="AS49" s="85"/>
      <c r="AT49" s="94"/>
      <c r="AU49" s="67">
        <f t="shared" si="39"/>
        <v>0</v>
      </c>
      <c r="AV49" s="86"/>
      <c r="AW49" s="86"/>
      <c r="AX49" s="86"/>
      <c r="AY49" s="86"/>
      <c r="AZ49" s="68">
        <f t="shared" si="40"/>
        <v>0</v>
      </c>
      <c r="BA49" s="86"/>
      <c r="BB49" s="109"/>
      <c r="BC49" s="86"/>
      <c r="BD49" s="86"/>
      <c r="BE49" s="69">
        <f t="shared" si="41"/>
        <v>0</v>
      </c>
      <c r="BF49" s="54">
        <f t="shared" si="42"/>
        <v>0</v>
      </c>
      <c r="BG49" s="53">
        <f t="shared" si="27"/>
        <v>0</v>
      </c>
      <c r="BH49" s="77">
        <f t="shared" si="43"/>
        <v>0</v>
      </c>
      <c r="BI49" s="10">
        <f t="shared" si="28"/>
        <v>0</v>
      </c>
      <c r="BJ49" s="10">
        <f t="shared" si="28"/>
        <v>0</v>
      </c>
      <c r="BK49" s="10">
        <f t="shared" si="28"/>
        <v>0</v>
      </c>
      <c r="BL49" s="10">
        <f t="shared" si="28"/>
        <v>0</v>
      </c>
      <c r="BM49" s="10">
        <f t="shared" si="28"/>
        <v>0</v>
      </c>
      <c r="BN49" s="10">
        <f t="shared" si="28"/>
        <v>0</v>
      </c>
      <c r="BO49" s="10">
        <f t="shared" si="28"/>
        <v>0</v>
      </c>
      <c r="BP49" s="132">
        <f t="shared" si="29"/>
        <v>0</v>
      </c>
      <c r="BQ49" s="53">
        <f t="shared" si="44"/>
        <v>0</v>
      </c>
      <c r="BS49" s="113"/>
      <c r="BT49" s="15"/>
      <c r="BU49" s="85"/>
      <c r="BV49" s="85"/>
      <c r="BW49" s="85"/>
      <c r="BX49" s="85"/>
      <c r="BY49" s="85"/>
      <c r="BZ49" s="85"/>
      <c r="CA49" s="85"/>
      <c r="CB49" s="94"/>
      <c r="CC49" s="67">
        <f t="shared" si="45"/>
        <v>0</v>
      </c>
      <c r="CD49" s="86"/>
      <c r="CE49" s="86"/>
      <c r="CF49" s="86"/>
      <c r="CG49" s="86"/>
      <c r="CH49" s="68">
        <f t="shared" si="46"/>
        <v>0</v>
      </c>
      <c r="CI49" s="86"/>
      <c r="CJ49" s="109"/>
      <c r="CK49" s="86"/>
      <c r="CL49" s="86"/>
      <c r="CM49" s="69">
        <f t="shared" si="47"/>
        <v>0</v>
      </c>
      <c r="CN49" s="54">
        <f t="shared" si="48"/>
        <v>0</v>
      </c>
      <c r="CO49" s="53">
        <f t="shared" si="30"/>
        <v>0</v>
      </c>
      <c r="CP49" s="10">
        <f t="shared" si="49"/>
        <v>0</v>
      </c>
      <c r="CQ49" s="10">
        <f t="shared" si="31"/>
        <v>0</v>
      </c>
      <c r="CR49" s="10">
        <f t="shared" si="31"/>
        <v>0</v>
      </c>
      <c r="CS49" s="10">
        <f t="shared" si="31"/>
        <v>0</v>
      </c>
      <c r="CT49" s="10">
        <f t="shared" si="31"/>
        <v>0</v>
      </c>
      <c r="CU49" s="10">
        <f t="shared" si="31"/>
        <v>0</v>
      </c>
      <c r="CV49" s="10">
        <f t="shared" si="31"/>
        <v>0</v>
      </c>
      <c r="CW49" s="10">
        <f t="shared" si="31"/>
        <v>0</v>
      </c>
      <c r="CX49" s="55">
        <f t="shared" si="32"/>
        <v>0</v>
      </c>
      <c r="CY49" s="48">
        <f t="shared" si="50"/>
        <v>0</v>
      </c>
    </row>
    <row r="50" spans="2:103" s="13" customFormat="1" ht="25.5" customHeight="1" thickBot="1" x14ac:dyDescent="0.3">
      <c r="B50" s="44" t="s">
        <v>76</v>
      </c>
      <c r="C50" s="60"/>
      <c r="D50" s="61"/>
      <c r="E50" s="61"/>
      <c r="F50" s="62"/>
      <c r="G50" s="62"/>
      <c r="H50" s="62"/>
      <c r="I50" s="61"/>
      <c r="J50" s="62"/>
      <c r="K50" s="62"/>
      <c r="L50" s="98"/>
      <c r="M50" s="63">
        <f t="shared" ref="M50" si="51">SUM(C50:L50)</f>
        <v>0</v>
      </c>
      <c r="N50" s="86"/>
      <c r="O50" s="86"/>
      <c r="P50" s="86"/>
      <c r="Q50" s="86"/>
      <c r="R50" s="64">
        <f t="shared" ref="R50" si="52">SUM(N50:Q50)</f>
        <v>0</v>
      </c>
      <c r="S50" s="86"/>
      <c r="T50" s="109"/>
      <c r="U50" s="86"/>
      <c r="V50" s="86"/>
      <c r="W50" s="70">
        <f t="shared" ref="W50" si="53">SUM(S50:V50)</f>
        <v>0</v>
      </c>
      <c r="X50" s="65">
        <f t="shared" si="36"/>
        <v>0</v>
      </c>
      <c r="Y50" s="66">
        <f t="shared" si="24"/>
        <v>0</v>
      </c>
      <c r="Z50" s="71">
        <f t="shared" si="37"/>
        <v>0</v>
      </c>
      <c r="AA50" s="72"/>
      <c r="AB50" s="72"/>
      <c r="AC50" s="72"/>
      <c r="AD50" s="72"/>
      <c r="AE50" s="72"/>
      <c r="AF50" s="72"/>
      <c r="AG50" s="72"/>
      <c r="AH50" s="130">
        <f t="shared" ref="AH50" si="54">SUM(Z50:AG50)</f>
        <v>0</v>
      </c>
      <c r="AI50" s="73">
        <f t="shared" si="38"/>
        <v>0</v>
      </c>
      <c r="AJ50" s="21"/>
      <c r="AK50" s="95"/>
      <c r="AL50" s="96"/>
      <c r="AM50" s="96"/>
      <c r="AN50" s="97"/>
      <c r="AO50" s="97"/>
      <c r="AP50" s="97"/>
      <c r="AQ50" s="97"/>
      <c r="AR50" s="97"/>
      <c r="AS50" s="97"/>
      <c r="AT50" s="98"/>
      <c r="AU50" s="63">
        <f t="shared" ref="AU50" si="55">SUM(AK50:AT50)</f>
        <v>0</v>
      </c>
      <c r="AV50" s="86"/>
      <c r="AW50" s="86"/>
      <c r="AX50" s="86"/>
      <c r="AY50" s="86"/>
      <c r="AZ50" s="64">
        <f t="shared" si="40"/>
        <v>0</v>
      </c>
      <c r="BA50" s="86"/>
      <c r="BB50" s="109"/>
      <c r="BC50" s="86"/>
      <c r="BD50" s="86"/>
      <c r="BE50" s="70">
        <f t="shared" si="41"/>
        <v>0</v>
      </c>
      <c r="BF50" s="129">
        <f t="shared" si="42"/>
        <v>0</v>
      </c>
      <c r="BG50" s="66">
        <f t="shared" si="27"/>
        <v>0</v>
      </c>
      <c r="BH50" s="71">
        <f t="shared" si="43"/>
        <v>0</v>
      </c>
      <c r="BI50" s="72">
        <f t="shared" si="28"/>
        <v>0</v>
      </c>
      <c r="BJ50" s="72">
        <f t="shared" si="28"/>
        <v>0</v>
      </c>
      <c r="BK50" s="72">
        <f t="shared" si="28"/>
        <v>0</v>
      </c>
      <c r="BL50" s="72">
        <f t="shared" si="28"/>
        <v>0</v>
      </c>
      <c r="BM50" s="72">
        <f t="shared" si="28"/>
        <v>0</v>
      </c>
      <c r="BN50" s="72">
        <f t="shared" si="28"/>
        <v>0</v>
      </c>
      <c r="BO50" s="72">
        <f t="shared" si="28"/>
        <v>0</v>
      </c>
      <c r="BP50" s="79">
        <f t="shared" ref="BP50" si="56">SUM(BH50:BO50)</f>
        <v>0</v>
      </c>
      <c r="BQ50" s="66">
        <f t="shared" si="44"/>
        <v>0</v>
      </c>
      <c r="BS50" s="99"/>
      <c r="BT50" s="100"/>
      <c r="BU50" s="100"/>
      <c r="BV50" s="100"/>
      <c r="BW50" s="100"/>
      <c r="BX50" s="100"/>
      <c r="BY50" s="100"/>
      <c r="BZ50" s="100"/>
      <c r="CA50" s="100"/>
      <c r="CB50" s="101"/>
      <c r="CC50" s="63">
        <f t="shared" ref="CC50" si="57">SUM(BS50:CB50)</f>
        <v>0</v>
      </c>
      <c r="CD50" s="86"/>
      <c r="CE50" s="86"/>
      <c r="CF50" s="86"/>
      <c r="CG50" s="86"/>
      <c r="CH50" s="64">
        <f t="shared" si="46"/>
        <v>0</v>
      </c>
      <c r="CI50" s="86"/>
      <c r="CJ50" s="109"/>
      <c r="CK50" s="86"/>
      <c r="CL50" s="86"/>
      <c r="CM50" s="82">
        <f t="shared" si="47"/>
        <v>0</v>
      </c>
      <c r="CN50" s="129">
        <f t="shared" si="48"/>
        <v>0</v>
      </c>
      <c r="CO50" s="66">
        <f t="shared" si="30"/>
        <v>0</v>
      </c>
      <c r="CP50" s="10">
        <f t="shared" si="49"/>
        <v>0</v>
      </c>
      <c r="CQ50" s="10">
        <f t="shared" si="31"/>
        <v>0</v>
      </c>
      <c r="CR50" s="10">
        <f t="shared" si="31"/>
        <v>0</v>
      </c>
      <c r="CS50" s="10">
        <f t="shared" si="31"/>
        <v>0</v>
      </c>
      <c r="CT50" s="10">
        <f t="shared" si="31"/>
        <v>0</v>
      </c>
      <c r="CU50" s="10">
        <f t="shared" si="31"/>
        <v>0</v>
      </c>
      <c r="CV50" s="10">
        <f t="shared" si="31"/>
        <v>0</v>
      </c>
      <c r="CW50" s="10">
        <f t="shared" si="31"/>
        <v>0</v>
      </c>
      <c r="CX50" s="55">
        <f t="shared" ref="CX50" si="58">SUM(CP50:CW50)</f>
        <v>0</v>
      </c>
      <c r="CY50" s="48">
        <f t="shared" si="50"/>
        <v>0</v>
      </c>
    </row>
    <row r="52" spans="2:103" ht="23.25" x14ac:dyDescent="0.35">
      <c r="R52" s="56"/>
    </row>
  </sheetData>
  <dataConsolidate/>
  <customSheetViews>
    <customSheetView guid="{013FC5BE-8998-4BAB-B2D6-808553E6E165}" scale="55" showGridLines="0" fitToPage="1">
      <pane xSplit="2" topLeftCell="AE1" activePane="topRight" state="frozen"/>
      <selection pane="topRight" activeCell="BS12" sqref="BS12:BW16"/>
      <pageMargins left="0.70866141732283472" right="0.70866141732283472" top="0.74803149606299213" bottom="0.74803149606299213" header="0.31496062992125984" footer="0.31496062992125984"/>
      <pageSetup scale="15" orientation="landscape" r:id="rId1"/>
    </customSheetView>
    <customSheetView guid="{D6539CD0-810B-44D3-8EA4-FBCF2044962B}" scale="55" showGridLines="0" fitToPage="1">
      <pane xSplit="2" topLeftCell="AE1" activePane="topRight" state="frozen"/>
      <selection pane="topRight" activeCell="BS12" sqref="BS12:BW16"/>
      <pageMargins left="0.70866141732283472" right="0.70866141732283472" top="0.74803149606299213" bottom="0.74803149606299213" header="0.31496062992125984" footer="0.31496062992125984"/>
      <pageSetup scale="15" orientation="landscape" r:id="rId2"/>
    </customSheetView>
    <customSheetView guid="{7F3D3A2D-0CE0-4F33-B333-84DAF097117A}" scale="55" showGridLines="0" fitToPage="1">
      <pane xSplit="2" topLeftCell="AE1" activePane="topRight" state="frozen"/>
      <selection pane="topRight" activeCell="BS12" sqref="BS12:BW16"/>
      <pageMargins left="0.70866141732283472" right="0.70866141732283472" top="0.74803149606299213" bottom="0.74803149606299213" header="0.31496062992125984" footer="0.31496062992125984"/>
      <pageSetup scale="15" orientation="landscape" r:id="rId3"/>
    </customSheetView>
    <customSheetView guid="{F816E341-9737-437F-B96D-52CAE3FC838B}" scale="55" showGridLines="0" fitToPage="1">
      <pane xSplit="2" topLeftCell="C1" activePane="topRight" state="frozen"/>
      <selection pane="topRight" activeCell="AY33" sqref="A29:AY34"/>
      <pageMargins left="0.70866141732283472" right="0.70866141732283472" top="0.74803149606299213" bottom="0.74803149606299213" header="0.31496062992125984" footer="0.31496062992125984"/>
      <pageSetup scale="15" orientation="landscape" r:id="rId4"/>
    </customSheetView>
    <customSheetView guid="{EE9991B3-09E8-436E-8B36-3DBE21BEC5CF}" scale="55" showGridLines="0" fitToPage="1">
      <pane xSplit="2" topLeftCell="AD1" activePane="topRight" state="frozen"/>
      <selection pane="topRight" activeCell="BT33" sqref="BT33"/>
      <pageMargins left="0.70866141732283472" right="0.70866141732283472" top="0.74803149606299213" bottom="0.74803149606299213" header="0.31496062992125984" footer="0.31496062992125984"/>
      <pageSetup scale="15" orientation="landscape" r:id="rId5"/>
    </customSheetView>
    <customSheetView guid="{EAD09679-51F3-453C-A7CB-AB0ADB4A5B5B}" scale="55" showGridLines="0" fitToPage="1">
      <pane xSplit="2" topLeftCell="AE1" activePane="topRight" state="frozen"/>
      <selection pane="topRight" activeCell="BS12" sqref="BS12:BW16"/>
      <pageMargins left="0.70866141732283472" right="0.70866141732283472" top="0.74803149606299213" bottom="0.74803149606299213" header="0.31496062992125984" footer="0.31496062992125984"/>
      <pageSetup scale="15" orientation="landscape" r:id="rId6"/>
    </customSheetView>
    <customSheetView guid="{32E67C8B-6B78-4A52-9624-8062F7EFB102}" scale="55" showGridLines="0" fitToPage="1">
      <pane xSplit="2" topLeftCell="AE1" activePane="topRight" state="frozen"/>
      <selection pane="topRight" activeCell="BS12" sqref="BS12:BW16"/>
      <pageMargins left="0.70866141732283472" right="0.70866141732283472" top="0.74803149606299213" bottom="0.74803149606299213" header="0.31496062992125984" footer="0.31496062992125984"/>
      <pageSetup scale="15" orientation="landscape" r:id="rId7"/>
    </customSheetView>
    <customSheetView guid="{1566EB90-2779-4263-BF8C-F850B3BA208F}" scale="55" showGridLines="0" fitToPage="1">
      <pane xSplit="2" topLeftCell="AE1" activePane="topRight" state="frozen"/>
      <selection pane="topRight" activeCell="BS12" sqref="BS12:BW16"/>
      <pageMargins left="0.70866141732283472" right="0.70866141732283472" top="0.74803149606299213" bottom="0.74803149606299213" header="0.31496062992125984" footer="0.31496062992125984"/>
      <pageSetup scale="15" orientation="landscape" r:id="rId8"/>
    </customSheetView>
    <customSheetView guid="{A869E309-95A0-4C52-810C-9D105C9EB8C3}" scale="55" showGridLines="0" fitToPage="1" topLeftCell="A4">
      <pane xSplit="2" topLeftCell="C1" activePane="topRight" state="frozen"/>
      <selection pane="topRight" activeCell="BS12" sqref="BS12:BW16"/>
      <pageMargins left="0.70866141732283472" right="0.70866141732283472" top="0.74803149606299213" bottom="0.74803149606299213" header="0.31496062992125984" footer="0.31496062992125984"/>
      <pageSetup scale="15" orientation="landscape" r:id="rId9"/>
    </customSheetView>
    <customSheetView guid="{FF19A097-93CA-4521-AA22-5DB280252F57}" scale="55" showGridLines="0" fitToPage="1">
      <pane xSplit="2" topLeftCell="C1" activePane="topRight" state="frozen"/>
      <selection pane="topRight" activeCell="BS12" sqref="BS12:BW16"/>
      <pageMargins left="0.70866141732283472" right="0.70866141732283472" top="0.74803149606299213" bottom="0.74803149606299213" header="0.31496062992125984" footer="0.31496062992125984"/>
      <pageSetup scale="15" orientation="landscape" r:id="rId10"/>
    </customSheetView>
    <customSheetView guid="{1F12CA8C-6968-4DBF-A7A0-446D30D27BE7}" scale="55" showGridLines="0" fitToPage="1">
      <pane xSplit="2" topLeftCell="C1" activePane="topRight" state="frozen"/>
      <selection pane="topRight" activeCell="BS12" sqref="BS12:BW16"/>
      <pageMargins left="0.70866141732283472" right="0.70866141732283472" top="0.74803149606299213" bottom="0.74803149606299213" header="0.31496062992125984" footer="0.31496062992125984"/>
      <pageSetup scale="15" orientation="landscape" r:id="rId11"/>
    </customSheetView>
    <customSheetView guid="{F3C09ED1-CF9D-4DDF-AE05-36EE90A8FDBE}" scale="55" showGridLines="0" fitToPage="1">
      <pane xSplit="2" topLeftCell="AE1" activePane="topRight" state="frozen"/>
      <selection pane="topRight" activeCell="BS12" sqref="BS12:BW16"/>
      <pageMargins left="0.70866141732283472" right="0.70866141732283472" top="0.74803149606299213" bottom="0.74803149606299213" header="0.31496062992125984" footer="0.31496062992125984"/>
      <pageSetup scale="15" orientation="landscape" r:id="rId12"/>
    </customSheetView>
    <customSheetView guid="{04C9D232-DF8F-4A38-A146-69DCDF4E8310}" scale="55" showGridLines="0" fitToPage="1">
      <pane xSplit="2" topLeftCell="C1" activePane="topRight" state="frozen"/>
      <selection pane="topRight" activeCell="AY33" sqref="A29:AY34"/>
      <pageMargins left="0.70866141732283472" right="0.70866141732283472" top="0.74803149606299213" bottom="0.74803149606299213" header="0.31496062992125984" footer="0.31496062992125984"/>
      <pageSetup scale="15" orientation="landscape" r:id="rId13"/>
    </customSheetView>
    <customSheetView guid="{0BFB17B4-C418-4767-85DC-ADC20EF81A72}" scale="55" showGridLines="0" fitToPage="1">
      <pane xSplit="2" topLeftCell="C1" activePane="topRight" state="frozen"/>
      <selection pane="topRight" activeCell="BS12" sqref="BS12:BW16"/>
      <pageMargins left="0.70866141732283472" right="0.70866141732283472" top="0.74803149606299213" bottom="0.74803149606299213" header="0.31496062992125984" footer="0.31496062992125984"/>
      <pageSetup scale="15" orientation="landscape" r:id="rId14"/>
    </customSheetView>
  </customSheetViews>
  <mergeCells count="160">
    <mergeCell ref="BF37:BF38"/>
    <mergeCell ref="BG37:BG38"/>
    <mergeCell ref="B37:B38"/>
    <mergeCell ref="C37:M37"/>
    <mergeCell ref="N37:R37"/>
    <mergeCell ref="S37:W37"/>
    <mergeCell ref="X37:X38"/>
    <mergeCell ref="Y37:Y38"/>
    <mergeCell ref="CV35:CY35"/>
    <mergeCell ref="AD36:AE36"/>
    <mergeCell ref="AF36:AI36"/>
    <mergeCell ref="BL36:BM36"/>
    <mergeCell ref="BN36:BQ36"/>
    <mergeCell ref="CT36:CU36"/>
    <mergeCell ref="CV36:CY36"/>
    <mergeCell ref="CP37:CY37"/>
    <mergeCell ref="BH37:BQ37"/>
    <mergeCell ref="BS37:CC37"/>
    <mergeCell ref="CD37:CH37"/>
    <mergeCell ref="CI37:CM37"/>
    <mergeCell ref="CN37:CN38"/>
    <mergeCell ref="CO37:CO38"/>
    <mergeCell ref="Z37:AI37"/>
    <mergeCell ref="AK37:AU37"/>
    <mergeCell ref="AV37:AZ37"/>
    <mergeCell ref="BA37:BE37"/>
    <mergeCell ref="CV34:CY34"/>
    <mergeCell ref="AB35:AB36"/>
    <mergeCell ref="AD35:AE35"/>
    <mergeCell ref="AF35:AI35"/>
    <mergeCell ref="BJ35:BJ36"/>
    <mergeCell ref="BL35:BM35"/>
    <mergeCell ref="BN35:BQ35"/>
    <mergeCell ref="CR35:CR36"/>
    <mergeCell ref="CT35:CU35"/>
    <mergeCell ref="CR32:CR34"/>
    <mergeCell ref="CV32:CY32"/>
    <mergeCell ref="AD33:AE33"/>
    <mergeCell ref="AF33:AI33"/>
    <mergeCell ref="BL33:BM33"/>
    <mergeCell ref="BN33:BQ33"/>
    <mergeCell ref="CT33:CU33"/>
    <mergeCell ref="CV33:CY33"/>
    <mergeCell ref="AD34:AE34"/>
    <mergeCell ref="AF34:AI34"/>
    <mergeCell ref="AB32:AB34"/>
    <mergeCell ref="AD32:AE32"/>
    <mergeCell ref="AF32:AI32"/>
    <mergeCell ref="CT31:CU31"/>
    <mergeCell ref="CT34:CU34"/>
    <mergeCell ref="CV31:CY31"/>
    <mergeCell ref="AD30:AE30"/>
    <mergeCell ref="AF30:AI30"/>
    <mergeCell ref="BL30:BM30"/>
    <mergeCell ref="BN30:BQ30"/>
    <mergeCell ref="CT30:CU30"/>
    <mergeCell ref="CV30:CY30"/>
    <mergeCell ref="BJ32:BJ34"/>
    <mergeCell ref="BL32:BM32"/>
    <mergeCell ref="BN32:BQ32"/>
    <mergeCell ref="BL34:BM34"/>
    <mergeCell ref="BN34:BQ34"/>
    <mergeCell ref="AD31:AE31"/>
    <mergeCell ref="AF31:AI31"/>
    <mergeCell ref="BL31:BM31"/>
    <mergeCell ref="BN31:BQ31"/>
    <mergeCell ref="AD29:AE29"/>
    <mergeCell ref="AF29:AI29"/>
    <mergeCell ref="BL29:BM29"/>
    <mergeCell ref="BN29:BQ29"/>
    <mergeCell ref="CT29:CU29"/>
    <mergeCell ref="CV29:CY29"/>
    <mergeCell ref="AD28:AE28"/>
    <mergeCell ref="AF28:AI28"/>
    <mergeCell ref="BL28:BM28"/>
    <mergeCell ref="BN28:BQ28"/>
    <mergeCell ref="CT28:CU28"/>
    <mergeCell ref="CV28:CY28"/>
    <mergeCell ref="AD27:AE27"/>
    <mergeCell ref="AF27:AI27"/>
    <mergeCell ref="BL27:BM27"/>
    <mergeCell ref="BN27:BQ27"/>
    <mergeCell ref="CT27:CU27"/>
    <mergeCell ref="CV27:CY27"/>
    <mergeCell ref="CT22:CU23"/>
    <mergeCell ref="AV22:AX22"/>
    <mergeCell ref="AZ22:BH22"/>
    <mergeCell ref="BI22:BI23"/>
    <mergeCell ref="BJ22:BK23"/>
    <mergeCell ref="BL22:BM23"/>
    <mergeCell ref="BN22:BQ23"/>
    <mergeCell ref="AD26:AE26"/>
    <mergeCell ref="AF26:AI26"/>
    <mergeCell ref="BL26:BM26"/>
    <mergeCell ref="BN26:BQ26"/>
    <mergeCell ref="CT26:CU26"/>
    <mergeCell ref="AD25:AE25"/>
    <mergeCell ref="AF25:AI25"/>
    <mergeCell ref="BL25:BM25"/>
    <mergeCell ref="BN25:BQ25"/>
    <mergeCell ref="CT25:CU25"/>
    <mergeCell ref="AB24:AB26"/>
    <mergeCell ref="AD24:AE24"/>
    <mergeCell ref="AF24:AI24"/>
    <mergeCell ref="BJ24:BJ26"/>
    <mergeCell ref="BL24:BM24"/>
    <mergeCell ref="BN24:BQ24"/>
    <mergeCell ref="CR24:CR26"/>
    <mergeCell ref="CT24:CU24"/>
    <mergeCell ref="CV24:CY24"/>
    <mergeCell ref="CV26:CY26"/>
    <mergeCell ref="CV25:CY25"/>
    <mergeCell ref="CA21:CY21"/>
    <mergeCell ref="B22:B23"/>
    <mergeCell ref="C22:M22"/>
    <mergeCell ref="N22:P22"/>
    <mergeCell ref="R22:Z22"/>
    <mergeCell ref="AA22:AA23"/>
    <mergeCell ref="AB22:AC23"/>
    <mergeCell ref="AD22:AE23"/>
    <mergeCell ref="AF22:AI23"/>
    <mergeCell ref="AK22:AU22"/>
    <mergeCell ref="C17:G21"/>
    <mergeCell ref="H17:J21"/>
    <mergeCell ref="AK17:AO21"/>
    <mergeCell ref="AP17:AR21"/>
    <mergeCell ref="BS17:BW21"/>
    <mergeCell ref="BX17:BZ21"/>
    <mergeCell ref="K21:AI21"/>
    <mergeCell ref="AS21:BQ21"/>
    <mergeCell ref="CV22:CY23"/>
    <mergeCell ref="BS22:CC22"/>
    <mergeCell ref="CD22:CF22"/>
    <mergeCell ref="CH22:CP22"/>
    <mergeCell ref="CQ22:CQ23"/>
    <mergeCell ref="CR22:CS23"/>
    <mergeCell ref="C12:G16"/>
    <mergeCell ref="H12:J16"/>
    <mergeCell ref="AK12:AO16"/>
    <mergeCell ref="AP12:AR16"/>
    <mergeCell ref="BS12:BW16"/>
    <mergeCell ref="BX12:BZ16"/>
    <mergeCell ref="C7:G11"/>
    <mergeCell ref="H7:J11"/>
    <mergeCell ref="AK7:AO11"/>
    <mergeCell ref="AP7:AR11"/>
    <mergeCell ref="BS7:BW11"/>
    <mergeCell ref="BX7:BZ11"/>
    <mergeCell ref="CA1:CY1"/>
    <mergeCell ref="C2:G6"/>
    <mergeCell ref="H2:J6"/>
    <mergeCell ref="AK2:AO6"/>
    <mergeCell ref="AP2:AR6"/>
    <mergeCell ref="BS2:BW6"/>
    <mergeCell ref="BX2:BZ6"/>
    <mergeCell ref="C1:J1"/>
    <mergeCell ref="K1:AI1"/>
    <mergeCell ref="AK1:AR1"/>
    <mergeCell ref="AS1:BQ1"/>
    <mergeCell ref="BS1:BZ1"/>
  </mergeCells>
  <conditionalFormatting sqref="AY24:AY36 CG24:CG36 Q24:Q36 AA24:AA36 BI24:BI36 CQ24:CQ36">
    <cfRule type="cellIs" dxfId="2" priority="3" operator="lessThan">
      <formula>0</formula>
    </cfRule>
  </conditionalFormatting>
  <conditionalFormatting sqref="Y39:Y50 BG39:BG50 CO39:CO50 CY39:CY50 BQ39:BQ50 AI39:AI50">
    <cfRule type="cellIs" dxfId="1" priority="1" stopIfTrue="1" operator="lessThan">
      <formula>0</formula>
    </cfRule>
    <cfRule type="cellIs" dxfId="0" priority="2" stopIfTrue="1" operator="lessThan">
      <formula>0</formula>
    </cfRule>
  </conditionalFormatting>
  <pageMargins left="0.70866141732283472" right="0.70866141732283472" top="0.74803149606299213" bottom="0.74803149606299213" header="0.31496062992125984" footer="0.31496062992125984"/>
  <pageSetup scale="15" orientation="landscape" r:id="rId15"/>
  <drawing r:id="rId16"/>
  <legacyDrawing r:id="rId17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M13"/>
  <sheetViews>
    <sheetView workbookViewId="0">
      <selection activeCell="M4" sqref="M4"/>
    </sheetView>
  </sheetViews>
  <sheetFormatPr baseColWidth="10" defaultRowHeight="15" x14ac:dyDescent="0.25"/>
  <cols>
    <col min="2" max="2" width="8.42578125" bestFit="1" customWidth="1"/>
    <col min="3" max="13" width="6.28515625" bestFit="1" customWidth="1"/>
  </cols>
  <sheetData>
    <row r="2" spans="1:13" x14ac:dyDescent="0.25">
      <c r="B2" t="s">
        <v>81</v>
      </c>
    </row>
    <row r="4" spans="1:13" x14ac:dyDescent="0.25">
      <c r="B4" s="255" t="s">
        <v>83</v>
      </c>
      <c r="C4" s="256"/>
      <c r="D4" s="256"/>
      <c r="E4" s="257"/>
      <c r="F4" s="255" t="s">
        <v>84</v>
      </c>
      <c r="G4" s="256"/>
      <c r="H4" s="256"/>
      <c r="I4" s="257"/>
      <c r="J4" s="255" t="s">
        <v>82</v>
      </c>
      <c r="K4" s="256"/>
      <c r="L4" s="256"/>
      <c r="M4" s="257"/>
    </row>
    <row r="5" spans="1:13" x14ac:dyDescent="0.25">
      <c r="B5" s="104"/>
      <c r="C5" s="104" t="s">
        <v>21</v>
      </c>
      <c r="D5" s="104" t="s">
        <v>22</v>
      </c>
      <c r="E5" s="104"/>
      <c r="F5" s="104"/>
      <c r="G5" s="104" t="s">
        <v>21</v>
      </c>
      <c r="H5" s="104" t="s">
        <v>22</v>
      </c>
      <c r="I5" s="104"/>
      <c r="J5" s="104"/>
      <c r="K5" s="104" t="s">
        <v>21</v>
      </c>
      <c r="L5" s="104" t="s">
        <v>22</v>
      </c>
      <c r="M5" s="104"/>
    </row>
    <row r="6" spans="1:13" x14ac:dyDescent="0.25">
      <c r="B6" s="104" t="s">
        <v>85</v>
      </c>
      <c r="C6" s="105" t="s">
        <v>7</v>
      </c>
      <c r="D6" s="106"/>
      <c r="E6" s="104" t="s">
        <v>86</v>
      </c>
      <c r="F6" s="104" t="s">
        <v>85</v>
      </c>
      <c r="G6" s="105" t="s">
        <v>7</v>
      </c>
      <c r="H6" s="106"/>
      <c r="I6" s="104" t="s">
        <v>86</v>
      </c>
      <c r="J6" s="104" t="s">
        <v>85</v>
      </c>
      <c r="K6" s="105" t="s">
        <v>7</v>
      </c>
      <c r="L6" s="106"/>
      <c r="M6" s="104" t="s">
        <v>86</v>
      </c>
    </row>
    <row r="7" spans="1:13" x14ac:dyDescent="0.25">
      <c r="A7" s="107">
        <v>42961</v>
      </c>
      <c r="B7" s="108" t="e">
        <f>SUM(#REF!)</f>
        <v>#REF!</v>
      </c>
      <c r="C7" s="108" t="e">
        <f>SUM(#REF!)</f>
        <v>#REF!</v>
      </c>
      <c r="D7" s="108" t="e">
        <f>SUM(#REF!)</f>
        <v>#REF!</v>
      </c>
      <c r="E7" s="108" t="e">
        <f>SUM(#REF!)</f>
        <v>#REF!</v>
      </c>
      <c r="F7" s="108" t="e">
        <f>SUM(#REF!)</f>
        <v>#REF!</v>
      </c>
      <c r="G7" s="108" t="e">
        <f>SUM(#REF!)</f>
        <v>#REF!</v>
      </c>
      <c r="H7" s="108" t="e">
        <f>SUM(#REF!)</f>
        <v>#REF!</v>
      </c>
      <c r="I7" s="108" t="e">
        <f>SUM(#REF!)</f>
        <v>#REF!</v>
      </c>
      <c r="J7" s="108" t="e">
        <f>SUM(#REF!)</f>
        <v>#REF!</v>
      </c>
      <c r="K7" s="108" t="e">
        <f>SUM(#REF!)</f>
        <v>#REF!</v>
      </c>
      <c r="L7" s="108" t="e">
        <f>SUM(#REF!)</f>
        <v>#REF!</v>
      </c>
      <c r="M7" s="108" t="e">
        <f>SUM(#REF!)</f>
        <v>#REF!</v>
      </c>
    </row>
    <row r="8" spans="1:13" x14ac:dyDescent="0.25">
      <c r="A8" s="107">
        <v>42962</v>
      </c>
      <c r="B8" s="108" t="e">
        <f>SUM(#REF!)</f>
        <v>#REF!</v>
      </c>
      <c r="C8" s="108" t="e">
        <f>SUM(#REF!)</f>
        <v>#REF!</v>
      </c>
      <c r="D8" s="108" t="e">
        <f>SUM(#REF!)</f>
        <v>#REF!</v>
      </c>
      <c r="E8" s="108" t="e">
        <f>SUM(#REF!)</f>
        <v>#REF!</v>
      </c>
      <c r="F8" s="108" t="e">
        <f>SUM(#REF!)</f>
        <v>#REF!</v>
      </c>
      <c r="G8" s="108" t="e">
        <f>SUM(#REF!)</f>
        <v>#REF!</v>
      </c>
      <c r="H8" s="108" t="e">
        <f>SUM(#REF!)</f>
        <v>#REF!</v>
      </c>
      <c r="I8" s="108" t="e">
        <f>SUM(#REF!)</f>
        <v>#REF!</v>
      </c>
      <c r="J8" s="108" t="e">
        <f>SUM(#REF!)</f>
        <v>#REF!</v>
      </c>
      <c r="K8" s="108" t="e">
        <f>SUM(#REF!)</f>
        <v>#REF!</v>
      </c>
      <c r="L8" s="108" t="e">
        <f>SUM(#REF!)</f>
        <v>#REF!</v>
      </c>
      <c r="M8" s="108" t="e">
        <f>SUM(#REF!)</f>
        <v>#REF!</v>
      </c>
    </row>
    <row r="9" spans="1:13" x14ac:dyDescent="0.25">
      <c r="A9" s="107">
        <v>42963</v>
      </c>
      <c r="B9" s="108" t="e">
        <f>SUM(#REF!)</f>
        <v>#REF!</v>
      </c>
      <c r="C9" s="108" t="e">
        <f>SUM(#REF!)</f>
        <v>#REF!</v>
      </c>
      <c r="D9" s="108" t="e">
        <f>SUM(#REF!)</f>
        <v>#REF!</v>
      </c>
      <c r="E9" s="108" t="e">
        <f>SUM(#REF!)</f>
        <v>#REF!</v>
      </c>
      <c r="F9" s="108" t="e">
        <f>SUM(#REF!)</f>
        <v>#REF!</v>
      </c>
      <c r="G9" s="108" t="e">
        <f>SUM(#REF!)</f>
        <v>#REF!</v>
      </c>
      <c r="H9" s="108" t="e">
        <f>SUM(#REF!)</f>
        <v>#REF!</v>
      </c>
      <c r="I9" s="108" t="e">
        <f>SUM(#REF!)</f>
        <v>#REF!</v>
      </c>
      <c r="J9" s="108" t="e">
        <f>SUM(#REF!)</f>
        <v>#REF!</v>
      </c>
      <c r="K9" s="108" t="e">
        <f>SUM(#REF!)</f>
        <v>#REF!</v>
      </c>
      <c r="L9" s="108" t="e">
        <f>SUM(#REF!)</f>
        <v>#REF!</v>
      </c>
      <c r="M9" s="108" t="e">
        <f>SUM(#REF!)</f>
        <v>#REF!</v>
      </c>
    </row>
    <row r="10" spans="1:13" x14ac:dyDescent="0.25">
      <c r="A10" s="107">
        <v>42964</v>
      </c>
      <c r="B10" s="108" t="e">
        <f>SUM(#REF!)</f>
        <v>#REF!</v>
      </c>
      <c r="C10" s="108" t="e">
        <f>SUM(#REF!)</f>
        <v>#REF!</v>
      </c>
      <c r="D10" s="108" t="e">
        <f>SUM(#REF!)</f>
        <v>#REF!</v>
      </c>
      <c r="E10" s="108" t="e">
        <f>SUM(#REF!)</f>
        <v>#REF!</v>
      </c>
      <c r="F10" s="108" t="e">
        <f>SUM(#REF!)</f>
        <v>#REF!</v>
      </c>
      <c r="G10" s="108" t="e">
        <f>SUM(#REF!)</f>
        <v>#REF!</v>
      </c>
      <c r="H10" s="108" t="e">
        <f>SUM(#REF!)</f>
        <v>#REF!</v>
      </c>
      <c r="I10" s="108" t="e">
        <f>SUM(#REF!)</f>
        <v>#REF!</v>
      </c>
      <c r="J10" s="108" t="e">
        <f>SUM(#REF!)</f>
        <v>#REF!</v>
      </c>
      <c r="K10" s="108" t="e">
        <f>SUM(#REF!)</f>
        <v>#REF!</v>
      </c>
      <c r="L10" s="108" t="e">
        <f>SUM(#REF!)</f>
        <v>#REF!</v>
      </c>
      <c r="M10" s="108" t="e">
        <f>SUM(#REF!)</f>
        <v>#REF!</v>
      </c>
    </row>
    <row r="11" spans="1:13" x14ac:dyDescent="0.25">
      <c r="A11" s="107">
        <v>42965</v>
      </c>
      <c r="B11" s="108" t="e">
        <f>SUM(#REF!)</f>
        <v>#REF!</v>
      </c>
      <c r="C11" s="108" t="e">
        <f>SUM(#REF!)</f>
        <v>#REF!</v>
      </c>
      <c r="D11" s="108" t="e">
        <f>SUM(#REF!)</f>
        <v>#REF!</v>
      </c>
      <c r="E11" s="108" t="e">
        <f>SUM(#REF!)</f>
        <v>#REF!</v>
      </c>
      <c r="F11" s="108" t="e">
        <f>SUM(#REF!)</f>
        <v>#REF!</v>
      </c>
      <c r="G11" s="108" t="e">
        <f>SUM(#REF!)</f>
        <v>#REF!</v>
      </c>
      <c r="H11" s="108" t="e">
        <f>SUM(#REF!)</f>
        <v>#REF!</v>
      </c>
      <c r="I11" s="108" t="e">
        <f>SUM(#REF!)</f>
        <v>#REF!</v>
      </c>
      <c r="J11" s="108" t="e">
        <f>SUM(#REF!)</f>
        <v>#REF!</v>
      </c>
      <c r="K11" s="108" t="e">
        <f>SUM(#REF!)</f>
        <v>#REF!</v>
      </c>
      <c r="L11" s="108" t="e">
        <f>SUM(#REF!)</f>
        <v>#REF!</v>
      </c>
      <c r="M11" s="108" t="e">
        <f>SUM(#REF!)</f>
        <v>#REF!</v>
      </c>
    </row>
    <row r="12" spans="1:13" x14ac:dyDescent="0.25">
      <c r="A12" s="107">
        <v>42966</v>
      </c>
      <c r="B12" s="108" t="e">
        <f>SUM(#REF!)</f>
        <v>#REF!</v>
      </c>
      <c r="C12" s="108" t="e">
        <f>SUM(#REF!)</f>
        <v>#REF!</v>
      </c>
      <c r="D12" s="108" t="e">
        <f>SUM(#REF!)</f>
        <v>#REF!</v>
      </c>
      <c r="E12" s="108" t="e">
        <f>SUM(#REF!)</f>
        <v>#REF!</v>
      </c>
      <c r="F12" s="108" t="e">
        <f>SUM(#REF!)</f>
        <v>#REF!</v>
      </c>
      <c r="G12" s="108" t="e">
        <f>SUM(#REF!)</f>
        <v>#REF!</v>
      </c>
      <c r="H12" s="108" t="e">
        <f>SUM(#REF!)</f>
        <v>#REF!</v>
      </c>
      <c r="I12" s="108" t="e">
        <f>SUM(#REF!)</f>
        <v>#REF!</v>
      </c>
      <c r="J12" s="108" t="e">
        <f>SUM(#REF!)</f>
        <v>#REF!</v>
      </c>
      <c r="K12" s="108" t="e">
        <f>SUM(#REF!)</f>
        <v>#REF!</v>
      </c>
      <c r="L12" s="108" t="e">
        <f>SUM(#REF!)</f>
        <v>#REF!</v>
      </c>
      <c r="M12" s="108" t="e">
        <f>SUM(#REF!)</f>
        <v>#REF!</v>
      </c>
    </row>
    <row r="13" spans="1:13" x14ac:dyDescent="0.25">
      <c r="A13" s="107">
        <v>42967</v>
      </c>
      <c r="B13" s="108" t="e">
        <f>SUM(#REF!)</f>
        <v>#REF!</v>
      </c>
      <c r="C13" s="108" t="e">
        <f>SUM(#REF!)</f>
        <v>#REF!</v>
      </c>
      <c r="D13" s="108" t="e">
        <f>SUM(#REF!)</f>
        <v>#REF!</v>
      </c>
      <c r="E13" s="108" t="e">
        <f>SUM(#REF!)</f>
        <v>#REF!</v>
      </c>
      <c r="F13" s="108" t="e">
        <f>SUM(#REF!)</f>
        <v>#REF!</v>
      </c>
      <c r="G13" s="108" t="e">
        <f>SUM(#REF!)</f>
        <v>#REF!</v>
      </c>
      <c r="H13" s="108" t="e">
        <f>SUM(#REF!)</f>
        <v>#REF!</v>
      </c>
      <c r="I13" s="108" t="e">
        <f>SUM(#REF!)</f>
        <v>#REF!</v>
      </c>
      <c r="J13" s="108" t="e">
        <f>SUM(#REF!)</f>
        <v>#REF!</v>
      </c>
      <c r="K13" s="108" t="e">
        <f>SUM(#REF!)</f>
        <v>#REF!</v>
      </c>
      <c r="L13" s="108" t="e">
        <f>SUM(#REF!)</f>
        <v>#REF!</v>
      </c>
      <c r="M13" s="108" t="e">
        <f>SUM(#REF!)</f>
        <v>#REF!</v>
      </c>
    </row>
  </sheetData>
  <customSheetViews>
    <customSheetView guid="{013FC5BE-8998-4BAB-B2D6-808553E6E165}">
      <selection activeCell="A15" sqref="A15"/>
      <pageMargins left="0.7" right="0.7" top="0.75" bottom="0.75" header="0.3" footer="0.3"/>
    </customSheetView>
    <customSheetView guid="{D6539CD0-810B-44D3-8EA4-FBCF2044962B}">
      <selection activeCell="G31" sqref="G31"/>
      <pageMargins left="0.7" right="0.7" top="0.75" bottom="0.75" header="0.3" footer="0.3"/>
    </customSheetView>
    <customSheetView guid="{7F3D3A2D-0CE0-4F33-B333-84DAF097117A}">
      <selection activeCell="M4" sqref="M4"/>
      <pageMargins left="0.7" right="0.7" top="0.75" bottom="0.75" header="0.3" footer="0.3"/>
    </customSheetView>
    <customSheetView guid="{F816E341-9737-437F-B96D-52CAE3FC838B}">
      <selection activeCell="A15" sqref="A15"/>
      <pageMargins left="0.7" right="0.7" top="0.75" bottom="0.75" header="0.3" footer="0.3"/>
    </customSheetView>
    <customSheetView guid="{EE9991B3-09E8-436E-8B36-3DBE21BEC5CF}">
      <selection activeCell="A15" sqref="A15"/>
      <pageMargins left="0.7" right="0.7" top="0.75" bottom="0.75" header="0.3" footer="0.3"/>
    </customSheetView>
    <customSheetView guid="{EAD09679-51F3-453C-A7CB-AB0ADB4A5B5B}">
      <selection activeCell="A21" sqref="A21"/>
      <pageMargins left="0.7" right="0.7" top="0.75" bottom="0.75" header="0.3" footer="0.3"/>
    </customSheetView>
    <customSheetView guid="{32E67C8B-6B78-4A52-9624-8062F7EFB102}">
      <selection activeCell="A15" sqref="A15"/>
      <pageMargins left="0.7" right="0.7" top="0.75" bottom="0.75" header="0.3" footer="0.3"/>
    </customSheetView>
    <customSheetView guid="{AB17A608-015D-4CEA-AEE6-DB031FC73548}">
      <selection activeCell="A15" sqref="A15"/>
      <pageMargins left="0.7" right="0.7" top="0.75" bottom="0.75" header="0.3" footer="0.3"/>
    </customSheetView>
    <customSheetView guid="{C62CB2C7-2772-471A-8C72-50822B4FBCAE}">
      <selection activeCell="M4" sqref="M4"/>
      <pageMargins left="0.7" right="0.7" top="0.75" bottom="0.75" header="0.3" footer="0.3"/>
    </customSheetView>
    <customSheetView guid="{D968A533-95A8-44B4-8C6D-A5A8D07EAD13}">
      <selection activeCell="A15" sqref="A15"/>
      <pageMargins left="0.7" right="0.7" top="0.75" bottom="0.75" header="0.3" footer="0.3"/>
    </customSheetView>
    <customSheetView guid="{671B3493-9981-49D9-9A61-64F2A2642F67}">
      <selection activeCell="A15" sqref="A15"/>
      <pageMargins left="0.7" right="0.7" top="0.75" bottom="0.75" header="0.3" footer="0.3"/>
    </customSheetView>
    <customSheetView guid="{5613FFB4-A08D-4361-B57A-039DBD5C27AE}">
      <selection activeCell="M4" sqref="M4"/>
      <pageMargins left="0.7" right="0.7" top="0.75" bottom="0.75" header="0.3" footer="0.3"/>
    </customSheetView>
    <customSheetView guid="{A9B79D27-E335-427D-AA9F-6578B5325274}">
      <selection activeCell="A15" sqref="A15"/>
      <pageMargins left="0.7" right="0.7" top="0.75" bottom="0.75" header="0.3" footer="0.3"/>
    </customSheetView>
    <customSheetView guid="{FCC6EEB1-A42B-4651-B216-05985298B3E0}">
      <selection activeCell="A15" sqref="A15"/>
      <pageMargins left="0.7" right="0.7" top="0.75" bottom="0.75" header="0.3" footer="0.3"/>
    </customSheetView>
    <customSheetView guid="{42F391B3-0FB0-4FD1-A295-DE78CD3F0FD0}">
      <selection activeCell="A15" sqref="A15"/>
      <pageMargins left="0.7" right="0.7" top="0.75" bottom="0.75" header="0.3" footer="0.3"/>
    </customSheetView>
    <customSheetView guid="{89E0EDFD-A1C3-462B-8010-75BF2C64EA62}">
      <selection activeCell="A15" sqref="A15"/>
      <pageMargins left="0.7" right="0.7" top="0.75" bottom="0.75" header="0.3" footer="0.3"/>
    </customSheetView>
    <customSheetView guid="{575347F9-97E1-4D2B-AB00-CD140F0C6176}">
      <selection activeCell="M4" sqref="M4"/>
      <pageMargins left="0.7" right="0.7" top="0.75" bottom="0.75" header="0.3" footer="0.3"/>
    </customSheetView>
    <customSheetView guid="{29EFAC24-2C7A-401E-849E-0801CFC4C5A5}">
      <selection activeCell="M4" sqref="M4"/>
      <pageMargins left="0.7" right="0.7" top="0.75" bottom="0.75" header="0.3" footer="0.3"/>
    </customSheetView>
    <customSheetView guid="{03AB7ADD-ED16-4469-9732-F634447CB163}">
      <selection activeCell="M4" sqref="M4"/>
      <pageMargins left="0.7" right="0.7" top="0.75" bottom="0.75" header="0.3" footer="0.3"/>
    </customSheetView>
    <customSheetView guid="{76E42B20-1F8E-4A42-87B9-B2F89CF7EDED}">
      <selection activeCell="A15" sqref="A15"/>
      <pageMargins left="0.7" right="0.7" top="0.75" bottom="0.75" header="0.3" footer="0.3"/>
    </customSheetView>
    <customSheetView guid="{10798FEB-2881-438C-A478-2FCD00970BDF}">
      <selection activeCell="M4" sqref="M4"/>
      <pageMargins left="0.7" right="0.7" top="0.75" bottom="0.75" header="0.3" footer="0.3"/>
    </customSheetView>
    <customSheetView guid="{B47F3AE5-FE21-4404-8B6A-94BE344589E5}">
      <selection activeCell="M4" sqref="M4"/>
      <pageMargins left="0.7" right="0.7" top="0.75" bottom="0.75" header="0.3" footer="0.3"/>
    </customSheetView>
    <customSheetView guid="{6EFBF452-9A2C-463C-BE60-519E61F9C019}">
      <selection activeCell="M4" sqref="M4"/>
      <pageMargins left="0.7" right="0.7" top="0.75" bottom="0.75" header="0.3" footer="0.3"/>
    </customSheetView>
    <customSheetView guid="{962EDDF8-26E3-4BE0-A3FD-C24A4891270D}">
      <selection activeCell="M4" sqref="M4"/>
      <pageMargins left="0.7" right="0.7" top="0.75" bottom="0.75" header="0.3" footer="0.3"/>
    </customSheetView>
    <customSheetView guid="{C6E5DDD4-25BF-4DC8-8EC4-9931EE0110F0}">
      <selection activeCell="M4" sqref="M4"/>
      <pageMargins left="0.7" right="0.7" top="0.75" bottom="0.75" header="0.3" footer="0.3"/>
    </customSheetView>
    <customSheetView guid="{F46A00F4-330D-4F64-A225-8B91AF6D7333}">
      <selection activeCell="A15" sqref="A15"/>
      <pageMargins left="0.7" right="0.7" top="0.75" bottom="0.75" header="0.3" footer="0.3"/>
    </customSheetView>
    <customSheetView guid="{BBDE81EE-855A-4E70-A78D-8EA9E84D622E}">
      <selection activeCell="M4" sqref="M4"/>
      <pageMargins left="0.7" right="0.7" top="0.75" bottom="0.75" header="0.3" footer="0.3"/>
    </customSheetView>
    <customSheetView guid="{843ED3A6-9A02-4F23-930D-B05636A35AC9}">
      <selection activeCell="A15" sqref="A15"/>
      <pageMargins left="0.7" right="0.7" top="0.75" bottom="0.75" header="0.3" footer="0.3"/>
    </customSheetView>
    <customSheetView guid="{F290E89E-736E-4582-B067-7CCE755CDB0C}">
      <selection activeCell="M4" sqref="M4"/>
      <pageMargins left="0.7" right="0.7" top="0.75" bottom="0.75" header="0.3" footer="0.3"/>
    </customSheetView>
    <customSheetView guid="{1566EB90-2779-4263-BF8C-F850B3BA208F}">
      <selection activeCell="B1" sqref="B1:M1048576"/>
      <pageMargins left="0.7" right="0.7" top="0.75" bottom="0.75" header="0.3" footer="0.3"/>
    </customSheetView>
    <customSheetView guid="{A869E309-95A0-4C52-810C-9D105C9EB8C3}">
      <selection activeCell="A15" sqref="A15"/>
      <pageMargins left="0.7" right="0.7" top="0.75" bottom="0.75" header="0.3" footer="0.3"/>
    </customSheetView>
    <customSheetView guid="{FF19A097-93CA-4521-AA22-5DB280252F57}">
      <selection activeCell="A15" sqref="A15"/>
      <pageMargins left="0.7" right="0.7" top="0.75" bottom="0.75" header="0.3" footer="0.3"/>
    </customSheetView>
    <customSheetView guid="{1F12CA8C-6968-4DBF-A7A0-446D30D27BE7}">
      <selection activeCell="M4" sqref="M4"/>
      <pageMargins left="0.7" right="0.7" top="0.75" bottom="0.75" header="0.3" footer="0.3"/>
    </customSheetView>
    <customSheetView guid="{F3C09ED1-CF9D-4DDF-AE05-36EE90A8FDBE}">
      <selection activeCell="A15" sqref="A15"/>
      <pageMargins left="0.7" right="0.7" top="0.75" bottom="0.75" header="0.3" footer="0.3"/>
    </customSheetView>
    <customSheetView guid="{04C9D232-DF8F-4A38-A146-69DCDF4E8310}">
      <selection activeCell="M4" sqref="M4"/>
      <pageMargins left="0.7" right="0.7" top="0.75" bottom="0.75" header="0.3" footer="0.3"/>
    </customSheetView>
    <customSheetView guid="{0BFB17B4-C418-4767-85DC-ADC20EF81A72}">
      <selection activeCell="A21" sqref="A21"/>
      <pageMargins left="0.7" right="0.7" top="0.75" bottom="0.75" header="0.3" footer="0.3"/>
    </customSheetView>
  </customSheetViews>
  <mergeCells count="3">
    <mergeCell ref="B4:E4"/>
    <mergeCell ref="F4:I4"/>
    <mergeCell ref="J4:M4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8</vt:i4>
      </vt:variant>
    </vt:vector>
  </HeadingPairs>
  <TitlesOfParts>
    <vt:vector size="8" baseType="lpstr">
      <vt:lpstr>23-04-2018</vt:lpstr>
      <vt:lpstr>24-04-2018</vt:lpstr>
      <vt:lpstr>25-04-2018</vt:lpstr>
      <vt:lpstr>26-04-2018</vt:lpstr>
      <vt:lpstr>27-04-2018</vt:lpstr>
      <vt:lpstr>28-04-2018</vt:lpstr>
      <vt:lpstr>29-04-2018</vt:lpstr>
      <vt:lpstr>resumen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avillegas</dc:creator>
  <cp:lastModifiedBy>Christian Rojo Loyola</cp:lastModifiedBy>
  <dcterms:created xsi:type="dcterms:W3CDTF">2017-03-13T18:51:29Z</dcterms:created>
  <dcterms:modified xsi:type="dcterms:W3CDTF">2018-05-02T19:55:53Z</dcterms:modified>
</cp:coreProperties>
</file>