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095" activeTab="1"/>
  </bookViews>
  <sheets>
    <sheet name="Balance_emisiones" sheetId="1" r:id="rId1"/>
    <sheet name="Emisión_S" sheetId="3" r:id="rId2"/>
  </sheets>
  <calcPr calcId="14562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J144" i="1"/>
  <c r="I148" i="1" l="1"/>
  <c r="J148" i="1"/>
  <c r="G140" i="3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2" i="3" l="1"/>
  <c r="G143" i="3" l="1"/>
</calcChain>
</file>

<file path=xl/sharedStrings.xml><?xml version="1.0" encoding="utf-8"?>
<sst xmlns="http://schemas.openxmlformats.org/spreadsheetml/2006/main" count="370" uniqueCount="87">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</sst>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5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3" fontId="7" fillId="0" borderId="16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167" fontId="7" fillId="0" borderId="11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topLeftCell="A130" workbookViewId="0">
      <selection activeCell="M144" sqref="M144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42"/>
      <c r="C4" s="445" t="s">
        <v>0</v>
      </c>
      <c r="D4" s="445"/>
      <c r="E4" s="445"/>
      <c r="F4" s="445"/>
      <c r="G4" s="445"/>
      <c r="H4" s="445"/>
      <c r="I4" s="445"/>
      <c r="J4" s="1"/>
    </row>
    <row r="5" spans="2:11" ht="18.75">
      <c r="B5" s="443"/>
      <c r="C5" s="2"/>
      <c r="D5" s="2"/>
      <c r="E5" s="2"/>
      <c r="F5" s="2"/>
      <c r="G5" s="2"/>
      <c r="H5" s="3"/>
      <c r="I5" s="4"/>
      <c r="J5" s="5"/>
    </row>
    <row r="6" spans="2:11" ht="18.75">
      <c r="B6" s="443"/>
      <c r="C6" s="2"/>
      <c r="D6" s="2"/>
      <c r="E6" s="2"/>
      <c r="F6" s="2"/>
      <c r="G6" s="2"/>
      <c r="H6" s="3" t="s">
        <v>1</v>
      </c>
      <c r="I6" s="449">
        <v>42795</v>
      </c>
      <c r="J6" s="450"/>
    </row>
    <row r="7" spans="2:11" ht="15.75" thickBot="1">
      <c r="B7" s="444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6" t="s">
        <v>2</v>
      </c>
      <c r="C9" s="447"/>
      <c r="D9" s="447"/>
      <c r="E9" s="447"/>
      <c r="F9" s="447"/>
      <c r="G9" s="447"/>
      <c r="H9" s="447"/>
      <c r="I9" s="447"/>
      <c r="J9" s="448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1" t="s">
        <v>3</v>
      </c>
      <c r="C11" s="11" t="s">
        <v>4</v>
      </c>
      <c r="D11" s="12" t="s">
        <v>5</v>
      </c>
      <c r="E11" s="434" t="s">
        <v>6</v>
      </c>
      <c r="F11" s="435"/>
      <c r="G11" s="438" t="s">
        <v>7</v>
      </c>
      <c r="H11" s="439"/>
      <c r="I11" s="431" t="s">
        <v>8</v>
      </c>
      <c r="J11" s="431" t="s">
        <v>9</v>
      </c>
    </row>
    <row r="12" spans="2:11" ht="15.75" thickBot="1">
      <c r="B12" s="432"/>
      <c r="C12" s="13" t="s">
        <v>10</v>
      </c>
      <c r="D12" s="14" t="s">
        <v>10</v>
      </c>
      <c r="E12" s="436"/>
      <c r="F12" s="437"/>
      <c r="G12" s="440"/>
      <c r="H12" s="441"/>
      <c r="I12" s="432"/>
      <c r="J12" s="432"/>
    </row>
    <row r="13" spans="2:11" ht="15.75" thickBot="1">
      <c r="B13" s="433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3"/>
      <c r="J13" s="433"/>
    </row>
    <row r="14" spans="2:11" ht="15.75" thickBot="1">
      <c r="B14" s="20" t="s">
        <v>14</v>
      </c>
      <c r="C14" s="294">
        <v>33888.838000000003</v>
      </c>
      <c r="D14" s="294">
        <v>33888.399136914202</v>
      </c>
      <c r="E14" s="352">
        <v>0.18002193027383218</v>
      </c>
      <c r="F14" s="295"/>
      <c r="G14" s="352">
        <v>30.2563456144469</v>
      </c>
      <c r="H14" s="295"/>
      <c r="I14" s="296">
        <v>61.00655026517363</v>
      </c>
      <c r="J14" s="296">
        <v>10253.391166068001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8"/>
      <c r="F15" s="299" t="s">
        <v>16</v>
      </c>
      <c r="G15" s="300"/>
      <c r="H15" s="299" t="s">
        <v>16</v>
      </c>
      <c r="I15" s="296">
        <v>0</v>
      </c>
      <c r="J15" s="297">
        <v>0</v>
      </c>
      <c r="K15" s="21"/>
    </row>
    <row r="16" spans="2:11">
      <c r="B16" s="22" t="s">
        <v>17</v>
      </c>
      <c r="C16" s="333">
        <v>0</v>
      </c>
      <c r="D16" s="333">
        <v>0</v>
      </c>
      <c r="E16" s="301"/>
      <c r="F16" s="407"/>
      <c r="G16" s="301"/>
      <c r="H16" s="407"/>
      <c r="I16" s="259">
        <v>0</v>
      </c>
      <c r="J16" s="302">
        <v>0</v>
      </c>
      <c r="K16" s="21"/>
    </row>
    <row r="17" spans="2:11">
      <c r="B17" s="23" t="s">
        <v>18</v>
      </c>
      <c r="C17" s="303">
        <v>0</v>
      </c>
      <c r="D17" s="303">
        <v>0</v>
      </c>
      <c r="E17" s="304"/>
      <c r="F17" s="408"/>
      <c r="G17" s="304"/>
      <c r="H17" s="408"/>
      <c r="I17" s="260">
        <v>0</v>
      </c>
      <c r="J17" s="305">
        <v>0</v>
      </c>
      <c r="K17" s="21"/>
    </row>
    <row r="18" spans="2:11" ht="15.75" thickBot="1">
      <c r="B18" s="24" t="s">
        <v>19</v>
      </c>
      <c r="C18" s="335">
        <v>0</v>
      </c>
      <c r="D18" s="335">
        <v>0</v>
      </c>
      <c r="E18" s="306"/>
      <c r="F18" s="409"/>
      <c r="G18" s="306"/>
      <c r="H18" s="409"/>
      <c r="I18" s="261">
        <v>0</v>
      </c>
      <c r="J18" s="307">
        <v>0</v>
      </c>
      <c r="K18" s="21"/>
    </row>
    <row r="19" spans="2:11" ht="15.75" thickBot="1">
      <c r="B19" s="25" t="s">
        <v>20</v>
      </c>
      <c r="C19" s="410">
        <v>190.166</v>
      </c>
      <c r="D19" s="410">
        <v>190.16600962770002</v>
      </c>
      <c r="E19" s="298"/>
      <c r="F19" s="299">
        <v>831.29287964018249</v>
      </c>
      <c r="G19" s="298"/>
      <c r="H19" s="299">
        <v>14.265546771160226</v>
      </c>
      <c r="I19" s="296">
        <v>0.15808364975309341</v>
      </c>
      <c r="J19" s="297">
        <v>2.7128221046288604E-3</v>
      </c>
      <c r="K19" s="21"/>
    </row>
    <row r="20" spans="2:11">
      <c r="B20" s="22" t="s">
        <v>21</v>
      </c>
      <c r="C20" s="333">
        <v>146.63</v>
      </c>
      <c r="D20" s="333">
        <v>146.63000884598</v>
      </c>
      <c r="E20" s="309"/>
      <c r="F20" s="411">
        <v>791</v>
      </c>
      <c r="G20" s="309"/>
      <c r="H20" s="411">
        <v>9</v>
      </c>
      <c r="I20" s="259">
        <v>0.11598433699717017</v>
      </c>
      <c r="J20" s="302">
        <v>1.3196700796138201E-3</v>
      </c>
      <c r="K20" s="21"/>
    </row>
    <row r="21" spans="2:11">
      <c r="B21" s="23" t="s">
        <v>22</v>
      </c>
      <c r="C21" s="412">
        <v>43.536000000000001</v>
      </c>
      <c r="D21" s="412">
        <v>43.536000781720006</v>
      </c>
      <c r="E21" s="304"/>
      <c r="F21" s="408">
        <v>967</v>
      </c>
      <c r="G21" s="304"/>
      <c r="H21" s="408">
        <v>32</v>
      </c>
      <c r="I21" s="260">
        <v>4.2099312755923247E-2</v>
      </c>
      <c r="J21" s="305">
        <v>1.3931520250150401E-3</v>
      </c>
      <c r="K21" s="21"/>
    </row>
    <row r="22" spans="2:11" ht="15.75" thickBot="1">
      <c r="B22" s="29" t="s">
        <v>23</v>
      </c>
      <c r="C22" s="413">
        <v>0</v>
      </c>
      <c r="D22" s="413">
        <v>0</v>
      </c>
      <c r="E22" s="306"/>
      <c r="F22" s="409"/>
      <c r="G22" s="306"/>
      <c r="H22" s="409"/>
      <c r="I22" s="261">
        <v>0</v>
      </c>
      <c r="J22" s="307">
        <v>0</v>
      </c>
      <c r="K22" s="21"/>
    </row>
    <row r="23" spans="2:11" ht="15.75" thickBot="1">
      <c r="B23" s="211" t="s">
        <v>24</v>
      </c>
      <c r="C23" s="262">
        <v>42.173000000000002</v>
      </c>
      <c r="D23" s="262">
        <v>42.173000115830007</v>
      </c>
      <c r="E23" s="298"/>
      <c r="F23" s="299" t="s">
        <v>16</v>
      </c>
      <c r="G23" s="298"/>
      <c r="H23" s="299" t="s">
        <v>16</v>
      </c>
      <c r="I23" s="296">
        <v>7.4036783206307605E-2</v>
      </c>
      <c r="J23" s="297">
        <v>9.2751400262929007E-4</v>
      </c>
      <c r="K23" s="21"/>
    </row>
    <row r="24" spans="2:11">
      <c r="B24" s="28" t="s">
        <v>25</v>
      </c>
      <c r="C24" s="384">
        <v>33.68</v>
      </c>
      <c r="D24" s="263">
        <v>33.680000108870004</v>
      </c>
      <c r="E24" s="309"/>
      <c r="F24" s="411">
        <v>1792</v>
      </c>
      <c r="G24" s="309"/>
      <c r="H24" s="411">
        <v>23</v>
      </c>
      <c r="I24" s="259">
        <v>6.0354560195095053E-2</v>
      </c>
      <c r="J24" s="302">
        <v>7.7464000250401007E-4</v>
      </c>
      <c r="K24" s="21"/>
    </row>
    <row r="25" spans="2:11" ht="15.75" thickBot="1">
      <c r="B25" s="29" t="s">
        <v>26</v>
      </c>
      <c r="C25" s="264">
        <v>8.4930000000000003</v>
      </c>
      <c r="D25" s="265">
        <v>8.4930000069599991</v>
      </c>
      <c r="E25" s="306"/>
      <c r="F25" s="409">
        <v>1611</v>
      </c>
      <c r="G25" s="306"/>
      <c r="H25" s="409">
        <v>18</v>
      </c>
      <c r="I25" s="261">
        <v>1.3682223011212557E-2</v>
      </c>
      <c r="J25" s="307">
        <v>1.5287400012528E-4</v>
      </c>
      <c r="K25" s="21"/>
    </row>
    <row r="26" spans="2:11" ht="15.75" thickBot="1">
      <c r="B26" s="30" t="s">
        <v>27</v>
      </c>
      <c r="C26" s="262">
        <v>6040.9390000000003</v>
      </c>
      <c r="D26" s="262">
        <v>6040.8655682621302</v>
      </c>
      <c r="E26" s="298"/>
      <c r="F26" s="299">
        <v>1211.9404337970032</v>
      </c>
      <c r="G26" s="298"/>
      <c r="H26" s="299">
        <v>21.44438206799969</v>
      </c>
      <c r="I26" s="296">
        <v>7.3211692373089861</v>
      </c>
      <c r="J26" s="297">
        <v>0.1295426292672372</v>
      </c>
      <c r="K26" s="21"/>
    </row>
    <row r="27" spans="2:11">
      <c r="B27" s="28" t="s">
        <v>25</v>
      </c>
      <c r="C27" s="266">
        <v>2291.8490000000002</v>
      </c>
      <c r="D27" s="313">
        <v>2291.8479193671401</v>
      </c>
      <c r="E27" s="309"/>
      <c r="F27" s="411">
        <v>1463</v>
      </c>
      <c r="G27" s="309"/>
      <c r="H27" s="411">
        <v>23</v>
      </c>
      <c r="I27" s="259">
        <v>3.3529735060341261</v>
      </c>
      <c r="J27" s="302">
        <v>5.2712502145444227E-2</v>
      </c>
      <c r="K27" s="21"/>
    </row>
    <row r="28" spans="2:11">
      <c r="B28" s="212" t="s">
        <v>26</v>
      </c>
      <c r="C28" s="267">
        <v>1129.1980000000001</v>
      </c>
      <c r="D28" s="314">
        <v>1129.1977376709599</v>
      </c>
      <c r="E28" s="304"/>
      <c r="F28" s="408">
        <v>1426</v>
      </c>
      <c r="G28" s="304"/>
      <c r="H28" s="408">
        <v>23</v>
      </c>
      <c r="I28" s="260">
        <v>1.6102359739187888</v>
      </c>
      <c r="J28" s="305">
        <v>2.5971547966432078E-2</v>
      </c>
      <c r="K28" s="21"/>
    </row>
    <row r="29" spans="2:11">
      <c r="B29" s="212" t="s">
        <v>28</v>
      </c>
      <c r="C29" s="267">
        <v>1429.258</v>
      </c>
      <c r="D29" s="314">
        <v>1429.1861970045202</v>
      </c>
      <c r="E29" s="304"/>
      <c r="F29" s="408">
        <v>816</v>
      </c>
      <c r="G29" s="304"/>
      <c r="H29" s="408">
        <v>10</v>
      </c>
      <c r="I29" s="260">
        <v>1.1662159367556884</v>
      </c>
      <c r="J29" s="305">
        <v>1.4291861970045202E-2</v>
      </c>
      <c r="K29" s="21"/>
    </row>
    <row r="30" spans="2:11">
      <c r="B30" s="212" t="s">
        <v>29</v>
      </c>
      <c r="C30" s="267">
        <v>1147.768</v>
      </c>
      <c r="D30" s="314">
        <v>1147.76771978337</v>
      </c>
      <c r="E30" s="304"/>
      <c r="F30" s="408">
        <v>996</v>
      </c>
      <c r="G30" s="304"/>
      <c r="H30" s="408">
        <v>31</v>
      </c>
      <c r="I30" s="260">
        <v>1.1431766489042365</v>
      </c>
      <c r="J30" s="305">
        <v>3.5580799313284471E-2</v>
      </c>
      <c r="K30" s="21"/>
    </row>
    <row r="31" spans="2:11" ht="15.75" thickBot="1">
      <c r="B31" s="29" t="s">
        <v>30</v>
      </c>
      <c r="C31" s="268">
        <v>42.866</v>
      </c>
      <c r="D31" s="315">
        <v>42.865994436139999</v>
      </c>
      <c r="E31" s="306"/>
      <c r="F31" s="409">
        <v>1133</v>
      </c>
      <c r="G31" s="306"/>
      <c r="H31" s="409">
        <v>23</v>
      </c>
      <c r="I31" s="261">
        <v>4.8567171696146626E-2</v>
      </c>
      <c r="J31" s="307">
        <v>9.8591787203122002E-4</v>
      </c>
      <c r="K31" s="21"/>
    </row>
    <row r="32" spans="2:11" ht="15.75" thickBot="1">
      <c r="B32" s="31" t="s">
        <v>31</v>
      </c>
      <c r="C32" s="316">
        <v>0</v>
      </c>
      <c r="D32" s="317">
        <v>0</v>
      </c>
      <c r="E32" s="318"/>
      <c r="F32" s="406"/>
      <c r="G32" s="318"/>
      <c r="H32" s="406"/>
      <c r="I32" s="319">
        <v>0</v>
      </c>
      <c r="J32" s="319">
        <v>0</v>
      </c>
      <c r="K32" s="21"/>
    </row>
    <row r="33" spans="2:13" ht="15.75" thickBot="1">
      <c r="B33" s="32" t="s">
        <v>32</v>
      </c>
      <c r="C33" s="269">
        <v>27.338549999999998</v>
      </c>
      <c r="D33" s="269">
        <v>27.338549999999998</v>
      </c>
      <c r="E33" s="320"/>
      <c r="F33" s="270"/>
      <c r="G33" s="320">
        <v>3.5000000000000003E-2</v>
      </c>
      <c r="H33" s="271"/>
      <c r="I33" s="296">
        <v>0</v>
      </c>
      <c r="J33" s="297">
        <v>9.5684925000000011E-3</v>
      </c>
      <c r="K33" s="21"/>
    </row>
    <row r="34" spans="2:13" ht="15.75" thickBot="1">
      <c r="B34" s="33" t="s">
        <v>33</v>
      </c>
      <c r="C34" s="321">
        <v>40189.454550000002</v>
      </c>
      <c r="D34" s="321">
        <v>40188.94226491986</v>
      </c>
      <c r="E34" s="322"/>
      <c r="F34" s="323"/>
      <c r="G34" s="322"/>
      <c r="H34" s="324"/>
      <c r="I34" s="325">
        <v>68.559839935442014</v>
      </c>
      <c r="J34" s="325">
        <v>10253.533917525874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1" t="s">
        <v>3</v>
      </c>
      <c r="C38" s="11" t="s">
        <v>4</v>
      </c>
      <c r="D38" s="12" t="s">
        <v>5</v>
      </c>
      <c r="E38" s="434" t="s">
        <v>6</v>
      </c>
      <c r="F38" s="435"/>
      <c r="G38" s="438" t="s">
        <v>7</v>
      </c>
      <c r="H38" s="439"/>
      <c r="I38" s="431" t="s">
        <v>8</v>
      </c>
      <c r="J38" s="431" t="s">
        <v>9</v>
      </c>
    </row>
    <row r="39" spans="2:13" ht="15.75" thickBot="1">
      <c r="B39" s="432"/>
      <c r="C39" s="13" t="s">
        <v>10</v>
      </c>
      <c r="D39" s="14" t="s">
        <v>10</v>
      </c>
      <c r="E39" s="436"/>
      <c r="F39" s="437"/>
      <c r="G39" s="440"/>
      <c r="H39" s="441"/>
      <c r="I39" s="432"/>
      <c r="J39" s="432"/>
    </row>
    <row r="40" spans="2:13" ht="15.75" thickBot="1">
      <c r="B40" s="432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32"/>
      <c r="J40" s="432"/>
    </row>
    <row r="41" spans="2:13" ht="15.75" thickBot="1">
      <c r="B41" s="47" t="s">
        <v>35</v>
      </c>
      <c r="C41" s="326">
        <v>35809.925999999999</v>
      </c>
      <c r="D41" s="327">
        <v>35809.925999999999</v>
      </c>
      <c r="E41" s="298"/>
      <c r="F41" s="406">
        <v>11.334967906732293</v>
      </c>
      <c r="G41" s="300">
        <v>31.690096316162474</v>
      </c>
      <c r="H41" s="328"/>
      <c r="I41" s="272">
        <v>0.40590436195245833</v>
      </c>
      <c r="J41" s="273">
        <v>11348.200040146508</v>
      </c>
      <c r="L41" s="64"/>
      <c r="M41" s="64"/>
    </row>
    <row r="42" spans="2:13" ht="15.75" thickBot="1">
      <c r="B42" s="48" t="s">
        <v>36</v>
      </c>
      <c r="C42" s="326">
        <v>1169.6300000000001</v>
      </c>
      <c r="D42" s="327">
        <v>1169.6300000000001</v>
      </c>
      <c r="E42" s="298">
        <v>0.79787328107754452</v>
      </c>
      <c r="F42" s="329"/>
      <c r="G42" s="300">
        <v>11.211759317523226</v>
      </c>
      <c r="H42" s="328"/>
      <c r="I42" s="274">
        <v>9.3321652574672846</v>
      </c>
      <c r="J42" s="275">
        <v>131.13610050554692</v>
      </c>
      <c r="L42" s="64"/>
      <c r="M42" s="64"/>
    </row>
    <row r="43" spans="2:13" ht="15.75" thickBot="1">
      <c r="B43" s="49" t="s">
        <v>37</v>
      </c>
      <c r="C43" s="276">
        <v>15352.397000000001</v>
      </c>
      <c r="D43" s="392">
        <v>15352.395585726701</v>
      </c>
      <c r="E43" s="330"/>
      <c r="F43" s="331" t="s">
        <v>16</v>
      </c>
      <c r="G43" s="332"/>
      <c r="H43" s="299" t="s">
        <v>16</v>
      </c>
      <c r="I43" s="423">
        <v>21.564666901103621</v>
      </c>
      <c r="J43" s="277">
        <v>0.32955325164247329</v>
      </c>
      <c r="L43" s="64"/>
      <c r="M43" s="64"/>
    </row>
    <row r="44" spans="2:13">
      <c r="B44" s="26" t="s">
        <v>25</v>
      </c>
      <c r="C44" s="333">
        <v>12016.046</v>
      </c>
      <c r="D44" s="308">
        <v>12016.04468691761</v>
      </c>
      <c r="E44" s="334"/>
      <c r="F44" s="411">
        <v>1405.0080739537782</v>
      </c>
      <c r="G44" s="278"/>
      <c r="H44" s="411">
        <v>21.464708274252612</v>
      </c>
      <c r="I44" s="279">
        <v>16.882639802108642</v>
      </c>
      <c r="J44" s="280">
        <v>0.25792089381506955</v>
      </c>
      <c r="L44" s="64"/>
      <c r="M44" s="64"/>
    </row>
    <row r="45" spans="2:13" ht="15.75" thickBot="1">
      <c r="B45" s="50" t="s">
        <v>26</v>
      </c>
      <c r="C45" s="335">
        <v>3336.3510000000001</v>
      </c>
      <c r="D45" s="312">
        <v>3336.3508988090903</v>
      </c>
      <c r="E45" s="336"/>
      <c r="F45" s="409">
        <v>1403.3377306524403</v>
      </c>
      <c r="G45" s="281"/>
      <c r="H45" s="409">
        <v>21.470270963696567</v>
      </c>
      <c r="I45" s="282">
        <v>4.682027098994979</v>
      </c>
      <c r="J45" s="283">
        <v>7.163235782740375E-2</v>
      </c>
      <c r="L45" s="64"/>
      <c r="M45" s="64"/>
    </row>
    <row r="46" spans="2:13" ht="15.75" thickBot="1">
      <c r="B46" s="51" t="s">
        <v>38</v>
      </c>
      <c r="C46" s="326">
        <v>24411.705000000002</v>
      </c>
      <c r="D46" s="327">
        <v>24411.8242470146</v>
      </c>
      <c r="E46" s="298">
        <v>2.9361088871096872E-2</v>
      </c>
      <c r="F46" s="406"/>
      <c r="G46" s="300">
        <v>0.4523072250904171</v>
      </c>
      <c r="H46" s="328"/>
      <c r="I46" s="284">
        <v>7.1675774122219309</v>
      </c>
      <c r="J46" s="285">
        <v>110.41644484562134</v>
      </c>
      <c r="L46" s="64"/>
      <c r="M46" s="64"/>
    </row>
    <row r="47" spans="2:13" ht="15.75" thickBot="1">
      <c r="B47" s="52" t="s">
        <v>39</v>
      </c>
      <c r="C47" s="326">
        <v>234.586801388889</v>
      </c>
      <c r="D47" s="326">
        <v>234.5868013999</v>
      </c>
      <c r="E47" s="298">
        <v>8.425087241603066</v>
      </c>
      <c r="F47" s="406"/>
      <c r="G47" s="300">
        <v>14.000000000000002</v>
      </c>
      <c r="H47" s="328"/>
      <c r="I47" s="274">
        <v>19.764142675227696</v>
      </c>
      <c r="J47" s="286">
        <v>32.842152195986003</v>
      </c>
      <c r="L47" s="64"/>
      <c r="M47" s="64"/>
    </row>
    <row r="48" spans="2:13" ht="15.75" thickBot="1">
      <c r="B48" s="52" t="s">
        <v>40</v>
      </c>
      <c r="C48" s="326">
        <v>1359</v>
      </c>
      <c r="D48" s="326">
        <v>1359</v>
      </c>
      <c r="E48" s="318"/>
      <c r="F48" s="406">
        <v>349.39349112426038</v>
      </c>
      <c r="G48" s="337"/>
      <c r="H48" s="338"/>
      <c r="I48" s="287">
        <v>0.4748257544378699</v>
      </c>
      <c r="J48" s="288">
        <v>0</v>
      </c>
      <c r="L48" s="64"/>
      <c r="M48" s="64"/>
    </row>
    <row r="49" spans="2:13" ht="15.75" thickBot="1">
      <c r="B49" s="53" t="s">
        <v>41</v>
      </c>
      <c r="C49" s="326">
        <v>26.912445599999998</v>
      </c>
      <c r="D49" s="327">
        <v>26.912445599999998</v>
      </c>
      <c r="E49" s="298">
        <v>6.3365056987611714</v>
      </c>
      <c r="F49" s="329"/>
      <c r="G49" s="300">
        <v>16.773140171252219</v>
      </c>
      <c r="H49" s="338"/>
      <c r="I49" s="300">
        <v>1.7053086491200002</v>
      </c>
      <c r="J49" s="328">
        <v>4.5140622239999999</v>
      </c>
      <c r="L49" s="64"/>
      <c r="M49" s="64"/>
    </row>
    <row r="50" spans="2:13" ht="15.75" thickBot="1">
      <c r="B50" s="53" t="s">
        <v>42</v>
      </c>
      <c r="C50" s="326">
        <v>15.109890400000001</v>
      </c>
      <c r="D50" s="327">
        <v>15.109890400000001</v>
      </c>
      <c r="E50" s="298">
        <v>7.8807903820136236</v>
      </c>
      <c r="F50" s="329"/>
      <c r="G50" s="300">
        <v>15.110421633501723</v>
      </c>
      <c r="H50" s="338"/>
      <c r="I50" s="300">
        <v>1.190778789376</v>
      </c>
      <c r="J50" s="328">
        <v>2.2831681478000001</v>
      </c>
      <c r="L50" s="64"/>
      <c r="M50" s="64"/>
    </row>
    <row r="51" spans="2:13" ht="15.75" thickBot="1">
      <c r="B51" s="53" t="s">
        <v>43</v>
      </c>
      <c r="C51" s="326">
        <v>169.87709497206706</v>
      </c>
      <c r="D51" s="421">
        <v>169.87709497206706</v>
      </c>
      <c r="E51" s="298">
        <v>0.40338611220151388</v>
      </c>
      <c r="F51" s="329"/>
      <c r="G51" s="298">
        <v>10.016309650133843</v>
      </c>
      <c r="H51" s="329"/>
      <c r="I51" s="300">
        <v>0.68526060892869467</v>
      </c>
      <c r="J51" s="328">
        <v>17.015415857054187</v>
      </c>
    </row>
    <row r="52" spans="2:13" ht="15.75" thickBot="1">
      <c r="B52" s="33" t="s">
        <v>44</v>
      </c>
      <c r="C52" s="422">
        <v>78549.144232360937</v>
      </c>
      <c r="D52" s="339">
        <v>78549.262065113246</v>
      </c>
      <c r="E52" s="340"/>
      <c r="F52" s="341"/>
      <c r="G52" s="342"/>
      <c r="H52" s="342"/>
      <c r="I52" s="325">
        <v>62.290630409835572</v>
      </c>
      <c r="J52" s="325">
        <v>11646.736937174161</v>
      </c>
      <c r="K52" s="64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1" t="s">
        <v>3</v>
      </c>
      <c r="C56" s="11" t="s">
        <v>4</v>
      </c>
      <c r="D56" s="12" t="s">
        <v>5</v>
      </c>
      <c r="E56" s="434" t="s">
        <v>6</v>
      </c>
      <c r="F56" s="435"/>
      <c r="G56" s="438" t="s">
        <v>7</v>
      </c>
      <c r="H56" s="439"/>
      <c r="I56" s="431" t="s">
        <v>8</v>
      </c>
      <c r="J56" s="431" t="s">
        <v>9</v>
      </c>
    </row>
    <row r="57" spans="2:13" ht="15.75" thickBot="1">
      <c r="B57" s="432"/>
      <c r="C57" s="13" t="s">
        <v>10</v>
      </c>
      <c r="D57" s="14" t="s">
        <v>10</v>
      </c>
      <c r="E57" s="436"/>
      <c r="F57" s="437"/>
      <c r="G57" s="440"/>
      <c r="H57" s="441"/>
      <c r="I57" s="432"/>
      <c r="J57" s="432"/>
    </row>
    <row r="58" spans="2:13" ht="15.75" thickBot="1">
      <c r="B58" s="433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33"/>
      <c r="J58" s="433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10">
        <v>12778.7093809653</v>
      </c>
      <c r="D60" s="343">
        <v>12566.6080410872</v>
      </c>
      <c r="E60" s="344">
        <v>0.16951502284583903</v>
      </c>
      <c r="F60" s="344"/>
      <c r="G60" s="344">
        <v>8.7705613197599224</v>
      </c>
      <c r="H60" s="344"/>
      <c r="I60" s="259">
        <v>21.302288491796013</v>
      </c>
      <c r="J60" s="345">
        <v>1102.162064057434</v>
      </c>
    </row>
    <row r="61" spans="2:13">
      <c r="B61" s="73" t="s">
        <v>48</v>
      </c>
      <c r="C61" s="346">
        <v>320.79795000000001</v>
      </c>
      <c r="D61" s="347">
        <v>320.81964748222003</v>
      </c>
      <c r="E61" s="348">
        <v>1.2692038711594011</v>
      </c>
      <c r="F61" s="348"/>
      <c r="G61" s="348">
        <v>13.001680964607159</v>
      </c>
      <c r="H61" s="348"/>
      <c r="I61" s="260">
        <v>4.0718553852842811</v>
      </c>
      <c r="J61" s="349">
        <v>41.711947037415591</v>
      </c>
    </row>
    <row r="62" spans="2:13">
      <c r="B62" s="73" t="s">
        <v>49</v>
      </c>
      <c r="C62" s="346">
        <v>137.17070000000001</v>
      </c>
      <c r="D62" s="347">
        <v>137.17043185148</v>
      </c>
      <c r="E62" s="348">
        <v>1.0818039129347594</v>
      </c>
      <c r="F62" s="348"/>
      <c r="G62" s="348">
        <v>5.5380901314930968</v>
      </c>
      <c r="H62" s="348"/>
      <c r="I62" s="260">
        <v>1.4839150991588181</v>
      </c>
      <c r="J62" s="349">
        <v>7.5966221496932782</v>
      </c>
    </row>
    <row r="63" spans="2:13">
      <c r="B63" s="73" t="s">
        <v>50</v>
      </c>
      <c r="C63" s="346">
        <v>495.58959999999996</v>
      </c>
      <c r="D63" s="347">
        <v>495.67293424128002</v>
      </c>
      <c r="E63" s="348">
        <v>0.24399999999999999</v>
      </c>
      <c r="F63" s="350"/>
      <c r="G63" s="348">
        <v>1.5999999999999999</v>
      </c>
      <c r="H63" s="350"/>
      <c r="I63" s="260">
        <v>1.2094419595487234</v>
      </c>
      <c r="J63" s="349">
        <v>7.9307669478604792</v>
      </c>
    </row>
    <row r="64" spans="2:13">
      <c r="B64" s="73" t="s">
        <v>51</v>
      </c>
      <c r="C64" s="346">
        <v>477.31145000000004</v>
      </c>
      <c r="D64" s="347">
        <v>476.54044518138005</v>
      </c>
      <c r="E64" s="348">
        <v>0.22300012129084162</v>
      </c>
      <c r="F64" s="348"/>
      <c r="G64" s="348">
        <v>5.0899461976032638</v>
      </c>
      <c r="H64" s="348"/>
      <c r="I64" s="260">
        <v>1.0626857707543942</v>
      </c>
      <c r="J64" s="349">
        <v>24.255652269551319</v>
      </c>
    </row>
    <row r="65" spans="2:11">
      <c r="B65" s="73" t="s">
        <v>52</v>
      </c>
      <c r="C65" s="346">
        <v>2197.4495400000001</v>
      </c>
      <c r="D65" s="347">
        <v>1915.2694738800701</v>
      </c>
      <c r="E65" s="348"/>
      <c r="F65" s="386">
        <v>1404.6450784200017</v>
      </c>
      <c r="G65" s="386"/>
      <c r="H65" s="386">
        <v>21.465917146358318</v>
      </c>
      <c r="I65" s="260">
        <v>2.6902738403337065</v>
      </c>
      <c r="J65" s="349">
        <v>4.1113015839258873E-2</v>
      </c>
    </row>
    <row r="66" spans="2:11">
      <c r="B66" s="73" t="s">
        <v>53</v>
      </c>
      <c r="C66" s="346">
        <v>78.55</v>
      </c>
      <c r="D66" s="347">
        <v>78.549114980669998</v>
      </c>
      <c r="E66" s="348"/>
      <c r="F66" s="386">
        <v>1404.6450784200017</v>
      </c>
      <c r="G66" s="386"/>
      <c r="H66" s="386">
        <v>21.465917146358318</v>
      </c>
      <c r="I66" s="260">
        <v>0.11033362777184494</v>
      </c>
      <c r="J66" s="349">
        <v>1.6861287940948353E-3</v>
      </c>
    </row>
    <row r="67" spans="2:11" ht="15.75" thickBot="1">
      <c r="B67" s="74" t="s">
        <v>54</v>
      </c>
      <c r="C67" s="311">
        <v>0</v>
      </c>
      <c r="D67" s="351">
        <v>0</v>
      </c>
      <c r="E67" s="352">
        <v>0</v>
      </c>
      <c r="F67" s="352"/>
      <c r="G67" s="352">
        <v>0</v>
      </c>
      <c r="H67" s="352"/>
      <c r="I67" s="260">
        <v>0</v>
      </c>
      <c r="J67" s="349">
        <v>0</v>
      </c>
    </row>
    <row r="68" spans="2:11" ht="15.75" thickBot="1">
      <c r="B68" s="76" t="s">
        <v>55</v>
      </c>
      <c r="C68" s="353">
        <v>16485.578620965298</v>
      </c>
      <c r="D68" s="353">
        <v>15990.6300887043</v>
      </c>
      <c r="E68" s="354"/>
      <c r="F68" s="355"/>
      <c r="G68" s="355"/>
      <c r="H68" s="356"/>
      <c r="I68" s="357">
        <v>31.930794174647779</v>
      </c>
      <c r="J68" s="357">
        <v>1183.699851606588</v>
      </c>
    </row>
    <row r="69" spans="2:11" ht="15.75" thickBot="1">
      <c r="B69" s="40" t="s">
        <v>56</v>
      </c>
      <c r="C69" s="419"/>
      <c r="D69" s="419"/>
      <c r="E69" s="419"/>
      <c r="F69" s="419"/>
      <c r="G69" s="419"/>
      <c r="H69" s="419"/>
      <c r="I69" s="419"/>
      <c r="J69" s="420"/>
    </row>
    <row r="70" spans="2:11">
      <c r="B70" s="72" t="s">
        <v>47</v>
      </c>
      <c r="C70" s="310">
        <v>13034.219449999999</v>
      </c>
      <c r="D70" s="343">
        <v>13035.099980865501</v>
      </c>
      <c r="E70" s="344">
        <v>0.153546377585349</v>
      </c>
      <c r="F70" s="344"/>
      <c r="G70" s="344">
        <v>5.6137390873835562</v>
      </c>
      <c r="H70" s="344"/>
      <c r="I70" s="259">
        <v>20.014923835247497</v>
      </c>
      <c r="J70" s="302">
        <v>731.75650270537312</v>
      </c>
    </row>
    <row r="71" spans="2:11">
      <c r="B71" s="73" t="s">
        <v>48</v>
      </c>
      <c r="C71" s="346">
        <v>307.26595000000003</v>
      </c>
      <c r="D71" s="347">
        <v>307.26421220623996</v>
      </c>
      <c r="E71" s="348">
        <v>1.1734946673275404</v>
      </c>
      <c r="F71" s="348"/>
      <c r="G71" s="348">
        <v>11.122556848284457</v>
      </c>
      <c r="H71" s="348"/>
      <c r="I71" s="260">
        <v>3.6057291448462037</v>
      </c>
      <c r="J71" s="305">
        <v>34.175636677072433</v>
      </c>
    </row>
    <row r="72" spans="2:11">
      <c r="B72" s="73" t="s">
        <v>49</v>
      </c>
      <c r="C72" s="346">
        <v>136.84235000000001</v>
      </c>
      <c r="D72" s="347">
        <v>136.84206705513</v>
      </c>
      <c r="E72" s="348">
        <v>1.0108405767658919</v>
      </c>
      <c r="F72" s="348"/>
      <c r="G72" s="348">
        <v>5.3933113542700788</v>
      </c>
      <c r="H72" s="348"/>
      <c r="I72" s="260">
        <v>1.3832551398784445</v>
      </c>
      <c r="J72" s="305">
        <v>7.3803187399022008</v>
      </c>
    </row>
    <row r="73" spans="2:11">
      <c r="B73" s="73" t="s">
        <v>50</v>
      </c>
      <c r="C73" s="346">
        <v>0</v>
      </c>
      <c r="D73" s="347">
        <v>0</v>
      </c>
      <c r="E73" s="348">
        <v>0</v>
      </c>
      <c r="F73" s="350"/>
      <c r="G73" s="348">
        <v>0</v>
      </c>
      <c r="H73" s="350"/>
      <c r="I73" s="260">
        <v>0</v>
      </c>
      <c r="J73" s="305">
        <v>0</v>
      </c>
    </row>
    <row r="74" spans="2:11">
      <c r="B74" s="73" t="s">
        <v>51</v>
      </c>
      <c r="C74" s="346">
        <v>600.78099999999995</v>
      </c>
      <c r="D74" s="347">
        <v>601.91830467816999</v>
      </c>
      <c r="E74" s="348">
        <v>0.21809044274987777</v>
      </c>
      <c r="F74" s="348"/>
      <c r="G74" s="348">
        <v>3.8750206956801732</v>
      </c>
      <c r="H74" s="348"/>
      <c r="I74" s="260">
        <v>1.3127262956651791</v>
      </c>
      <c r="J74" s="305">
        <v>23.324458877366329</v>
      </c>
    </row>
    <row r="75" spans="2:11">
      <c r="B75" s="73" t="s">
        <v>52</v>
      </c>
      <c r="C75" s="346">
        <v>1637.5033399999998</v>
      </c>
      <c r="D75" s="347">
        <v>1636.45836145007</v>
      </c>
      <c r="E75" s="348"/>
      <c r="F75" s="348">
        <v>1438.8176959377188</v>
      </c>
      <c r="G75" s="348"/>
      <c r="H75" s="348">
        <v>23.0754610504071</v>
      </c>
      <c r="I75" s="260">
        <v>2.3545652491196045</v>
      </c>
      <c r="J75" s="305">
        <v>3.7762031180254112E-2</v>
      </c>
    </row>
    <row r="76" spans="2:11">
      <c r="B76" s="73" t="s">
        <v>53</v>
      </c>
      <c r="C76" s="346">
        <v>99.393000000000001</v>
      </c>
      <c r="D76" s="347">
        <v>99.393853537660007</v>
      </c>
      <c r="E76" s="348"/>
      <c r="F76" s="348">
        <v>1438.8176959377188</v>
      </c>
      <c r="G76" s="348"/>
      <c r="H76" s="348">
        <v>23.0754610504071</v>
      </c>
      <c r="I76" s="260">
        <v>0.14300963533742705</v>
      </c>
      <c r="J76" s="305">
        <v>2.2935589959581417E-3</v>
      </c>
    </row>
    <row r="77" spans="2:11" ht="15.75" thickBot="1">
      <c r="B77" s="79" t="s">
        <v>54</v>
      </c>
      <c r="C77" s="358">
        <v>189.6669</v>
      </c>
      <c r="D77" s="359">
        <v>189.80556999004</v>
      </c>
      <c r="E77" s="352">
        <v>0.19847163632663367</v>
      </c>
      <c r="F77" s="352"/>
      <c r="G77" s="352">
        <v>12.389177552857142</v>
      </c>
      <c r="H77" s="352"/>
      <c r="I77" s="282">
        <v>0.37671022059832632</v>
      </c>
      <c r="J77" s="289">
        <v>23.515349071278589</v>
      </c>
    </row>
    <row r="78" spans="2:11" ht="15.75" thickBot="1">
      <c r="B78" s="76" t="s">
        <v>57</v>
      </c>
      <c r="C78" s="360">
        <v>16005.671989999999</v>
      </c>
      <c r="D78" s="360">
        <v>16006.782349782812</v>
      </c>
      <c r="E78" s="361"/>
      <c r="F78" s="362"/>
      <c r="G78" s="362"/>
      <c r="H78" s="363"/>
      <c r="I78" s="357">
        <v>29.190919520692685</v>
      </c>
      <c r="J78" s="357">
        <v>820.19232166116888</v>
      </c>
    </row>
    <row r="79" spans="2:11" ht="15.75" thickBot="1">
      <c r="B79" s="20" t="s">
        <v>58</v>
      </c>
      <c r="C79" s="364">
        <v>0</v>
      </c>
      <c r="D79" s="365">
        <v>0</v>
      </c>
      <c r="E79" s="424"/>
      <c r="F79" s="425"/>
      <c r="G79" s="426"/>
      <c r="H79" s="427"/>
      <c r="I79" s="423">
        <v>0</v>
      </c>
      <c r="J79" s="366">
        <v>0</v>
      </c>
      <c r="K79" s="64"/>
    </row>
    <row r="80" spans="2:11" ht="15.75" thickBot="1">
      <c r="B80" s="81" t="s">
        <v>59</v>
      </c>
      <c r="C80" s="367"/>
      <c r="D80" s="428">
        <v>-16.152261078512311</v>
      </c>
      <c r="E80" s="368"/>
      <c r="F80" s="369"/>
      <c r="G80" s="369"/>
      <c r="H80" s="370"/>
      <c r="I80" s="371">
        <v>2.7398746539550913</v>
      </c>
      <c r="J80" s="371">
        <v>363.50752994541915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1" t="s">
        <v>3</v>
      </c>
      <c r="C82" s="11" t="s">
        <v>4</v>
      </c>
      <c r="D82" s="12" t="s">
        <v>5</v>
      </c>
      <c r="E82" s="434" t="s">
        <v>6</v>
      </c>
      <c r="F82" s="435"/>
      <c r="G82" s="438" t="s">
        <v>7</v>
      </c>
      <c r="H82" s="439"/>
      <c r="I82" s="431" t="s">
        <v>8</v>
      </c>
      <c r="J82" s="431" t="s">
        <v>9</v>
      </c>
    </row>
    <row r="83" spans="2:13" ht="15.75" thickBot="1">
      <c r="B83" s="432"/>
      <c r="C83" s="13" t="s">
        <v>10</v>
      </c>
      <c r="D83" s="14" t="s">
        <v>10</v>
      </c>
      <c r="E83" s="436"/>
      <c r="F83" s="437"/>
      <c r="G83" s="440"/>
      <c r="H83" s="441"/>
      <c r="I83" s="432"/>
      <c r="J83" s="432"/>
    </row>
    <row r="84" spans="2:13" ht="15.75" thickBot="1">
      <c r="B84" s="433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33"/>
      <c r="J84" s="433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10">
        <v>22264.383445950003</v>
      </c>
      <c r="D86" s="310">
        <v>24675.141186599998</v>
      </c>
      <c r="E86" s="344">
        <v>0.3091471915190584</v>
      </c>
      <c r="F86" s="344"/>
      <c r="G86" s="344">
        <v>4.5165527744827898</v>
      </c>
      <c r="H86" s="344"/>
      <c r="I86" s="259">
        <v>76.282505981736364</v>
      </c>
      <c r="J86" s="302">
        <v>1114.4657738709277</v>
      </c>
    </row>
    <row r="87" spans="2:13">
      <c r="B87" s="73" t="s">
        <v>48</v>
      </c>
      <c r="C87" s="346">
        <v>3837.8893540500003</v>
      </c>
      <c r="D87" s="346">
        <v>3837.22898562</v>
      </c>
      <c r="E87" s="348">
        <v>1.6497804004815726</v>
      </c>
      <c r="F87" s="348"/>
      <c r="G87" s="348">
        <v>14.659590116278462</v>
      </c>
      <c r="H87" s="348"/>
      <c r="I87" s="260">
        <v>63.305851726356622</v>
      </c>
      <c r="J87" s="305">
        <v>562.52204111492176</v>
      </c>
    </row>
    <row r="88" spans="2:13">
      <c r="B88" s="73" t="s">
        <v>49</v>
      </c>
      <c r="C88" s="346">
        <v>1.62185</v>
      </c>
      <c r="D88" s="346">
        <v>1.6218382499999999</v>
      </c>
      <c r="E88" s="348">
        <v>0.21900915621050035</v>
      </c>
      <c r="F88" s="348"/>
      <c r="G88" s="348">
        <v>3.0229675987298457</v>
      </c>
      <c r="H88" s="348"/>
      <c r="I88" s="260">
        <v>3.5519742664241447E-3</v>
      </c>
      <c r="J88" s="305">
        <v>4.9027644801307148E-2</v>
      </c>
    </row>
    <row r="89" spans="2:13">
      <c r="B89" s="73" t="s">
        <v>50</v>
      </c>
      <c r="C89" s="346">
        <v>4050.1179999999999</v>
      </c>
      <c r="D89" s="346">
        <v>4206.6816364799997</v>
      </c>
      <c r="E89" s="348">
        <v>0.27449999999999997</v>
      </c>
      <c r="F89" s="350"/>
      <c r="G89" s="348">
        <v>1.2124999999999999</v>
      </c>
      <c r="H89" s="350"/>
      <c r="I89" s="260">
        <v>11.547341092137598</v>
      </c>
      <c r="J89" s="305">
        <v>51.006014842319992</v>
      </c>
    </row>
    <row r="90" spans="2:13">
      <c r="B90" s="73" t="s">
        <v>51</v>
      </c>
      <c r="C90" s="346">
        <v>2729.3546499999998</v>
      </c>
      <c r="D90" s="346">
        <v>3198.0442069799997</v>
      </c>
      <c r="E90" s="348">
        <v>0.18690547023110915</v>
      </c>
      <c r="F90" s="348"/>
      <c r="G90" s="348">
        <v>3.9303911745479576</v>
      </c>
      <c r="H90" s="348"/>
      <c r="I90" s="260">
        <v>5.9773195632547136</v>
      </c>
      <c r="J90" s="305">
        <v>125.69564726928412</v>
      </c>
    </row>
    <row r="91" spans="2:13">
      <c r="B91" s="73" t="s">
        <v>52</v>
      </c>
      <c r="C91" s="346">
        <v>949.89800000000002</v>
      </c>
      <c r="D91" s="346">
        <v>1045.8188105500001</v>
      </c>
      <c r="E91" s="348"/>
      <c r="F91" s="348">
        <v>1350.3542737707451</v>
      </c>
      <c r="G91" s="348"/>
      <c r="H91" s="348">
        <v>23.484847321615675</v>
      </c>
      <c r="I91" s="260">
        <v>1.4122259004160298</v>
      </c>
      <c r="J91" s="305">
        <v>2.4560895091840458E-2</v>
      </c>
    </row>
    <row r="92" spans="2:13">
      <c r="B92" s="73" t="s">
        <v>53</v>
      </c>
      <c r="C92" s="346">
        <v>315.48599999999999</v>
      </c>
      <c r="D92" s="346">
        <v>315.49107114999998</v>
      </c>
      <c r="E92" s="348"/>
      <c r="F92" s="348">
        <v>1350.3542737707451</v>
      </c>
      <c r="G92" s="348"/>
      <c r="H92" s="348">
        <v>23.484847321615675</v>
      </c>
      <c r="I92" s="260">
        <v>0.42602471626391269</v>
      </c>
      <c r="J92" s="305">
        <v>7.4092596372907372E-3</v>
      </c>
    </row>
    <row r="93" spans="2:13" ht="15.75" thickBot="1">
      <c r="B93" s="74" t="s">
        <v>54</v>
      </c>
      <c r="C93" s="346">
        <v>795</v>
      </c>
      <c r="D93" s="346">
        <v>1092.0729700499999</v>
      </c>
      <c r="E93" s="352">
        <v>0.19813975748064822</v>
      </c>
      <c r="F93" s="352"/>
      <c r="G93" s="352">
        <v>12.394</v>
      </c>
      <c r="H93" s="352"/>
      <c r="I93" s="261">
        <v>2.1638307343687817</v>
      </c>
      <c r="J93" s="307">
        <v>135.35152390799698</v>
      </c>
      <c r="K93" s="247"/>
    </row>
    <row r="94" spans="2:13" ht="15.75" thickBot="1">
      <c r="B94" s="88" t="s">
        <v>61</v>
      </c>
      <c r="C94" s="376">
        <v>34943.751299999996</v>
      </c>
      <c r="D94" s="376">
        <v>38372.100705680001</v>
      </c>
      <c r="E94" s="372"/>
      <c r="F94" s="373"/>
      <c r="G94" s="373"/>
      <c r="H94" s="374"/>
      <c r="I94" s="377">
        <v>161.11865168880047</v>
      </c>
      <c r="J94" s="377">
        <v>1989.1219988049811</v>
      </c>
      <c r="K94" s="64"/>
      <c r="L94" s="64"/>
    </row>
    <row r="95" spans="2:13" ht="15.75" thickBot="1">
      <c r="B95" s="40" t="s">
        <v>62</v>
      </c>
      <c r="C95" s="419"/>
      <c r="D95" s="419"/>
      <c r="E95" s="419"/>
      <c r="F95" s="419"/>
      <c r="G95" s="419"/>
      <c r="H95" s="419"/>
      <c r="I95" s="419"/>
      <c r="J95" s="419"/>
    </row>
    <row r="96" spans="2:13">
      <c r="B96" s="72" t="s">
        <v>47</v>
      </c>
      <c r="C96" s="310">
        <v>21448.334195950003</v>
      </c>
      <c r="D96" s="310">
        <v>24206.649246819998</v>
      </c>
      <c r="E96" s="344">
        <v>0.317660543150524</v>
      </c>
      <c r="F96" s="344"/>
      <c r="G96" s="344">
        <v>6.0373898035540403</v>
      </c>
      <c r="H96" s="344"/>
      <c r="I96" s="259">
        <v>76.894973475990625</v>
      </c>
      <c r="J96" s="302">
        <v>1461.4497734096014</v>
      </c>
    </row>
    <row r="97" spans="2:14">
      <c r="B97" s="73" t="s">
        <v>48</v>
      </c>
      <c r="C97" s="346">
        <v>3851.42135405</v>
      </c>
      <c r="D97" s="346">
        <v>3850.7844209</v>
      </c>
      <c r="E97" s="348">
        <v>1.653947051479326</v>
      </c>
      <c r="F97" s="348"/>
      <c r="G97" s="348">
        <v>14.783537494220639</v>
      </c>
      <c r="H97" s="348"/>
      <c r="I97" s="260">
        <v>63.689935388300789</v>
      </c>
      <c r="J97" s="305">
        <v>569.28215868535858</v>
      </c>
    </row>
    <row r="98" spans="2:14">
      <c r="B98" s="73" t="s">
        <v>49</v>
      </c>
      <c r="C98" s="346">
        <v>1.9502000000000002</v>
      </c>
      <c r="D98" s="346">
        <v>1.95020305</v>
      </c>
      <c r="E98" s="348">
        <v>0.21597784842580245</v>
      </c>
      <c r="F98" s="348"/>
      <c r="G98" s="348">
        <v>3.3499641062455137</v>
      </c>
      <c r="H98" s="348"/>
      <c r="I98" s="260">
        <v>4.2120065873243765E-3</v>
      </c>
      <c r="J98" s="305">
        <v>6.5331102173905253E-2</v>
      </c>
    </row>
    <row r="99" spans="2:14">
      <c r="B99" s="73" t="s">
        <v>50</v>
      </c>
      <c r="C99" s="346">
        <v>4781.9279314000005</v>
      </c>
      <c r="D99" s="346">
        <v>4702.3545707200001</v>
      </c>
      <c r="E99" s="348">
        <v>0.28200000000000003</v>
      </c>
      <c r="F99" s="350"/>
      <c r="G99" s="348">
        <v>1.5999999999999999</v>
      </c>
      <c r="H99" s="350"/>
      <c r="I99" s="260">
        <v>13.260639889430401</v>
      </c>
      <c r="J99" s="305">
        <v>75.237673131519998</v>
      </c>
    </row>
    <row r="100" spans="2:14">
      <c r="B100" s="73" t="s">
        <v>51</v>
      </c>
      <c r="C100" s="346">
        <v>2720.5091000000002</v>
      </c>
      <c r="D100" s="346">
        <v>3072.6663474799998</v>
      </c>
      <c r="E100" s="348">
        <v>0.19144509386129241</v>
      </c>
      <c r="F100" s="348"/>
      <c r="G100" s="348">
        <v>4.3847977645066507</v>
      </c>
      <c r="H100" s="348"/>
      <c r="I100" s="260">
        <v>5.8824689729774313</v>
      </c>
      <c r="J100" s="305">
        <v>134.73020531505119</v>
      </c>
    </row>
    <row r="101" spans="2:14">
      <c r="B101" s="73" t="s">
        <v>52</v>
      </c>
      <c r="C101" s="346">
        <v>1418.4079999999999</v>
      </c>
      <c r="D101" s="346">
        <v>1324.6299229799999</v>
      </c>
      <c r="E101" s="348"/>
      <c r="F101" s="348">
        <v>1438.8176959377188</v>
      </c>
      <c r="G101" s="348"/>
      <c r="H101" s="348">
        <v>23.0754610504071</v>
      </c>
      <c r="I101" s="260">
        <v>1.9059009737522414</v>
      </c>
      <c r="J101" s="305">
        <v>3.0566446193928745E-2</v>
      </c>
    </row>
    <row r="102" spans="2:14">
      <c r="B102" s="73" t="s">
        <v>53</v>
      </c>
      <c r="C102" s="346">
        <v>294.64299999999997</v>
      </c>
      <c r="D102" s="346">
        <v>294.64633258999999</v>
      </c>
      <c r="E102" s="348"/>
      <c r="F102" s="348">
        <v>1438.8176959377188</v>
      </c>
      <c r="G102" s="348"/>
      <c r="H102" s="348">
        <v>23.0754610504071</v>
      </c>
      <c r="I102" s="260">
        <v>0.42394235737364255</v>
      </c>
      <c r="J102" s="305">
        <v>6.7990999713258404E-3</v>
      </c>
    </row>
    <row r="103" spans="2:14" ht="15.75" thickBot="1">
      <c r="B103" s="74" t="s">
        <v>54</v>
      </c>
      <c r="C103" s="346">
        <v>582.65210000000002</v>
      </c>
      <c r="D103" s="346">
        <v>902.26740006</v>
      </c>
      <c r="E103" s="352">
        <v>0.19910430967844867</v>
      </c>
      <c r="F103" s="352"/>
      <c r="G103" s="352">
        <v>12.394</v>
      </c>
      <c r="H103" s="352"/>
      <c r="I103" s="261">
        <v>1.7964532783431497</v>
      </c>
      <c r="J103" s="307">
        <v>111.82702156343639</v>
      </c>
    </row>
    <row r="104" spans="2:14" ht="15.75" thickBot="1">
      <c r="B104" s="92" t="s">
        <v>63</v>
      </c>
      <c r="C104" s="376">
        <v>35099.845881400004</v>
      </c>
      <c r="D104" s="376">
        <v>38355.948444599991</v>
      </c>
      <c r="E104" s="372"/>
      <c r="F104" s="373"/>
      <c r="G104" s="373"/>
      <c r="H104" s="374"/>
      <c r="I104" s="377">
        <v>163.85852634275557</v>
      </c>
      <c r="J104" s="377">
        <v>2352.6295287533071</v>
      </c>
    </row>
    <row r="105" spans="2:14" ht="15.75" thickBot="1">
      <c r="B105" s="93" t="s">
        <v>59</v>
      </c>
      <c r="C105" s="378"/>
      <c r="D105" s="379">
        <v>-16.152261080009339</v>
      </c>
      <c r="E105" s="380"/>
      <c r="F105" s="381"/>
      <c r="G105" s="381"/>
      <c r="H105" s="382"/>
      <c r="I105" s="383">
        <v>2.7398746539550984</v>
      </c>
      <c r="J105" s="383">
        <v>363.50752994832601</v>
      </c>
      <c r="K105" s="64"/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1" t="s">
        <v>3</v>
      </c>
      <c r="C107" s="11" t="s">
        <v>4</v>
      </c>
      <c r="D107" s="12" t="s">
        <v>5</v>
      </c>
      <c r="E107" s="434" t="s">
        <v>6</v>
      </c>
      <c r="F107" s="435"/>
      <c r="G107" s="438" t="s">
        <v>7</v>
      </c>
      <c r="H107" s="439"/>
      <c r="I107" s="431" t="s">
        <v>8</v>
      </c>
      <c r="J107" s="431" t="s">
        <v>9</v>
      </c>
    </row>
    <row r="108" spans="2:14" ht="15.75" thickBot="1">
      <c r="B108" s="432"/>
      <c r="C108" s="13" t="s">
        <v>10</v>
      </c>
      <c r="D108" s="14" t="s">
        <v>10</v>
      </c>
      <c r="E108" s="436"/>
      <c r="F108" s="437"/>
      <c r="G108" s="440"/>
      <c r="H108" s="441"/>
      <c r="I108" s="432"/>
      <c r="J108" s="432"/>
    </row>
    <row r="109" spans="2:14" ht="15.75" thickBot="1">
      <c r="B109" s="433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33"/>
      <c r="J109" s="433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4">
        <v>625</v>
      </c>
      <c r="D111" s="387">
        <v>0</v>
      </c>
      <c r="E111" s="344">
        <v>0.19870151990509616</v>
      </c>
      <c r="F111" s="344"/>
      <c r="G111" s="344">
        <v>31.399616582163592</v>
      </c>
      <c r="H111" s="344"/>
      <c r="I111" s="388">
        <v>1.241884499406851</v>
      </c>
      <c r="J111" s="290">
        <v>196.24760363852246</v>
      </c>
      <c r="M111" s="87"/>
      <c r="N111" s="87"/>
    </row>
    <row r="112" spans="2:14">
      <c r="B112" s="104" t="s">
        <v>66</v>
      </c>
      <c r="C112" s="385">
        <v>170</v>
      </c>
      <c r="D112" s="389">
        <v>0</v>
      </c>
      <c r="E112" s="344">
        <v>0.19870151990509616</v>
      </c>
      <c r="F112" s="348"/>
      <c r="G112" s="344">
        <v>31.399616582163592</v>
      </c>
      <c r="H112" s="348"/>
      <c r="I112" s="390">
        <v>0.33779258383866351</v>
      </c>
      <c r="J112" s="291">
        <v>53.379348189678105</v>
      </c>
      <c r="M112" s="87"/>
      <c r="N112" s="87"/>
    </row>
    <row r="113" spans="2:14">
      <c r="B113" s="104" t="s">
        <v>67</v>
      </c>
      <c r="C113" s="385">
        <v>133</v>
      </c>
      <c r="D113" s="389">
        <v>0</v>
      </c>
      <c r="E113" s="348">
        <v>0.11</v>
      </c>
      <c r="F113" s="348"/>
      <c r="G113" s="348">
        <v>1.2</v>
      </c>
      <c r="H113" s="348"/>
      <c r="I113" s="390">
        <v>0.14630000000000001</v>
      </c>
      <c r="J113" s="291">
        <v>1.5959999999999999</v>
      </c>
      <c r="M113" s="87"/>
      <c r="N113" s="87"/>
    </row>
    <row r="114" spans="2:14">
      <c r="B114" s="104" t="s">
        <v>68</v>
      </c>
      <c r="C114" s="385">
        <v>192</v>
      </c>
      <c r="D114" s="389">
        <v>0</v>
      </c>
      <c r="E114" s="348">
        <v>8.8999999999999996E-2</v>
      </c>
      <c r="F114" s="348"/>
      <c r="G114" s="348">
        <v>19.54</v>
      </c>
      <c r="H114" s="348"/>
      <c r="I114" s="390">
        <v>0.17088</v>
      </c>
      <c r="J114" s="291">
        <v>37.516799999999996</v>
      </c>
      <c r="M114" s="87"/>
      <c r="N114" s="87"/>
    </row>
    <row r="115" spans="2:14">
      <c r="B115" s="104" t="s">
        <v>69</v>
      </c>
      <c r="C115" s="385">
        <v>214.2</v>
      </c>
      <c r="D115" s="389">
        <v>0</v>
      </c>
      <c r="E115" s="348">
        <v>0.03</v>
      </c>
      <c r="F115" s="348"/>
      <c r="G115" s="348">
        <v>0.38</v>
      </c>
      <c r="H115" s="348"/>
      <c r="I115" s="390">
        <v>6.4259999999999998E-2</v>
      </c>
      <c r="J115" s="291">
        <v>0.81396000000000002</v>
      </c>
      <c r="M115" s="87"/>
      <c r="N115" s="87"/>
    </row>
    <row r="116" spans="2:14">
      <c r="B116" s="104" t="s">
        <v>70</v>
      </c>
      <c r="C116" s="385">
        <v>228</v>
      </c>
      <c r="D116" s="389">
        <v>0</v>
      </c>
      <c r="E116" s="348">
        <v>0.21</v>
      </c>
      <c r="F116" s="348"/>
      <c r="G116" s="348">
        <v>19.22</v>
      </c>
      <c r="H116" s="348"/>
      <c r="I116" s="390">
        <v>0.47879999999999995</v>
      </c>
      <c r="J116" s="291">
        <v>43.821599999999997</v>
      </c>
      <c r="M116" s="87"/>
      <c r="N116" s="87"/>
    </row>
    <row r="117" spans="2:14">
      <c r="B117" s="104" t="s">
        <v>71</v>
      </c>
      <c r="C117" s="385">
        <v>295</v>
      </c>
      <c r="D117" s="389">
        <v>0</v>
      </c>
      <c r="E117" s="348">
        <v>0.15372421347543086</v>
      </c>
      <c r="F117" s="348"/>
      <c r="G117" s="348">
        <v>9.9090931442734718</v>
      </c>
      <c r="H117" s="348"/>
      <c r="I117" s="390">
        <v>0.45348642975252107</v>
      </c>
      <c r="J117" s="291">
        <v>29.231824775606743</v>
      </c>
      <c r="M117" s="87"/>
      <c r="N117" s="87"/>
    </row>
    <row r="118" spans="2:14">
      <c r="B118" s="104" t="s">
        <v>72</v>
      </c>
      <c r="C118" s="385">
        <v>0</v>
      </c>
      <c r="D118" s="389">
        <v>0</v>
      </c>
      <c r="E118" s="348"/>
      <c r="F118" s="348"/>
      <c r="G118" s="348"/>
      <c r="H118" s="348"/>
      <c r="I118" s="390">
        <v>0</v>
      </c>
      <c r="J118" s="291">
        <v>0</v>
      </c>
      <c r="M118" s="87"/>
      <c r="N118" s="87"/>
    </row>
    <row r="119" spans="2:14">
      <c r="B119" s="104" t="s">
        <v>73</v>
      </c>
      <c r="C119" s="385">
        <v>138</v>
      </c>
      <c r="D119" s="389">
        <v>0</v>
      </c>
      <c r="E119" s="348"/>
      <c r="F119" s="386">
        <v>1868</v>
      </c>
      <c r="G119" s="348"/>
      <c r="H119" s="386">
        <v>470</v>
      </c>
      <c r="I119" s="391">
        <v>0.25778400000000001</v>
      </c>
      <c r="J119" s="292">
        <v>6.4860000000000001E-2</v>
      </c>
      <c r="M119" s="87"/>
      <c r="N119" s="87"/>
    </row>
    <row r="120" spans="2:14">
      <c r="B120" s="104" t="s">
        <v>74</v>
      </c>
      <c r="C120" s="385">
        <v>138</v>
      </c>
      <c r="D120" s="389">
        <v>0</v>
      </c>
      <c r="E120" s="348"/>
      <c r="F120" s="386">
        <v>1868</v>
      </c>
      <c r="G120" s="348"/>
      <c r="H120" s="386">
        <v>470</v>
      </c>
      <c r="I120" s="391">
        <v>0.25778400000000001</v>
      </c>
      <c r="J120" s="292">
        <v>6.4860000000000001E-2</v>
      </c>
      <c r="M120" s="87"/>
      <c r="N120" s="87"/>
    </row>
    <row r="121" spans="2:14">
      <c r="B121" s="104" t="s">
        <v>75</v>
      </c>
      <c r="C121" s="385">
        <v>250</v>
      </c>
      <c r="D121" s="389">
        <v>0</v>
      </c>
      <c r="E121" s="348"/>
      <c r="F121" s="386">
        <v>1868</v>
      </c>
      <c r="G121" s="348"/>
      <c r="H121" s="386">
        <v>470</v>
      </c>
      <c r="I121" s="391">
        <v>0.46700000000000003</v>
      </c>
      <c r="J121" s="292">
        <v>0.11749999999999999</v>
      </c>
      <c r="M121" s="87"/>
      <c r="N121" s="87"/>
    </row>
    <row r="122" spans="2:14">
      <c r="B122" s="104" t="s">
        <v>76</v>
      </c>
      <c r="C122" s="385">
        <v>851.80700000000002</v>
      </c>
      <c r="D122" s="389">
        <v>0</v>
      </c>
      <c r="E122" s="348"/>
      <c r="F122" s="386">
        <v>1105.4602885213628</v>
      </c>
      <c r="G122" s="348"/>
      <c r="H122" s="386">
        <v>20.984529110392621</v>
      </c>
      <c r="I122" s="391">
        <v>0.9416388119845166</v>
      </c>
      <c r="J122" s="292">
        <v>1.7874768787936209E-2</v>
      </c>
      <c r="M122" s="87"/>
      <c r="N122" s="87"/>
    </row>
    <row r="123" spans="2:14" ht="15.75" thickBot="1">
      <c r="B123" s="103" t="s">
        <v>77</v>
      </c>
      <c r="C123" s="415">
        <v>12588.697</v>
      </c>
      <c r="D123" s="416">
        <v>12588.697</v>
      </c>
      <c r="E123" s="414"/>
      <c r="F123" s="418">
        <v>41.471578947368414</v>
      </c>
      <c r="G123" s="414">
        <v>31.805052781924211</v>
      </c>
      <c r="H123" s="293"/>
      <c r="I123" s="417">
        <v>0.52207314147999995</v>
      </c>
      <c r="J123" s="271">
        <v>4003.8417254065098</v>
      </c>
      <c r="M123" s="87"/>
      <c r="N123" s="87"/>
    </row>
    <row r="124" spans="2:14" ht="15.75" thickBot="1">
      <c r="B124" s="105" t="s">
        <v>78</v>
      </c>
      <c r="C124" s="364">
        <v>3235.0069999999996</v>
      </c>
      <c r="D124" s="392">
        <v>0</v>
      </c>
      <c r="E124" s="393">
        <v>0.14892117157652374</v>
      </c>
      <c r="F124" s="394"/>
      <c r="G124" s="394">
        <v>11.217046249748309</v>
      </c>
      <c r="H124" s="395"/>
      <c r="I124" s="396">
        <v>4.8176103249825522</v>
      </c>
      <c r="J124" s="396">
        <v>362.87223137259525</v>
      </c>
    </row>
    <row r="125" spans="2:14" ht="15.75" thickBot="1">
      <c r="B125" s="92" t="s">
        <v>79</v>
      </c>
      <c r="C125" s="376">
        <v>3235.0070000000001</v>
      </c>
      <c r="D125" s="397">
        <v>3485.9469116800001</v>
      </c>
      <c r="E125" s="398">
        <v>0.14892117157652374</v>
      </c>
      <c r="F125" s="399"/>
      <c r="G125" s="399">
        <v>11.217046249748309</v>
      </c>
      <c r="H125" s="400"/>
      <c r="I125" s="375">
        <v>5.7133861228895029</v>
      </c>
      <c r="J125" s="401">
        <v>4394.8620027313282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4">
        <v>650</v>
      </c>
      <c r="D127" s="387">
        <v>0</v>
      </c>
      <c r="E127" s="344">
        <v>0.18688175421138559</v>
      </c>
      <c r="F127" s="344"/>
      <c r="G127" s="344">
        <v>30.602377070637598</v>
      </c>
      <c r="H127" s="344"/>
      <c r="I127" s="388">
        <v>1.2147314023740063</v>
      </c>
      <c r="J127" s="290">
        <v>198.91545095914441</v>
      </c>
    </row>
    <row r="128" spans="2:14">
      <c r="B128" s="104" t="s">
        <v>66</v>
      </c>
      <c r="C128" s="385">
        <v>128.952</v>
      </c>
      <c r="D128" s="389">
        <v>0</v>
      </c>
      <c r="E128" s="344">
        <v>0.18688175421138559</v>
      </c>
      <c r="F128" s="348"/>
      <c r="G128" s="344">
        <v>30.602377070637598</v>
      </c>
      <c r="H128" s="348"/>
      <c r="I128" s="390">
        <v>0.24098775969066594</v>
      </c>
      <c r="J128" s="291">
        <v>39.462377280128592</v>
      </c>
    </row>
    <row r="129" spans="2:13">
      <c r="B129" s="104" t="s">
        <v>67</v>
      </c>
      <c r="C129" s="385">
        <v>133</v>
      </c>
      <c r="D129" s="389">
        <v>0</v>
      </c>
      <c r="E129" s="348">
        <v>0.14000000000000001</v>
      </c>
      <c r="F129" s="348"/>
      <c r="G129" s="348">
        <v>1.17</v>
      </c>
      <c r="H129" s="348"/>
      <c r="I129" s="390">
        <v>0.1862</v>
      </c>
      <c r="J129" s="291">
        <v>1.5560999999999998</v>
      </c>
    </row>
    <row r="130" spans="2:13">
      <c r="B130" s="104" t="s">
        <v>68</v>
      </c>
      <c r="C130" s="385">
        <v>192</v>
      </c>
      <c r="D130" s="389">
        <v>0</v>
      </c>
      <c r="E130" s="348">
        <v>0.129</v>
      </c>
      <c r="F130" s="348"/>
      <c r="G130" s="348">
        <v>19.54</v>
      </c>
      <c r="H130" s="348"/>
      <c r="I130" s="390">
        <v>0.24768000000000001</v>
      </c>
      <c r="J130" s="291">
        <v>37.516799999999996</v>
      </c>
    </row>
    <row r="131" spans="2:13">
      <c r="B131" s="104" t="s">
        <v>69</v>
      </c>
      <c r="C131" s="385">
        <v>151.19999999999999</v>
      </c>
      <c r="D131" s="389">
        <v>0</v>
      </c>
      <c r="E131" s="348">
        <v>2.1999999999999999E-2</v>
      </c>
      <c r="F131" s="348"/>
      <c r="G131" s="348">
        <v>0.45310344827586208</v>
      </c>
      <c r="H131" s="348"/>
      <c r="I131" s="390">
        <v>3.3263999999999995E-2</v>
      </c>
      <c r="J131" s="291">
        <v>0.68509241379310337</v>
      </c>
    </row>
    <row r="132" spans="2:13">
      <c r="B132" s="104" t="s">
        <v>70</v>
      </c>
      <c r="C132" s="385">
        <v>228</v>
      </c>
      <c r="D132" s="389">
        <v>0</v>
      </c>
      <c r="E132" s="348">
        <v>0.19</v>
      </c>
      <c r="F132" s="348"/>
      <c r="G132" s="348">
        <v>21.5</v>
      </c>
      <c r="H132" s="348"/>
      <c r="I132" s="390">
        <v>0.43320000000000003</v>
      </c>
      <c r="J132" s="291">
        <v>49.02</v>
      </c>
    </row>
    <row r="133" spans="2:13">
      <c r="B133" s="104" t="s">
        <v>71</v>
      </c>
      <c r="C133" s="385">
        <v>295</v>
      </c>
      <c r="D133" s="389">
        <v>0</v>
      </c>
      <c r="E133" s="348">
        <v>0.153546377585349</v>
      </c>
      <c r="F133" s="348"/>
      <c r="G133" s="348">
        <v>5.6137390873835562</v>
      </c>
      <c r="H133" s="348"/>
      <c r="I133" s="390">
        <v>0.45296181387677953</v>
      </c>
      <c r="J133" s="291">
        <v>16.560530307781491</v>
      </c>
    </row>
    <row r="134" spans="2:13">
      <c r="B134" s="104" t="s">
        <v>72</v>
      </c>
      <c r="C134" s="385">
        <v>48</v>
      </c>
      <c r="D134" s="389">
        <v>0</v>
      </c>
      <c r="E134" s="348">
        <v>0.1595</v>
      </c>
      <c r="F134" s="348"/>
      <c r="G134" s="348">
        <v>20.52</v>
      </c>
      <c r="H134" s="348"/>
      <c r="I134" s="390">
        <v>7.6560000000000003E-2</v>
      </c>
      <c r="J134" s="291">
        <v>9.8496000000000006</v>
      </c>
    </row>
    <row r="135" spans="2:13">
      <c r="B135" s="104" t="s">
        <v>73</v>
      </c>
      <c r="C135" s="385">
        <v>138</v>
      </c>
      <c r="D135" s="389">
        <v>0</v>
      </c>
      <c r="E135" s="348"/>
      <c r="F135" s="386">
        <v>1908</v>
      </c>
      <c r="G135" s="348"/>
      <c r="H135" s="386">
        <v>290</v>
      </c>
      <c r="I135" s="391">
        <v>0.26330399999999998</v>
      </c>
      <c r="J135" s="292">
        <v>4.002E-2</v>
      </c>
    </row>
    <row r="136" spans="2:13">
      <c r="B136" s="104" t="s">
        <v>74</v>
      </c>
      <c r="C136" s="385">
        <v>115</v>
      </c>
      <c r="D136" s="389">
        <v>0</v>
      </c>
      <c r="E136" s="348"/>
      <c r="F136" s="386">
        <v>1908</v>
      </c>
      <c r="G136" s="348"/>
      <c r="H136" s="386">
        <v>290</v>
      </c>
      <c r="I136" s="391">
        <v>0.21942</v>
      </c>
      <c r="J136" s="292">
        <v>3.3349999999999998E-2</v>
      </c>
    </row>
    <row r="137" spans="2:13">
      <c r="B137" s="104" t="s">
        <v>75</v>
      </c>
      <c r="C137" s="385">
        <v>50</v>
      </c>
      <c r="D137" s="389">
        <v>0</v>
      </c>
      <c r="E137" s="348"/>
      <c r="F137" s="386">
        <v>1908</v>
      </c>
      <c r="G137" s="348"/>
      <c r="H137" s="386">
        <v>290</v>
      </c>
      <c r="I137" s="391">
        <v>9.5399999999999999E-2</v>
      </c>
      <c r="J137" s="292">
        <v>1.4500000000000001E-2</v>
      </c>
    </row>
    <row r="138" spans="2:13">
      <c r="B138" s="104" t="s">
        <v>76</v>
      </c>
      <c r="C138" s="385">
        <v>875.42499999999995</v>
      </c>
      <c r="D138" s="389">
        <v>0</v>
      </c>
      <c r="E138" s="348"/>
      <c r="F138" s="386">
        <v>1211.9404337970032</v>
      </c>
      <c r="G138" s="348"/>
      <c r="H138" s="386">
        <v>21.44438206799969</v>
      </c>
      <c r="I138" s="391">
        <v>1.0609629542567414</v>
      </c>
      <c r="J138" s="292">
        <v>1.8772948171878627E-2</v>
      </c>
    </row>
    <row r="139" spans="2:13" ht="15.75" thickBot="1">
      <c r="B139" s="116" t="s">
        <v>77</v>
      </c>
      <c r="C139" s="415">
        <v>5239.3999999999996</v>
      </c>
      <c r="D139" s="416">
        <v>5239.3999999999996</v>
      </c>
      <c r="E139" s="414"/>
      <c r="F139" s="418">
        <v>11.084615384615384</v>
      </c>
      <c r="G139" s="414">
        <v>31.733930281104328</v>
      </c>
      <c r="H139" s="293"/>
      <c r="I139" s="417">
        <v>5.807673384615384E-2</v>
      </c>
      <c r="J139" s="271">
        <v>1662.6675431481801</v>
      </c>
    </row>
    <row r="140" spans="2:13" ht="15.75" thickBot="1">
      <c r="B140" s="105" t="s">
        <v>78</v>
      </c>
      <c r="C140" s="364">
        <v>3004.5770000000002</v>
      </c>
      <c r="D140" s="392">
        <v>0</v>
      </c>
      <c r="E140" s="393">
        <v>0.15059264349684476</v>
      </c>
      <c r="F140" s="394"/>
      <c r="G140" s="394">
        <v>11.771127646554556</v>
      </c>
      <c r="H140" s="395"/>
      <c r="I140" s="396">
        <v>4.5246719301981937</v>
      </c>
      <c r="J140" s="396">
        <v>353.6725939090195</v>
      </c>
    </row>
    <row r="141" spans="2:13" ht="15.75" thickBot="1">
      <c r="B141" s="92" t="s">
        <v>81</v>
      </c>
      <c r="C141" s="376">
        <v>3004.5770000000002</v>
      </c>
      <c r="D141" s="397">
        <v>2995.6263067</v>
      </c>
      <c r="E141" s="398">
        <v>0.15059264349684476</v>
      </c>
      <c r="F141" s="399"/>
      <c r="G141" s="399">
        <v>11.771127646554556</v>
      </c>
      <c r="H141" s="400"/>
      <c r="I141" s="375">
        <v>4.5692695783925812</v>
      </c>
      <c r="J141" s="401">
        <v>2015.2865395236049</v>
      </c>
    </row>
    <row r="142" spans="2:13" ht="15.75" thickBot="1">
      <c r="B142" s="117" t="s">
        <v>82</v>
      </c>
      <c r="C142" s="379"/>
      <c r="D142" s="379">
        <v>-490.3206049800001</v>
      </c>
      <c r="E142" s="402"/>
      <c r="F142" s="403"/>
      <c r="G142" s="403"/>
      <c r="H142" s="404"/>
      <c r="I142" s="405">
        <v>-1.1441165444969217</v>
      </c>
      <c r="J142" s="405">
        <v>-2379.5754632077233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430">
        <f>+I34-I52-I105-I142-I79</f>
        <v>4.6734514161482652</v>
      </c>
      <c r="J144" s="430">
        <f>+J34-J52-J105-J142-J79</f>
        <v>622.86491361111075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430">
        <v>11.268575603941816</v>
      </c>
      <c r="J145" s="430">
        <v>1591.4438435875222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64"/>
      <c r="J147" s="64"/>
    </row>
    <row r="148" spans="2:10">
      <c r="I148" s="429">
        <f>+(I34-I144)/I34</f>
        <v>0.93183398005962481</v>
      </c>
      <c r="J148" s="429">
        <f>+(J34-J144)/J34</f>
        <v>0.9392536350275803</v>
      </c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6:B58"/>
    <mergeCell ref="E56:F57"/>
    <mergeCell ref="G56:H57"/>
    <mergeCell ref="I56:I58"/>
    <mergeCell ref="J56:J58"/>
    <mergeCell ref="B38:B40"/>
    <mergeCell ref="E38:F39"/>
    <mergeCell ref="G38:H39"/>
    <mergeCell ref="I38:I40"/>
    <mergeCell ref="J38:J40"/>
    <mergeCell ref="B107:B109"/>
    <mergeCell ref="E107:F108"/>
    <mergeCell ref="G107:H108"/>
    <mergeCell ref="I107:I109"/>
    <mergeCell ref="J107:J109"/>
    <mergeCell ref="B82:B84"/>
    <mergeCell ref="E82:F83"/>
    <mergeCell ref="G82:H83"/>
    <mergeCell ref="I82:I84"/>
    <mergeCell ref="J82:J8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I154" sqref="I154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42"/>
      <c r="C2" s="445" t="s">
        <v>86</v>
      </c>
      <c r="D2" s="445"/>
      <c r="E2" s="445"/>
      <c r="F2" s="445"/>
      <c r="G2" s="451"/>
    </row>
    <row r="3" spans="1:8" ht="18.75">
      <c r="B3" s="443"/>
      <c r="C3" s="2"/>
      <c r="D3" s="2"/>
      <c r="E3" s="2"/>
      <c r="F3" s="3"/>
      <c r="G3" s="5"/>
    </row>
    <row r="4" spans="1:8" s="21" customFormat="1" ht="18.75">
      <c r="B4" s="443"/>
      <c r="C4" s="2"/>
      <c r="D4" s="3" t="s">
        <v>1</v>
      </c>
      <c r="E4" s="452">
        <f>+Balance_emisiones!I6</f>
        <v>42795</v>
      </c>
      <c r="F4" s="452"/>
      <c r="G4" s="453"/>
    </row>
    <row r="5" spans="1:8" ht="15.75" thickBot="1">
      <c r="B5" s="444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38" t="s">
        <v>3</v>
      </c>
      <c r="C9" s="11" t="s">
        <v>4</v>
      </c>
      <c r="D9" s="12" t="s">
        <v>5</v>
      </c>
      <c r="E9" s="438" t="s">
        <v>7</v>
      </c>
      <c r="F9" s="439"/>
      <c r="G9" s="431" t="s">
        <v>9</v>
      </c>
      <c r="H9" s="138"/>
    </row>
    <row r="10" spans="1:8" ht="15.75" thickBot="1">
      <c r="A10" s="138"/>
      <c r="B10" s="454"/>
      <c r="C10" s="13" t="s">
        <v>10</v>
      </c>
      <c r="D10" s="14" t="s">
        <v>10</v>
      </c>
      <c r="E10" s="440"/>
      <c r="F10" s="441"/>
      <c r="G10" s="432"/>
      <c r="H10" s="138"/>
    </row>
    <row r="11" spans="1:8" ht="15.75" thickBot="1">
      <c r="A11" s="138"/>
      <c r="B11" s="440"/>
      <c r="C11" s="15" t="s">
        <v>11</v>
      </c>
      <c r="D11" s="16" t="s">
        <v>11</v>
      </c>
      <c r="E11" s="71" t="s">
        <v>12</v>
      </c>
      <c r="F11" s="70" t="s">
        <v>13</v>
      </c>
      <c r="G11" s="433"/>
      <c r="H11" s="138"/>
    </row>
    <row r="12" spans="1:8" ht="15.75" thickBot="1">
      <c r="B12" s="200" t="s">
        <v>14</v>
      </c>
      <c r="C12" s="140">
        <f>+Balance_emisiones!C14</f>
        <v>33888.838000000003</v>
      </c>
      <c r="D12" s="140">
        <f>+Balance_emisiones!D14</f>
        <v>33888.399136914202</v>
      </c>
      <c r="E12" s="59">
        <f>+Balance_emisiones!G14</f>
        <v>30.2563456144469</v>
      </c>
      <c r="F12" s="201">
        <f>+Balance_emisiones!H14</f>
        <v>0</v>
      </c>
      <c r="G12" s="202">
        <f>+Balance_emisiones!J14</f>
        <v>10253.391166068001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190.166</v>
      </c>
      <c r="D17" s="149">
        <f>+Balance_emisiones!D19</f>
        <v>190.16600962770002</v>
      </c>
      <c r="E17" s="59"/>
      <c r="F17" s="142">
        <f>+Balance_emisiones!H19</f>
        <v>14.265546771160226</v>
      </c>
      <c r="G17" s="202">
        <f>+Balance_emisiones!J19</f>
        <v>2.7128221046288604E-3</v>
      </c>
    </row>
    <row r="18" spans="1:7">
      <c r="B18" s="22" t="s">
        <v>21</v>
      </c>
      <c r="C18" s="143">
        <f>+Balance_emisiones!C20</f>
        <v>146.63</v>
      </c>
      <c r="D18" s="143">
        <f>+Balance_emisiones!D20</f>
        <v>146.63000884598</v>
      </c>
      <c r="E18" s="150"/>
      <c r="F18" s="210">
        <f>+Balance_emisiones!H20</f>
        <v>9</v>
      </c>
      <c r="G18" s="205">
        <f>+Balance_emisiones!J20</f>
        <v>1.3196700796138201E-3</v>
      </c>
    </row>
    <row r="19" spans="1:7">
      <c r="B19" s="23" t="s">
        <v>22</v>
      </c>
      <c r="C19" s="151">
        <f>+Balance_emisiones!C21</f>
        <v>43.536000000000001</v>
      </c>
      <c r="D19" s="151">
        <f>+Balance_emisiones!D21</f>
        <v>43.536000781720006</v>
      </c>
      <c r="E19" s="146"/>
      <c r="F19" s="206">
        <f>+Balance_emisiones!H21</f>
        <v>32</v>
      </c>
      <c r="G19" s="207">
        <f>+Balance_emisiones!J21</f>
        <v>1.3931520250150401E-3</v>
      </c>
    </row>
    <row r="20" spans="1:7" ht="15.75" thickBot="1">
      <c r="A20" s="21"/>
      <c r="B20" s="29" t="s">
        <v>23</v>
      </c>
      <c r="C20" s="152">
        <f>+Balance_emisiones!C22</f>
        <v>0</v>
      </c>
      <c r="D20" s="152">
        <f>+Balance_emisiones!D22</f>
        <v>0</v>
      </c>
      <c r="E20" s="148"/>
      <c r="F20" s="208">
        <f>+Balance_emisiones!H22</f>
        <v>0</v>
      </c>
      <c r="G20" s="209">
        <f>+Balance_emisiones!J22</f>
        <v>0</v>
      </c>
    </row>
    <row r="21" spans="1:7" ht="15.75" thickBot="1">
      <c r="B21" s="211" t="s">
        <v>24</v>
      </c>
      <c r="C21" s="153">
        <f>+Balance_emisiones!C23</f>
        <v>42.173000000000002</v>
      </c>
      <c r="D21" s="153">
        <f>+Balance_emisiones!D23</f>
        <v>42.173000115830007</v>
      </c>
      <c r="E21" s="59"/>
      <c r="F21" s="142" t="str">
        <f>+Balance_emisiones!H23</f>
        <v/>
      </c>
      <c r="G21" s="202">
        <f>+Balance_emisiones!J23</f>
        <v>9.2751400262929007E-4</v>
      </c>
    </row>
    <row r="22" spans="1:7">
      <c r="B22" s="28" t="s">
        <v>25</v>
      </c>
      <c r="C22" s="154">
        <f>+Balance_emisiones!C24</f>
        <v>33.68</v>
      </c>
      <c r="D22" s="155">
        <f>+Balance_emisiones!D24</f>
        <v>33.680000108870004</v>
      </c>
      <c r="E22" s="150"/>
      <c r="F22" s="210">
        <f>+Balance_emisiones!H24</f>
        <v>23</v>
      </c>
      <c r="G22" s="205">
        <f>+Balance_emisiones!J24</f>
        <v>7.7464000250401007E-4</v>
      </c>
    </row>
    <row r="23" spans="1:7" ht="15.75" thickBot="1">
      <c r="B23" s="29" t="s">
        <v>26</v>
      </c>
      <c r="C23" s="156">
        <f>+Balance_emisiones!C25</f>
        <v>8.4930000000000003</v>
      </c>
      <c r="D23" s="157">
        <f>+Balance_emisiones!D25</f>
        <v>8.4930000069599991</v>
      </c>
      <c r="E23" s="148"/>
      <c r="F23" s="208">
        <f>+Balance_emisiones!H25</f>
        <v>18</v>
      </c>
      <c r="G23" s="209">
        <f>+Balance_emisiones!J25</f>
        <v>1.5287400012528E-4</v>
      </c>
    </row>
    <row r="24" spans="1:7" ht="15.75" thickBot="1">
      <c r="B24" s="30" t="s">
        <v>27</v>
      </c>
      <c r="C24" s="153">
        <f>+Balance_emisiones!C26</f>
        <v>6040.9390000000003</v>
      </c>
      <c r="D24" s="153">
        <f>+Balance_emisiones!D26</f>
        <v>6040.8655682621302</v>
      </c>
      <c r="E24" s="59"/>
      <c r="F24" s="142">
        <f>+Balance_emisiones!H26</f>
        <v>21.44438206799969</v>
      </c>
      <c r="G24" s="202">
        <f>+Balance_emisiones!J26</f>
        <v>0.1295426292672372</v>
      </c>
    </row>
    <row r="25" spans="1:7">
      <c r="B25" s="28" t="s">
        <v>25</v>
      </c>
      <c r="C25" s="143">
        <f>+Balance_emisiones!C27</f>
        <v>2291.8490000000002</v>
      </c>
      <c r="D25" s="158">
        <f>+Balance_emisiones!D27</f>
        <v>2291.8479193671401</v>
      </c>
      <c r="E25" s="150"/>
      <c r="F25" s="210">
        <f>+Balance_emisiones!H27</f>
        <v>23</v>
      </c>
      <c r="G25" s="205">
        <f>+Balance_emisiones!J27</f>
        <v>5.2712502145444227E-2</v>
      </c>
    </row>
    <row r="26" spans="1:7">
      <c r="B26" s="212" t="s">
        <v>26</v>
      </c>
      <c r="C26" s="151">
        <f>+Balance_emisiones!C28</f>
        <v>1129.1980000000001</v>
      </c>
      <c r="D26" s="159">
        <f>+Balance_emisiones!D28</f>
        <v>1129.1977376709599</v>
      </c>
      <c r="E26" s="146"/>
      <c r="F26" s="206">
        <f>+Balance_emisiones!H28</f>
        <v>23</v>
      </c>
      <c r="G26" s="207">
        <f>+Balance_emisiones!J28</f>
        <v>2.5971547966432078E-2</v>
      </c>
    </row>
    <row r="27" spans="1:7">
      <c r="B27" s="212" t="s">
        <v>28</v>
      </c>
      <c r="C27" s="151">
        <f>+Balance_emisiones!C29</f>
        <v>1429.258</v>
      </c>
      <c r="D27" s="159">
        <f>+Balance_emisiones!D29</f>
        <v>1429.1861970045202</v>
      </c>
      <c r="E27" s="146"/>
      <c r="F27" s="206">
        <f>+Balance_emisiones!H29</f>
        <v>10</v>
      </c>
      <c r="G27" s="207">
        <f>+Balance_emisiones!J29</f>
        <v>1.4291861970045202E-2</v>
      </c>
    </row>
    <row r="28" spans="1:7">
      <c r="B28" s="212" t="s">
        <v>29</v>
      </c>
      <c r="C28" s="151">
        <f>+Balance_emisiones!C30</f>
        <v>1147.768</v>
      </c>
      <c r="D28" s="159">
        <f>+Balance_emisiones!D30</f>
        <v>1147.76771978337</v>
      </c>
      <c r="E28" s="146"/>
      <c r="F28" s="206">
        <f>+Balance_emisiones!H30</f>
        <v>31</v>
      </c>
      <c r="G28" s="207">
        <f>+Balance_emisiones!J30</f>
        <v>3.5580799313284471E-2</v>
      </c>
    </row>
    <row r="29" spans="1:7" ht="15.75" thickBot="1">
      <c r="B29" s="29" t="s">
        <v>30</v>
      </c>
      <c r="C29" s="152">
        <f>+Balance_emisiones!C31</f>
        <v>42.866</v>
      </c>
      <c r="D29" s="160">
        <f>+Balance_emisiones!D31</f>
        <v>42.865994436139999</v>
      </c>
      <c r="E29" s="213"/>
      <c r="F29" s="214">
        <f>+Balance_emisiones!H31</f>
        <v>23</v>
      </c>
      <c r="G29" s="209">
        <f>+Balance_emisiones!J31</f>
        <v>9.8591787203122002E-4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27.338549999999998</v>
      </c>
      <c r="D31" s="164">
        <f>+Balance_emisiones!D33</f>
        <v>27.338549999999998</v>
      </c>
      <c r="E31" s="59">
        <f>+Balance_emisiones!G33</f>
        <v>3.5000000000000003E-2</v>
      </c>
      <c r="F31" s="201"/>
      <c r="G31" s="202">
        <f>+Balance_emisiones!J33</f>
        <v>9.5684925000000011E-3</v>
      </c>
    </row>
    <row r="32" spans="1:7" ht="15.75" thickBot="1">
      <c r="B32" s="128" t="s">
        <v>33</v>
      </c>
      <c r="C32" s="34">
        <f>+Balance_emisiones!C34</f>
        <v>40189.454550000002</v>
      </c>
      <c r="D32" s="34">
        <f>+Balance_emisiones!D34</f>
        <v>40188.94226491986</v>
      </c>
      <c r="E32" s="215">
        <f>+Balance_emisiones!G34</f>
        <v>0</v>
      </c>
      <c r="F32" s="216">
        <f>+Balance_emisiones!H34</f>
        <v>0</v>
      </c>
      <c r="G32" s="35">
        <f>+Balance_emisiones!J34</f>
        <v>10253.533917525874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1" t="s">
        <v>3</v>
      </c>
      <c r="C36" s="11" t="s">
        <v>4</v>
      </c>
      <c r="D36" s="12" t="s">
        <v>5</v>
      </c>
      <c r="E36" s="438" t="s">
        <v>7</v>
      </c>
      <c r="F36" s="439"/>
      <c r="G36" s="431" t="s">
        <v>9</v>
      </c>
    </row>
    <row r="37" spans="1:10" ht="15.75" thickBot="1">
      <c r="B37" s="432"/>
      <c r="C37" s="13" t="s">
        <v>10</v>
      </c>
      <c r="D37" s="14" t="s">
        <v>10</v>
      </c>
      <c r="E37" s="440"/>
      <c r="F37" s="441"/>
      <c r="G37" s="432"/>
    </row>
    <row r="38" spans="1:10" ht="15.75" thickBot="1">
      <c r="B38" s="433"/>
      <c r="C38" s="15" t="s">
        <v>11</v>
      </c>
      <c r="D38" s="16" t="s">
        <v>11</v>
      </c>
      <c r="E38" s="71" t="s">
        <v>12</v>
      </c>
      <c r="F38" s="70" t="s">
        <v>13</v>
      </c>
      <c r="G38" s="433"/>
    </row>
    <row r="39" spans="1:10" ht="15.75" thickBot="1">
      <c r="B39" s="54" t="s">
        <v>35</v>
      </c>
      <c r="C39" s="55">
        <f>+Balance_emisiones!C41</f>
        <v>35809.925999999999</v>
      </c>
      <c r="D39" s="165">
        <f>+Balance_emisiones!D41</f>
        <v>35809.925999999999</v>
      </c>
      <c r="E39" s="61">
        <f>+Balance_emisiones!G41</f>
        <v>31.690096316162474</v>
      </c>
      <c r="F39" s="58"/>
      <c r="G39" s="217">
        <f>+Balance_emisiones!J41</f>
        <v>11348.200040146508</v>
      </c>
    </row>
    <row r="40" spans="1:10" ht="15.75" thickBot="1">
      <c r="B40" s="218" t="s">
        <v>36</v>
      </c>
      <c r="C40" s="166">
        <f>+Balance_emisiones!C42</f>
        <v>1169.6300000000001</v>
      </c>
      <c r="D40" s="167">
        <f>+Balance_emisiones!D42</f>
        <v>1169.6300000000001</v>
      </c>
      <c r="E40" s="61">
        <f>+Balance_emisiones!G42</f>
        <v>11.211759317523226</v>
      </c>
      <c r="F40" s="219"/>
      <c r="G40" s="217">
        <f>+Balance_emisiones!J42</f>
        <v>131.13610050554692</v>
      </c>
    </row>
    <row r="41" spans="1:10" ht="15.75" thickBot="1">
      <c r="B41" s="27" t="s">
        <v>37</v>
      </c>
      <c r="C41" s="168">
        <f>+Balance_emisiones!C43</f>
        <v>15352.397000000001</v>
      </c>
      <c r="D41" s="169">
        <f>+Balance_emisiones!D43</f>
        <v>15352.395585726701</v>
      </c>
      <c r="E41" s="220"/>
      <c r="F41" s="221" t="str">
        <f>+Balance_emisiones!H43</f>
        <v/>
      </c>
      <c r="G41" s="222">
        <f>+Balance_emisiones!J43</f>
        <v>0.32955325164247329</v>
      </c>
    </row>
    <row r="42" spans="1:10">
      <c r="B42" s="26" t="s">
        <v>25</v>
      </c>
      <c r="C42" s="143">
        <f>+Balance_emisiones!C44</f>
        <v>12016.046</v>
      </c>
      <c r="D42" s="155">
        <f>+Balance_emisiones!D44</f>
        <v>12016.04468691761</v>
      </c>
      <c r="E42" s="223"/>
      <c r="F42" s="223">
        <f>+Balance_emisiones!H44</f>
        <v>21.464708274252612</v>
      </c>
      <c r="G42" s="224">
        <f>+Balance_emisiones!J44</f>
        <v>0.25792089381506955</v>
      </c>
    </row>
    <row r="43" spans="1:10" ht="15.75" thickBot="1">
      <c r="B43" s="50" t="s">
        <v>26</v>
      </c>
      <c r="C43" s="147">
        <f>+Balance_emisiones!C45</f>
        <v>3336.3510000000001</v>
      </c>
      <c r="D43" s="157">
        <f>+Balance_emisiones!D45</f>
        <v>3336.3508988090903</v>
      </c>
      <c r="E43" s="225"/>
      <c r="F43" s="225">
        <f>+Balance_emisiones!H45</f>
        <v>21.470270963696567</v>
      </c>
      <c r="G43" s="226">
        <f>+Balance_emisiones!J45</f>
        <v>7.163235782740375E-2</v>
      </c>
    </row>
    <row r="44" spans="1:10" ht="15.75" thickBot="1">
      <c r="B44" s="54" t="s">
        <v>38</v>
      </c>
      <c r="C44" s="55">
        <f>+Balance_emisiones!C46</f>
        <v>24411.705000000002</v>
      </c>
      <c r="D44" s="165">
        <f>+Balance_emisiones!D46</f>
        <v>24411.8242470146</v>
      </c>
      <c r="E44" s="61">
        <f>+Balance_emisiones!G46</f>
        <v>0.4523072250904171</v>
      </c>
      <c r="F44" s="58"/>
      <c r="G44" s="227">
        <f>+Balance_emisiones!J46</f>
        <v>110.41644484562134</v>
      </c>
    </row>
    <row r="45" spans="1:10" ht="15.75" thickBot="1">
      <c r="B45" s="54" t="s">
        <v>39</v>
      </c>
      <c r="C45" s="55">
        <f>+Balance_emisiones!C47</f>
        <v>234.586801388889</v>
      </c>
      <c r="D45" s="165">
        <f>+Balance_emisiones!D47</f>
        <v>234.5868013999</v>
      </c>
      <c r="E45" s="61">
        <f>+Balance_emisiones!G47</f>
        <v>14.000000000000002</v>
      </c>
      <c r="F45" s="58"/>
      <c r="G45" s="217">
        <f>+Balance_emisiones!J47</f>
        <v>32.842152195986003</v>
      </c>
    </row>
    <row r="46" spans="1:10" s="21" customFormat="1" ht="15.75" thickBot="1">
      <c r="B46" s="54" t="s">
        <v>40</v>
      </c>
      <c r="C46" s="170">
        <f>+Balance_emisiones!C48</f>
        <v>1359</v>
      </c>
      <c r="D46" s="170">
        <f>+Balance_emisiones!D48</f>
        <v>1359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26.912445599999998</v>
      </c>
      <c r="D47" s="171">
        <f>+Balance_emisiones!D49</f>
        <v>26.912445599999998</v>
      </c>
      <c r="E47" s="228">
        <f>+Balance_emisiones!G49</f>
        <v>16.773140171252219</v>
      </c>
      <c r="F47" s="229"/>
      <c r="G47" s="230">
        <f>+Balance_emisiones!J49</f>
        <v>4.5140622239999999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78549.144232360937</v>
      </c>
      <c r="D50" s="62">
        <f>+Balance_emisiones!D52</f>
        <v>78549.262065113246</v>
      </c>
      <c r="E50" s="63"/>
      <c r="F50" s="63"/>
      <c r="G50" s="35">
        <f>+Balance_emisiones!J52</f>
        <v>11646.736937174161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1" t="s">
        <v>3</v>
      </c>
      <c r="C54" s="11" t="s">
        <v>4</v>
      </c>
      <c r="D54" s="12" t="s">
        <v>5</v>
      </c>
      <c r="E54" s="438" t="s">
        <v>7</v>
      </c>
      <c r="F54" s="439"/>
      <c r="G54" s="431" t="s">
        <v>9</v>
      </c>
    </row>
    <row r="55" spans="1:10" ht="15.75" thickBot="1">
      <c r="B55" s="432"/>
      <c r="C55" s="13" t="s">
        <v>10</v>
      </c>
      <c r="D55" s="14" t="s">
        <v>10</v>
      </c>
      <c r="E55" s="440"/>
      <c r="F55" s="441"/>
      <c r="G55" s="432"/>
    </row>
    <row r="56" spans="1:10" ht="15.75" thickBot="1">
      <c r="B56" s="433"/>
      <c r="C56" s="15" t="s">
        <v>11</v>
      </c>
      <c r="D56" s="16" t="s">
        <v>11</v>
      </c>
      <c r="E56" s="71" t="s">
        <v>12</v>
      </c>
      <c r="F56" s="70" t="s">
        <v>13</v>
      </c>
      <c r="G56" s="433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12778.7093809653</v>
      </c>
      <c r="D58" s="173">
        <f>+Balance_emisiones!D60</f>
        <v>12566.6080410872</v>
      </c>
      <c r="E58" s="174">
        <f>+Balance_emisiones!G60</f>
        <v>8.7705613197599224</v>
      </c>
      <c r="F58" s="174"/>
      <c r="G58" s="233">
        <f>+Balance_emisiones!J60</f>
        <v>1102.162064057434</v>
      </c>
    </row>
    <row r="59" spans="1:10">
      <c r="B59" s="73" t="s">
        <v>48</v>
      </c>
      <c r="C59" s="175">
        <f>+Balance_emisiones!C61</f>
        <v>320.79795000000001</v>
      </c>
      <c r="D59" s="176">
        <f>+Balance_emisiones!D61</f>
        <v>320.81964748222003</v>
      </c>
      <c r="E59" s="174">
        <f>+Balance_emisiones!G61</f>
        <v>13.001680964607159</v>
      </c>
      <c r="F59" s="115"/>
      <c r="G59" s="233">
        <f>+Balance_emisiones!J61</f>
        <v>41.711947037415591</v>
      </c>
    </row>
    <row r="60" spans="1:10">
      <c r="B60" s="73" t="s">
        <v>49</v>
      </c>
      <c r="C60" s="175">
        <f>+Balance_emisiones!C62</f>
        <v>137.17070000000001</v>
      </c>
      <c r="D60" s="176">
        <f>+Balance_emisiones!D62</f>
        <v>137.17043185148</v>
      </c>
      <c r="E60" s="174">
        <f>+Balance_emisiones!G62</f>
        <v>5.5380901314930968</v>
      </c>
      <c r="F60" s="115"/>
      <c r="G60" s="233">
        <f>+Balance_emisiones!J62</f>
        <v>7.5966221496932782</v>
      </c>
    </row>
    <row r="61" spans="1:10" s="21" customFormat="1">
      <c r="B61" s="73" t="s">
        <v>50</v>
      </c>
      <c r="C61" s="175">
        <f>+Balance_emisiones!C63</f>
        <v>495.58959999999996</v>
      </c>
      <c r="D61" s="176">
        <f>+Balance_emisiones!D63</f>
        <v>495.67293424128002</v>
      </c>
      <c r="E61" s="174">
        <f>+Balance_emisiones!G63</f>
        <v>1.5999999999999999</v>
      </c>
      <c r="F61" s="177"/>
      <c r="G61" s="233">
        <f>+Balance_emisiones!J63</f>
        <v>7.9307669478604792</v>
      </c>
    </row>
    <row r="62" spans="1:10">
      <c r="B62" s="73" t="s">
        <v>51</v>
      </c>
      <c r="C62" s="175">
        <f>+Balance_emisiones!C64</f>
        <v>477.31145000000004</v>
      </c>
      <c r="D62" s="176">
        <f>+Balance_emisiones!D64</f>
        <v>476.54044518138005</v>
      </c>
      <c r="E62" s="115">
        <f>+Balance_emisiones!G64</f>
        <v>5.0899461976032638</v>
      </c>
      <c r="F62" s="115">
        <f>+Balance_emisiones!H64</f>
        <v>0</v>
      </c>
      <c r="G62" s="233">
        <f>+Balance_emisiones!J64</f>
        <v>24.255652269551319</v>
      </c>
    </row>
    <row r="63" spans="1:10">
      <c r="B63" s="73" t="s">
        <v>52</v>
      </c>
      <c r="C63" s="175">
        <f>+Balance_emisiones!C65</f>
        <v>2197.4495400000001</v>
      </c>
      <c r="D63" s="176">
        <f>+Balance_emisiones!D65</f>
        <v>1915.2694738800701</v>
      </c>
      <c r="E63" s="115"/>
      <c r="F63" s="115">
        <f>+Balance_emisiones!H65</f>
        <v>21.465917146358318</v>
      </c>
      <c r="G63" s="233">
        <f>+Balance_emisiones!J65</f>
        <v>4.1113015839258873E-2</v>
      </c>
    </row>
    <row r="64" spans="1:10">
      <c r="A64" s="21"/>
      <c r="B64" s="73" t="s">
        <v>53</v>
      </c>
      <c r="C64" s="175">
        <f>+Balance_emisiones!C66</f>
        <v>78.55</v>
      </c>
      <c r="D64" s="176">
        <f>+Balance_emisiones!D66</f>
        <v>78.549114980669998</v>
      </c>
      <c r="E64" s="115"/>
      <c r="F64" s="115">
        <f>+Balance_emisiones!H66</f>
        <v>21.465917146358318</v>
      </c>
      <c r="G64" s="233">
        <f>+Balance_emisiones!J66</f>
        <v>1.6861287940948353E-3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16485.578620965298</v>
      </c>
      <c r="D66" s="77">
        <f>+Balance_emisiones!D68</f>
        <v>15990.6300887043</v>
      </c>
      <c r="E66" s="234"/>
      <c r="F66" s="234"/>
      <c r="G66" s="235">
        <f>+Balance_emisiones!J68</f>
        <v>1183.699851606588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13034.219449999999</v>
      </c>
      <c r="D68" s="173">
        <f>+Balance_emisiones!D70</f>
        <v>13035.099980865501</v>
      </c>
      <c r="E68" s="236">
        <f>+Balance_emisiones!G70</f>
        <v>5.6137390873835562</v>
      </c>
      <c r="F68" s="236"/>
      <c r="G68" s="233">
        <f>+Balance_emisiones!J70</f>
        <v>731.75650270537312</v>
      </c>
    </row>
    <row r="69" spans="1:8">
      <c r="B69" s="73" t="s">
        <v>48</v>
      </c>
      <c r="C69" s="175">
        <f>+Balance_emisiones!C71</f>
        <v>307.26595000000003</v>
      </c>
      <c r="D69" s="176">
        <f>+Balance_emisiones!D71</f>
        <v>307.26421220623996</v>
      </c>
      <c r="E69" s="236">
        <f>+Balance_emisiones!G71</f>
        <v>11.122556848284457</v>
      </c>
      <c r="F69" s="237"/>
      <c r="G69" s="233">
        <f>+Balance_emisiones!J71</f>
        <v>34.175636677072433</v>
      </c>
    </row>
    <row r="70" spans="1:8">
      <c r="B70" s="73" t="s">
        <v>49</v>
      </c>
      <c r="C70" s="175">
        <f>+Balance_emisiones!C72</f>
        <v>136.84235000000001</v>
      </c>
      <c r="D70" s="176">
        <f>+Balance_emisiones!D72</f>
        <v>136.84206705513</v>
      </c>
      <c r="E70" s="236">
        <f>+Balance_emisiones!G72</f>
        <v>5.3933113542700788</v>
      </c>
      <c r="F70" s="237"/>
      <c r="G70" s="233">
        <f>+Balance_emisiones!J72</f>
        <v>7.3803187399022008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600.78099999999995</v>
      </c>
      <c r="D72" s="176">
        <f>+Balance_emisiones!D74</f>
        <v>601.91830467816999</v>
      </c>
      <c r="E72" s="237">
        <f>+Balance_emisiones!G74</f>
        <v>3.8750206956801732</v>
      </c>
      <c r="F72" s="237"/>
      <c r="G72" s="233">
        <f>+Balance_emisiones!J74</f>
        <v>23.324458877366329</v>
      </c>
    </row>
    <row r="73" spans="1:8">
      <c r="B73" s="73" t="s">
        <v>52</v>
      </c>
      <c r="C73" s="175">
        <f>+Balance_emisiones!C75</f>
        <v>1637.5033399999998</v>
      </c>
      <c r="D73" s="176">
        <f>+Balance_emisiones!D75</f>
        <v>1636.45836145007</v>
      </c>
      <c r="E73" s="237"/>
      <c r="F73" s="237">
        <f>+Balance_emisiones!H75</f>
        <v>23.0754610504071</v>
      </c>
      <c r="G73" s="233">
        <f>+Balance_emisiones!J75</f>
        <v>3.7762031180254112E-2</v>
      </c>
    </row>
    <row r="74" spans="1:8">
      <c r="B74" s="73" t="s">
        <v>53</v>
      </c>
      <c r="C74" s="175">
        <f>+Balance_emisiones!C76</f>
        <v>99.393000000000001</v>
      </c>
      <c r="D74" s="176">
        <f>+Balance_emisiones!D76</f>
        <v>99.393853537660007</v>
      </c>
      <c r="E74" s="237"/>
      <c r="F74" s="237">
        <f>+Balance_emisiones!H76</f>
        <v>23.0754610504071</v>
      </c>
      <c r="G74" s="233">
        <f>+Balance_emisiones!J76</f>
        <v>2.2935589959581417E-3</v>
      </c>
    </row>
    <row r="75" spans="1:8" ht="15.75" thickBot="1">
      <c r="B75" s="74" t="s">
        <v>54</v>
      </c>
      <c r="C75" s="179">
        <f>+Balance_emisiones!C77</f>
        <v>189.6669</v>
      </c>
      <c r="D75" s="180">
        <f>+Balance_emisiones!D77</f>
        <v>189.80556999004</v>
      </c>
      <c r="E75" s="238"/>
      <c r="F75" s="238"/>
      <c r="G75" s="233">
        <f>+Balance_emisiones!J77</f>
        <v>23.515349071278589</v>
      </c>
    </row>
    <row r="76" spans="1:8" ht="15.75" thickBot="1">
      <c r="B76" s="76" t="s">
        <v>57</v>
      </c>
      <c r="C76" s="80">
        <f>+Balance_emisiones!C78</f>
        <v>16005.671989999999</v>
      </c>
      <c r="D76" s="80">
        <f>+Balance_emisiones!D78</f>
        <v>16006.782349782812</v>
      </c>
      <c r="E76" s="239"/>
      <c r="F76" s="239"/>
      <c r="G76" s="78">
        <f>+Balance_emisiones!J78</f>
        <v>820.19232166116888</v>
      </c>
    </row>
    <row r="77" spans="1:8" ht="15.75" thickBot="1">
      <c r="B77" s="20" t="s">
        <v>58</v>
      </c>
      <c r="C77" s="106">
        <f>+Balance_emisiones!C79</f>
        <v>0</v>
      </c>
      <c r="D77" s="181">
        <f>+Balance_emisiones!D79</f>
        <v>0</v>
      </c>
      <c r="E77" s="240">
        <f>+Balance_emisiones!G79</f>
        <v>0</v>
      </c>
      <c r="F77" s="131"/>
      <c r="G77" s="183">
        <f>+Balance_emisiones!J79</f>
        <v>0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-16.152261078512311</v>
      </c>
      <c r="E78" s="241">
        <f>+Balance_emisiones!G80</f>
        <v>0</v>
      </c>
      <c r="F78" s="241">
        <f>+Balance_emisiones!H80</f>
        <v>0</v>
      </c>
      <c r="G78" s="83">
        <f>+Balance_emisiones!J80</f>
        <v>363.50752994541915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1" t="s">
        <v>3</v>
      </c>
      <c r="C80" s="11" t="s">
        <v>4</v>
      </c>
      <c r="D80" s="12" t="s">
        <v>5</v>
      </c>
      <c r="E80" s="438" t="s">
        <v>7</v>
      </c>
      <c r="F80" s="439"/>
      <c r="G80" s="431" t="s">
        <v>9</v>
      </c>
      <c r="H80" s="138"/>
    </row>
    <row r="81" spans="1:9" ht="15.75" thickBot="1">
      <c r="A81" s="138"/>
      <c r="B81" s="432"/>
      <c r="C81" s="13" t="s">
        <v>10</v>
      </c>
      <c r="D81" s="14" t="s">
        <v>10</v>
      </c>
      <c r="E81" s="440"/>
      <c r="F81" s="441"/>
      <c r="G81" s="432"/>
      <c r="H81" s="138"/>
    </row>
    <row r="82" spans="1:9" ht="15.75" thickBot="1">
      <c r="A82" s="138"/>
      <c r="B82" s="433"/>
      <c r="C82" s="15" t="s">
        <v>11</v>
      </c>
      <c r="D82" s="16" t="s">
        <v>11</v>
      </c>
      <c r="E82" s="71" t="s">
        <v>12</v>
      </c>
      <c r="F82" s="70" t="s">
        <v>13</v>
      </c>
      <c r="G82" s="433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22264.383445950003</v>
      </c>
      <c r="D84" s="175">
        <f>+Balance_emisiones!D86</f>
        <v>24675.141186599998</v>
      </c>
      <c r="E84" s="243">
        <f>+Balance_emisiones!G86</f>
        <v>4.5165527744827898</v>
      </c>
      <c r="F84" s="243"/>
      <c r="G84" s="244">
        <f>+Balance_emisiones!J86</f>
        <v>1114.4657738709277</v>
      </c>
    </row>
    <row r="85" spans="1:9">
      <c r="B85" s="73" t="s">
        <v>48</v>
      </c>
      <c r="C85" s="175">
        <f>+Balance_emisiones!C87</f>
        <v>3837.8893540500003</v>
      </c>
      <c r="D85" s="175">
        <f>+Balance_emisiones!D87</f>
        <v>3837.22898562</v>
      </c>
      <c r="E85" s="244">
        <f>+Balance_emisiones!G87</f>
        <v>14.659590116278462</v>
      </c>
      <c r="F85" s="244"/>
      <c r="G85" s="244">
        <f>+Balance_emisiones!J87</f>
        <v>562.52204111492176</v>
      </c>
    </row>
    <row r="86" spans="1:9">
      <c r="B86" s="73" t="s">
        <v>49</v>
      </c>
      <c r="C86" s="175">
        <f>+Balance_emisiones!C88</f>
        <v>1.62185</v>
      </c>
      <c r="D86" s="175">
        <f>+Balance_emisiones!D88</f>
        <v>1.6218382499999999</v>
      </c>
      <c r="E86" s="244">
        <f>+Balance_emisiones!G88</f>
        <v>3.0229675987298457</v>
      </c>
      <c r="F86" s="244"/>
      <c r="G86" s="244">
        <f>+Balance_emisiones!J88</f>
        <v>4.9027644801307148E-2</v>
      </c>
    </row>
    <row r="87" spans="1:9">
      <c r="B87" s="73" t="s">
        <v>50</v>
      </c>
      <c r="C87" s="175">
        <f>+Balance_emisiones!C89</f>
        <v>4050.1179999999999</v>
      </c>
      <c r="D87" s="175">
        <f>+Balance_emisiones!D89</f>
        <v>4206.6816364799997</v>
      </c>
      <c r="E87" s="244">
        <f>+Balance_emisiones!G89</f>
        <v>1.2124999999999999</v>
      </c>
      <c r="F87" s="244"/>
      <c r="G87" s="244">
        <f>+Balance_emisiones!J89</f>
        <v>51.006014842319992</v>
      </c>
    </row>
    <row r="88" spans="1:9">
      <c r="B88" s="73" t="s">
        <v>51</v>
      </c>
      <c r="C88" s="175">
        <f>+Balance_emisiones!C90</f>
        <v>2729.3546499999998</v>
      </c>
      <c r="D88" s="175">
        <f>+Balance_emisiones!D90</f>
        <v>3198.0442069799997</v>
      </c>
      <c r="E88" s="244">
        <f>+Balance_emisiones!G90</f>
        <v>3.9303911745479576</v>
      </c>
      <c r="F88" s="244"/>
      <c r="G88" s="244">
        <f>+Balance_emisiones!J90</f>
        <v>125.69564726928412</v>
      </c>
    </row>
    <row r="89" spans="1:9">
      <c r="B89" s="73" t="s">
        <v>52</v>
      </c>
      <c r="C89" s="175">
        <f>+Balance_emisiones!C91</f>
        <v>949.89800000000002</v>
      </c>
      <c r="D89" s="175">
        <f>+Balance_emisiones!D91</f>
        <v>1045.8188105500001</v>
      </c>
      <c r="E89" s="245"/>
      <c r="F89" s="246">
        <f>+Balance_emisiones!H91</f>
        <v>23.484847321615675</v>
      </c>
      <c r="G89" s="244">
        <f>+Balance_emisiones!J91</f>
        <v>2.4560895091840458E-2</v>
      </c>
    </row>
    <row r="90" spans="1:9">
      <c r="B90" s="73" t="s">
        <v>53</v>
      </c>
      <c r="C90" s="175">
        <f>+Balance_emisiones!C92</f>
        <v>315.48599999999999</v>
      </c>
      <c r="D90" s="175">
        <f>+Balance_emisiones!D92</f>
        <v>315.49107114999998</v>
      </c>
      <c r="E90" s="245"/>
      <c r="F90" s="246">
        <f>+Balance_emisiones!H92</f>
        <v>23.484847321615675</v>
      </c>
      <c r="G90" s="244">
        <f>+Balance_emisiones!J92</f>
        <v>7.4092596372907372E-3</v>
      </c>
      <c r="I90" s="247"/>
    </row>
    <row r="91" spans="1:9" ht="15.75" thickBot="1">
      <c r="B91" s="74" t="s">
        <v>54</v>
      </c>
      <c r="C91" s="175">
        <f>+Balance_emisiones!C93</f>
        <v>795</v>
      </c>
      <c r="D91" s="175">
        <f>+Balance_emisiones!D93</f>
        <v>1092.0729700499999</v>
      </c>
      <c r="E91" s="248">
        <f>+Balance_emisiones!G93</f>
        <v>12.394</v>
      </c>
      <c r="F91" s="248"/>
      <c r="G91" s="244">
        <f>+Balance_emisiones!J93</f>
        <v>135.35152390799698</v>
      </c>
    </row>
    <row r="92" spans="1:9" ht="15.75" thickBot="1">
      <c r="B92" s="88" t="s">
        <v>61</v>
      </c>
      <c r="C92" s="184">
        <f>+Balance_emisiones!C94</f>
        <v>34943.751299999996</v>
      </c>
      <c r="D92" s="184">
        <f>+Balance_emisiones!D94</f>
        <v>38372.100705680001</v>
      </c>
      <c r="E92" s="90">
        <f>+Balance_emisiones!G94</f>
        <v>0</v>
      </c>
      <c r="F92" s="90">
        <f>+Balance_emisiones!H94</f>
        <v>0</v>
      </c>
      <c r="G92" s="249">
        <f>+Balance_emisiones!J94</f>
        <v>1989.1219988049811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21448.334195950003</v>
      </c>
      <c r="D94" s="154">
        <f>+Balance_emisiones!D96</f>
        <v>24206.649246819998</v>
      </c>
      <c r="E94" s="243">
        <f>+Balance_emisiones!G96</f>
        <v>6.0373898035540403</v>
      </c>
      <c r="F94" s="243"/>
      <c r="G94" s="251">
        <f>+Balance_emisiones!J96</f>
        <v>1461.4497734096014</v>
      </c>
    </row>
    <row r="95" spans="1:9">
      <c r="B95" s="73" t="s">
        <v>48</v>
      </c>
      <c r="C95" s="175">
        <f>+Balance_emisiones!C97</f>
        <v>3851.42135405</v>
      </c>
      <c r="D95" s="175">
        <f>+Balance_emisiones!D97</f>
        <v>3850.7844209</v>
      </c>
      <c r="E95" s="244">
        <f>+Balance_emisiones!G97</f>
        <v>14.783537494220639</v>
      </c>
      <c r="F95" s="244"/>
      <c r="G95" s="207">
        <f>+Balance_emisiones!J97</f>
        <v>569.28215868535858</v>
      </c>
    </row>
    <row r="96" spans="1:9">
      <c r="B96" s="73" t="s">
        <v>49</v>
      </c>
      <c r="C96" s="175">
        <f>+Balance_emisiones!C98</f>
        <v>1.9502000000000002</v>
      </c>
      <c r="D96" s="175">
        <f>+Balance_emisiones!D98</f>
        <v>1.95020305</v>
      </c>
      <c r="E96" s="244"/>
      <c r="F96" s="244"/>
      <c r="G96" s="207">
        <f>+Balance_emisiones!J98</f>
        <v>6.5331102173905253E-2</v>
      </c>
    </row>
    <row r="97" spans="1:13">
      <c r="A97" s="21"/>
      <c r="B97" s="73" t="s">
        <v>50</v>
      </c>
      <c r="C97" s="175">
        <f>+Balance_emisiones!C99</f>
        <v>4781.9279314000005</v>
      </c>
      <c r="D97" s="175">
        <f>+Balance_emisiones!D99</f>
        <v>4702.3545707200001</v>
      </c>
      <c r="E97" s="244">
        <f>+Balance_emisiones!G99</f>
        <v>1.5999999999999999</v>
      </c>
      <c r="F97" s="244"/>
      <c r="G97" s="207">
        <f>+Balance_emisiones!J99</f>
        <v>75.237673131519998</v>
      </c>
    </row>
    <row r="98" spans="1:13">
      <c r="B98" s="73" t="s">
        <v>51</v>
      </c>
      <c r="C98" s="175">
        <f>+Balance_emisiones!C100</f>
        <v>2720.5091000000002</v>
      </c>
      <c r="D98" s="175">
        <f>+Balance_emisiones!D100</f>
        <v>3072.6663474799998</v>
      </c>
      <c r="E98" s="244">
        <f>+Balance_emisiones!G100</f>
        <v>4.3847977645066507</v>
      </c>
      <c r="F98" s="244"/>
      <c r="G98" s="207">
        <f>+Balance_emisiones!J100</f>
        <v>134.73020531505119</v>
      </c>
    </row>
    <row r="99" spans="1:13">
      <c r="B99" s="73" t="s">
        <v>52</v>
      </c>
      <c r="C99" s="175">
        <f>+Balance_emisiones!C101</f>
        <v>1418.4079999999999</v>
      </c>
      <c r="D99" s="175">
        <f>+Balance_emisiones!D101</f>
        <v>1324.6299229799999</v>
      </c>
      <c r="E99" s="245"/>
      <c r="F99" s="246">
        <f>+Balance_emisiones!H101</f>
        <v>23.0754610504071</v>
      </c>
      <c r="G99" s="207">
        <f>+Balance_emisiones!J101</f>
        <v>3.0566446193928745E-2</v>
      </c>
    </row>
    <row r="100" spans="1:13">
      <c r="B100" s="73" t="s">
        <v>53</v>
      </c>
      <c r="C100" s="175">
        <f>+Balance_emisiones!C102</f>
        <v>294.64299999999997</v>
      </c>
      <c r="D100" s="175">
        <f>+Balance_emisiones!D102</f>
        <v>294.64633258999999</v>
      </c>
      <c r="E100" s="245"/>
      <c r="F100" s="246">
        <f>+Balance_emisiones!H102</f>
        <v>23.0754610504071</v>
      </c>
      <c r="G100" s="207">
        <f>+Balance_emisiones!J102</f>
        <v>6.7990999713258404E-3</v>
      </c>
    </row>
    <row r="101" spans="1:13" ht="15.75" thickBot="1">
      <c r="B101" s="74" t="s">
        <v>54</v>
      </c>
      <c r="C101" s="175">
        <f>+Balance_emisiones!C103</f>
        <v>582.65210000000002</v>
      </c>
      <c r="D101" s="175">
        <f>+Balance_emisiones!D103</f>
        <v>902.26740006</v>
      </c>
      <c r="E101" s="248">
        <f>+Balance_emisiones!G103</f>
        <v>12.394</v>
      </c>
      <c r="F101" s="248"/>
      <c r="G101" s="209">
        <f>+Balance_emisiones!J103</f>
        <v>111.82702156343639</v>
      </c>
    </row>
    <row r="102" spans="1:13" ht="15.75" thickBot="1">
      <c r="B102" s="92" t="s">
        <v>63</v>
      </c>
      <c r="C102" s="89">
        <f>+Balance_emisiones!C104</f>
        <v>35099.845881400004</v>
      </c>
      <c r="D102" s="89">
        <f>+Balance_emisiones!D104</f>
        <v>38355.948444599991</v>
      </c>
      <c r="E102" s="90">
        <f>+Balance_emisiones!G104</f>
        <v>0</v>
      </c>
      <c r="F102" s="91">
        <f>+Balance_emisiones!H104</f>
        <v>0</v>
      </c>
      <c r="G102" s="252">
        <f>+Balance_emisiones!J104</f>
        <v>2352.6295287533071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-16.152261080009339</v>
      </c>
      <c r="E103" s="96">
        <f>+Balance_emisiones!G105</f>
        <v>0</v>
      </c>
      <c r="F103" s="97">
        <f>+Balance_emisiones!H105</f>
        <v>0</v>
      </c>
      <c r="G103" s="98">
        <f>+Balance_emisiones!J105</f>
        <v>363.50752994832601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1" t="s">
        <v>3</v>
      </c>
      <c r="C105" s="11" t="s">
        <v>4</v>
      </c>
      <c r="D105" s="12" t="s">
        <v>5</v>
      </c>
      <c r="E105" s="438" t="s">
        <v>7</v>
      </c>
      <c r="F105" s="439"/>
      <c r="G105" s="431" t="s">
        <v>9</v>
      </c>
      <c r="H105" s="138"/>
    </row>
    <row r="106" spans="1:13" ht="15.75" thickBot="1">
      <c r="A106" s="138"/>
      <c r="B106" s="432"/>
      <c r="C106" s="13" t="s">
        <v>10</v>
      </c>
      <c r="D106" s="14" t="s">
        <v>10</v>
      </c>
      <c r="E106" s="440"/>
      <c r="F106" s="441"/>
      <c r="G106" s="432"/>
      <c r="H106" s="138"/>
    </row>
    <row r="107" spans="1:13" ht="15.75" thickBot="1">
      <c r="A107" s="138"/>
      <c r="B107" s="433"/>
      <c r="C107" s="15" t="s">
        <v>11</v>
      </c>
      <c r="D107" s="16" t="s">
        <v>11</v>
      </c>
      <c r="E107" s="71" t="s">
        <v>12</v>
      </c>
      <c r="F107" s="70" t="s">
        <v>13</v>
      </c>
      <c r="G107" s="433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625</v>
      </c>
      <c r="D109" s="186">
        <f>+Balance_emisiones!D111</f>
        <v>0</v>
      </c>
      <c r="E109" s="174">
        <f>+Balance_emisiones!G111</f>
        <v>31.399616582163592</v>
      </c>
      <c r="F109" s="174"/>
      <c r="G109" s="253">
        <f>+Balance_emisiones!J111</f>
        <v>196.24760363852246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170</v>
      </c>
      <c r="D110" s="188">
        <f>+Balance_emisiones!D112</f>
        <v>0</v>
      </c>
      <c r="E110" s="174">
        <f>+Balance_emisiones!G112</f>
        <v>31.399616582163592</v>
      </c>
      <c r="F110" s="115"/>
      <c r="G110" s="254">
        <f>+Balance_emisiones!J112</f>
        <v>53.379348189678105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133</v>
      </c>
      <c r="D111" s="188">
        <f>+Balance_emisiones!D113</f>
        <v>0</v>
      </c>
      <c r="E111" s="115">
        <f>+Balance_emisiones!G113</f>
        <v>1.2</v>
      </c>
      <c r="F111" s="115"/>
      <c r="G111" s="254">
        <f>+Balance_emisiones!J113</f>
        <v>1.5959999999999999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192</v>
      </c>
      <c r="D112" s="188">
        <f>+Balance_emisiones!D114</f>
        <v>0</v>
      </c>
      <c r="E112" s="115">
        <f>+Balance_emisiones!G114</f>
        <v>19.54</v>
      </c>
      <c r="F112" s="115"/>
      <c r="G112" s="254">
        <f>+Balance_emisiones!J114</f>
        <v>37.516799999999996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214.2</v>
      </c>
      <c r="D113" s="188">
        <f>+Balance_emisiones!D115</f>
        <v>0</v>
      </c>
      <c r="E113" s="115">
        <f>+Balance_emisiones!G115</f>
        <v>0.38</v>
      </c>
      <c r="F113" s="115"/>
      <c r="G113" s="254">
        <f>+Balance_emisiones!J115</f>
        <v>0.81396000000000002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228</v>
      </c>
      <c r="D114" s="188">
        <f>+Balance_emisiones!D116</f>
        <v>0</v>
      </c>
      <c r="E114" s="115">
        <f>+Balance_emisiones!G116</f>
        <v>19.22</v>
      </c>
      <c r="F114" s="115"/>
      <c r="G114" s="254">
        <f>+Balance_emisiones!J116</f>
        <v>43.821599999999997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295</v>
      </c>
      <c r="D115" s="188">
        <f>+Balance_emisiones!D117</f>
        <v>0</v>
      </c>
      <c r="E115" s="115">
        <f>+Balance_emisiones!G117</f>
        <v>9.9090931442734718</v>
      </c>
      <c r="F115" s="115"/>
      <c r="G115" s="254">
        <f>+Balance_emisiones!J117</f>
        <v>29.231824775606743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0</v>
      </c>
      <c r="D116" s="188">
        <f>+Balance_emisiones!D118</f>
        <v>0</v>
      </c>
      <c r="E116" s="115">
        <f>+Balance_emisiones!G118</f>
        <v>0</v>
      </c>
      <c r="F116" s="115"/>
      <c r="G116" s="254">
        <f>+Balance_emisiones!J118</f>
        <v>0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138</v>
      </c>
      <c r="D117" s="188">
        <f>+Balance_emisiones!D119</f>
        <v>0</v>
      </c>
      <c r="E117" s="115"/>
      <c r="F117" s="189">
        <f>+Balance_emisiones!H119</f>
        <v>470</v>
      </c>
      <c r="G117" s="255">
        <f>+Balance_emisiones!J119</f>
        <v>6.4860000000000001E-2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138</v>
      </c>
      <c r="D118" s="188">
        <f>+Balance_emisiones!D120</f>
        <v>0</v>
      </c>
      <c r="E118" s="115"/>
      <c r="F118" s="189">
        <f>+Balance_emisiones!H120</f>
        <v>470</v>
      </c>
      <c r="G118" s="255">
        <f>+Balance_emisiones!J120</f>
        <v>6.4860000000000001E-2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250</v>
      </c>
      <c r="D119" s="188">
        <f>+Balance_emisiones!D121</f>
        <v>0</v>
      </c>
      <c r="E119" s="115"/>
      <c r="F119" s="189">
        <f>+Balance_emisiones!H121</f>
        <v>470</v>
      </c>
      <c r="G119" s="255">
        <f>+Balance_emisiones!J121</f>
        <v>0.11749999999999999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851.80700000000002</v>
      </c>
      <c r="D120" s="188">
        <f>+Balance_emisiones!D122</f>
        <v>0</v>
      </c>
      <c r="E120" s="115"/>
      <c r="F120" s="189">
        <f>+Balance_emisiones!H122</f>
        <v>20.984529110392621</v>
      </c>
      <c r="G120" s="255">
        <f>+Balance_emisiones!J122</f>
        <v>1.7874768787936209E-2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12588.697</v>
      </c>
      <c r="D121" s="191">
        <f>+Balance_emisiones!D123</f>
        <v>12588.697</v>
      </c>
      <c r="E121" s="182">
        <f>+Balance_emisiones!G123</f>
        <v>31.805052781924211</v>
      </c>
      <c r="F121" s="192"/>
      <c r="G121" s="257">
        <f>+Balance_emisiones!J123</f>
        <v>4003.8417254065098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3235.0069999999996</v>
      </c>
      <c r="D122" s="193">
        <f>+Balance_emisiones!D124</f>
        <v>0</v>
      </c>
      <c r="E122" s="108">
        <f>+Balance_emisiones!G124</f>
        <v>11.217046249748309</v>
      </c>
      <c r="F122" s="109"/>
      <c r="G122" s="110">
        <f>+Balance_emisiones!J124</f>
        <v>362.87223137259525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3235.0070000000001</v>
      </c>
      <c r="D123" s="89">
        <f>+Balance_emisiones!D125</f>
        <v>3485.9469116800001</v>
      </c>
      <c r="E123" s="111">
        <f>+Balance_emisiones!G125</f>
        <v>11.217046249748309</v>
      </c>
      <c r="F123" s="112"/>
      <c r="G123" s="113">
        <f>+Balance_emisiones!J125</f>
        <v>4394.8620027313282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9"/>
      <c r="D124" s="419"/>
      <c r="E124" s="419"/>
      <c r="F124" s="419"/>
      <c r="G124" s="420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650</v>
      </c>
      <c r="E125" s="174">
        <f>+Balance_emisiones!G127</f>
        <v>30.602377070637598</v>
      </c>
      <c r="F125" s="174"/>
      <c r="G125" s="253">
        <f>+Balance_emisiones!J127</f>
        <v>198.91545095914441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128.952</v>
      </c>
      <c r="D126" s="195">
        <f>+Balance_emisiones!D127</f>
        <v>0</v>
      </c>
      <c r="E126" s="174">
        <f>+Balance_emisiones!G128</f>
        <v>30.602377070637598</v>
      </c>
      <c r="F126" s="115"/>
      <c r="G126" s="254">
        <f>+Balance_emisiones!J128</f>
        <v>39.462377280128592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133</v>
      </c>
      <c r="D127" s="114">
        <f>+Balance_emisiones!D128</f>
        <v>0</v>
      </c>
      <c r="E127" s="115">
        <f>+Balance_emisiones!G129</f>
        <v>1.17</v>
      </c>
      <c r="F127" s="115"/>
      <c r="G127" s="254">
        <f>+Balance_emisiones!J129</f>
        <v>1.5560999999999998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192</v>
      </c>
      <c r="D128" s="114">
        <f>+Balance_emisiones!D129</f>
        <v>0</v>
      </c>
      <c r="E128" s="115">
        <f>+Balance_emisiones!G130</f>
        <v>19.54</v>
      </c>
      <c r="F128" s="115"/>
      <c r="G128" s="254">
        <f>+Balance_emisiones!J130</f>
        <v>37.516799999999996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151.19999999999999</v>
      </c>
      <c r="D129" s="114">
        <f>+Balance_emisiones!D130</f>
        <v>0</v>
      </c>
      <c r="E129" s="115">
        <f>+Balance_emisiones!G131</f>
        <v>0.45310344827586208</v>
      </c>
      <c r="F129" s="115"/>
      <c r="G129" s="254">
        <f>+Balance_emisiones!J131</f>
        <v>0.68509241379310337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228</v>
      </c>
      <c r="D130" s="114">
        <f>+Balance_emisiones!D131</f>
        <v>0</v>
      </c>
      <c r="E130" s="115">
        <f>+Balance_emisiones!G132</f>
        <v>21.5</v>
      </c>
      <c r="F130" s="115"/>
      <c r="G130" s="254">
        <f>+Balance_emisiones!J132</f>
        <v>49.02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295</v>
      </c>
      <c r="D131" s="114">
        <f>+Balance_emisiones!D132</f>
        <v>0</v>
      </c>
      <c r="E131" s="115">
        <f>+Balance_emisiones!G133</f>
        <v>5.6137390873835562</v>
      </c>
      <c r="F131" s="115"/>
      <c r="G131" s="254">
        <f>+Balance_emisiones!J133</f>
        <v>16.560530307781491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48</v>
      </c>
      <c r="D132" s="114">
        <f>+Balance_emisiones!D133</f>
        <v>0</v>
      </c>
      <c r="E132" s="115">
        <f>+Balance_emisiones!G134</f>
        <v>20.52</v>
      </c>
      <c r="F132" s="115"/>
      <c r="G132" s="254">
        <f>+Balance_emisiones!J134</f>
        <v>9.8496000000000006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138</v>
      </c>
      <c r="D133" s="114">
        <f>+Balance_emisiones!D134</f>
        <v>0</v>
      </c>
      <c r="E133" s="115"/>
      <c r="F133" s="189">
        <f>+Balance_emisiones!H135</f>
        <v>290</v>
      </c>
      <c r="G133" s="255">
        <f>+Balance_emisiones!J135</f>
        <v>4.002E-2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115</v>
      </c>
      <c r="D134" s="114">
        <f>+Balance_emisiones!D135</f>
        <v>0</v>
      </c>
      <c r="E134" s="115"/>
      <c r="F134" s="189">
        <f>+Balance_emisiones!H136</f>
        <v>290</v>
      </c>
      <c r="G134" s="255">
        <f>+Balance_emisiones!J136</f>
        <v>3.3349999999999998E-2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50</v>
      </c>
      <c r="D135" s="114">
        <f>+Balance_emisiones!D136</f>
        <v>0</v>
      </c>
      <c r="E135" s="115"/>
      <c r="F135" s="189">
        <f>+Balance_emisiones!H137</f>
        <v>290</v>
      </c>
      <c r="G135" s="255">
        <f>+Balance_emisiones!J137</f>
        <v>1.4500000000000001E-2</v>
      </c>
    </row>
    <row r="136" spans="2:13">
      <c r="B136" s="104" t="s">
        <v>76</v>
      </c>
      <c r="C136" s="196">
        <f>+Balance_emisiones!C138</f>
        <v>875.42499999999995</v>
      </c>
      <c r="D136" s="114">
        <f>+Balance_emisiones!D137</f>
        <v>0</v>
      </c>
      <c r="E136" s="115"/>
      <c r="F136" s="189">
        <f>+Balance_emisiones!H138</f>
        <v>21.44438206799969</v>
      </c>
      <c r="G136" s="255">
        <f>+Balance_emisiones!J138</f>
        <v>1.8772948171878627E-2</v>
      </c>
    </row>
    <row r="137" spans="2:13" ht="15.75" thickBot="1">
      <c r="B137" s="116" t="s">
        <v>77</v>
      </c>
      <c r="C137" s="197">
        <f>+Balance_emisiones!C139</f>
        <v>5239.3999999999996</v>
      </c>
      <c r="D137" s="198">
        <f>+Balance_emisiones!D139</f>
        <v>5239.3999999999996</v>
      </c>
      <c r="E137" s="182">
        <f>+Balance_emisiones!G139</f>
        <v>31.733930281104328</v>
      </c>
      <c r="F137" s="192"/>
      <c r="G137" s="257">
        <f>+Balance_emisiones!J139</f>
        <v>1662.6675431481801</v>
      </c>
    </row>
    <row r="138" spans="2:13" ht="15.75" thickBot="1">
      <c r="B138" s="105" t="s">
        <v>78</v>
      </c>
      <c r="C138" s="106">
        <f>+Balance_emisiones!C140</f>
        <v>3004.5770000000002</v>
      </c>
      <c r="D138" s="107">
        <f>+Balance_emisiones!D140</f>
        <v>0</v>
      </c>
      <c r="E138" s="108">
        <f>+Balance_emisiones!G140</f>
        <v>11.771127646554556</v>
      </c>
      <c r="F138" s="109"/>
      <c r="G138" s="110">
        <f>+Balance_emisiones!J140</f>
        <v>353.6725939090195</v>
      </c>
    </row>
    <row r="139" spans="2:13" ht="15.75" thickBot="1">
      <c r="B139" s="92" t="s">
        <v>81</v>
      </c>
      <c r="C139" s="89">
        <f>+Balance_emisiones!C141</f>
        <v>3004.5770000000002</v>
      </c>
      <c r="D139" s="199">
        <f>+Balance_emisiones!D141</f>
        <v>2995.6263067</v>
      </c>
      <c r="E139" s="111">
        <f>+Balance_emisiones!G141</f>
        <v>11.771127646554556</v>
      </c>
      <c r="F139" s="112"/>
      <c r="G139" s="113">
        <f>+Balance_emisiones!J141</f>
        <v>2015.2865395236049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-490.3206049800001</v>
      </c>
      <c r="E140" s="119"/>
      <c r="F140" s="120"/>
      <c r="G140" s="121">
        <f>+Balance_emisiones!J142</f>
        <v>-2379.5754632077233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622.86491361111075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1591.4438435875222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2:B5"/>
    <mergeCell ref="C2:G2"/>
    <mergeCell ref="E4:G4"/>
    <mergeCell ref="B9:B11"/>
    <mergeCell ref="E9:F10"/>
    <mergeCell ref="G9:G11"/>
    <mergeCell ref="B36:B38"/>
    <mergeCell ref="E36:F37"/>
    <mergeCell ref="G36:G38"/>
    <mergeCell ref="B54:B56"/>
    <mergeCell ref="E54:F55"/>
    <mergeCell ref="G54:G56"/>
    <mergeCell ref="B80:B82"/>
    <mergeCell ref="E80:F81"/>
    <mergeCell ref="G80:G82"/>
    <mergeCell ref="B105:B107"/>
    <mergeCell ref="E105:F106"/>
    <mergeCell ref="G105:G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2017-04-20T20:22:01Z</dcterms:modified>
</cp:coreProperties>
</file>