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00" windowHeight="709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" i="1" l="1"/>
  <c r="I145" i="1" s="1"/>
  <c r="J144" i="1"/>
  <c r="J145" i="1" s="1"/>
  <c r="G140" i="3" l="1"/>
  <c r="D140" i="3"/>
  <c r="C140" i="3"/>
  <c r="G139" i="3"/>
  <c r="E139" i="3"/>
  <c r="D139" i="3"/>
  <c r="C139" i="3"/>
  <c r="G138" i="3"/>
  <c r="E138" i="3"/>
  <c r="D138" i="3"/>
  <c r="C138" i="3"/>
  <c r="G137" i="3"/>
  <c r="E137" i="3"/>
  <c r="D137" i="3"/>
  <c r="C137" i="3"/>
  <c r="G136" i="3"/>
  <c r="F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E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C125" i="3"/>
  <c r="G123" i="3"/>
  <c r="E123" i="3"/>
  <c r="D123" i="3"/>
  <c r="C123" i="3"/>
  <c r="G122" i="3"/>
  <c r="E122" i="3"/>
  <c r="D122" i="3"/>
  <c r="C122" i="3"/>
  <c r="G121" i="3"/>
  <c r="E121" i="3"/>
  <c r="D121" i="3"/>
  <c r="C121" i="3"/>
  <c r="G120" i="3"/>
  <c r="F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E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3" i="3"/>
  <c r="F103" i="3"/>
  <c r="E103" i="3"/>
  <c r="D103" i="3"/>
  <c r="C103" i="3"/>
  <c r="G102" i="3"/>
  <c r="F102" i="3"/>
  <c r="E102" i="3"/>
  <c r="D102" i="3"/>
  <c r="C102" i="3"/>
  <c r="G101" i="3"/>
  <c r="E101" i="3"/>
  <c r="D101" i="3"/>
  <c r="C101" i="3"/>
  <c r="G100" i="3"/>
  <c r="F100" i="3"/>
  <c r="D100" i="3"/>
  <c r="C100" i="3"/>
  <c r="G99" i="3"/>
  <c r="F99" i="3"/>
  <c r="D99" i="3"/>
  <c r="C99" i="3"/>
  <c r="G98" i="3"/>
  <c r="E98" i="3"/>
  <c r="D98" i="3"/>
  <c r="C98" i="3"/>
  <c r="G97" i="3"/>
  <c r="E97" i="3"/>
  <c r="D97" i="3"/>
  <c r="C97" i="3"/>
  <c r="G96" i="3"/>
  <c r="D96" i="3"/>
  <c r="C96" i="3"/>
  <c r="G95" i="3"/>
  <c r="E95" i="3"/>
  <c r="D95" i="3"/>
  <c r="C95" i="3"/>
  <c r="G94" i="3"/>
  <c r="E94" i="3"/>
  <c r="D94" i="3"/>
  <c r="C94" i="3"/>
  <c r="G92" i="3"/>
  <c r="F92" i="3"/>
  <c r="E92" i="3"/>
  <c r="D92" i="3"/>
  <c r="C92" i="3"/>
  <c r="G91" i="3"/>
  <c r="E91" i="3"/>
  <c r="D91" i="3"/>
  <c r="C91" i="3"/>
  <c r="G90" i="3"/>
  <c r="F90" i="3"/>
  <c r="D90" i="3"/>
  <c r="C90" i="3"/>
  <c r="G89" i="3"/>
  <c r="F89" i="3"/>
  <c r="D89" i="3"/>
  <c r="C89" i="3"/>
  <c r="G88" i="3"/>
  <c r="E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78" i="3"/>
  <c r="F78" i="3"/>
  <c r="E78" i="3"/>
  <c r="D78" i="3"/>
  <c r="C78" i="3"/>
  <c r="G77" i="3"/>
  <c r="E77" i="3"/>
  <c r="D77" i="3"/>
  <c r="C77" i="3"/>
  <c r="G76" i="3"/>
  <c r="D76" i="3"/>
  <c r="C76" i="3"/>
  <c r="G75" i="3"/>
  <c r="D75" i="3"/>
  <c r="C75" i="3"/>
  <c r="G74" i="3"/>
  <c r="F74" i="3"/>
  <c r="D74" i="3"/>
  <c r="C74" i="3"/>
  <c r="G73" i="3"/>
  <c r="F73" i="3"/>
  <c r="D73" i="3"/>
  <c r="C73" i="3"/>
  <c r="G72" i="3"/>
  <c r="E72" i="3"/>
  <c r="D72" i="3"/>
  <c r="C72" i="3"/>
  <c r="G71" i="3"/>
  <c r="D71" i="3"/>
  <c r="C71" i="3"/>
  <c r="G70" i="3"/>
  <c r="E70" i="3"/>
  <c r="D70" i="3"/>
  <c r="C70" i="3"/>
  <c r="G69" i="3"/>
  <c r="E69" i="3"/>
  <c r="D69" i="3"/>
  <c r="C69" i="3"/>
  <c r="G68" i="3"/>
  <c r="E68" i="3"/>
  <c r="D68" i="3"/>
  <c r="C68" i="3"/>
  <c r="G66" i="3"/>
  <c r="D66" i="3"/>
  <c r="C66" i="3"/>
  <c r="G65" i="3"/>
  <c r="D65" i="3"/>
  <c r="C65" i="3"/>
  <c r="G64" i="3"/>
  <c r="F64" i="3"/>
  <c r="D64" i="3"/>
  <c r="C64" i="3"/>
  <c r="G63" i="3"/>
  <c r="F63" i="3"/>
  <c r="D63" i="3"/>
  <c r="C63" i="3"/>
  <c r="G62" i="3"/>
  <c r="F62" i="3"/>
  <c r="E62" i="3"/>
  <c r="D62" i="3"/>
  <c r="C62" i="3"/>
  <c r="G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0" i="3"/>
  <c r="D50" i="3"/>
  <c r="C50" i="3"/>
  <c r="G47" i="3"/>
  <c r="E47" i="3"/>
  <c r="D47" i="3"/>
  <c r="C47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F43" i="3"/>
  <c r="D43" i="3"/>
  <c r="C43" i="3"/>
  <c r="G42" i="3"/>
  <c r="F42" i="3"/>
  <c r="D42" i="3"/>
  <c r="C42" i="3"/>
  <c r="G41" i="3"/>
  <c r="F41" i="3"/>
  <c r="D41" i="3"/>
  <c r="C41" i="3"/>
  <c r="G40" i="3"/>
  <c r="E40" i="3"/>
  <c r="D40" i="3"/>
  <c r="C40" i="3"/>
  <c r="G39" i="3"/>
  <c r="E39" i="3"/>
  <c r="D39" i="3"/>
  <c r="C39" i="3"/>
  <c r="G32" i="3"/>
  <c r="F32" i="3"/>
  <c r="E32" i="3"/>
  <c r="D32" i="3"/>
  <c r="C32" i="3"/>
  <c r="G31" i="3"/>
  <c r="E31" i="3"/>
  <c r="D31" i="3"/>
  <c r="C31" i="3"/>
  <c r="G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2" i="3" l="1"/>
  <c r="G143" i="3" l="1"/>
</calcChain>
</file>

<file path=xl/sharedStrings.xml><?xml version="1.0" encoding="utf-8"?>
<sst xmlns="http://schemas.openxmlformats.org/spreadsheetml/2006/main" count="367" uniqueCount="87">
  <si>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</si>
  <si>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</si>
  <si>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</si>
  <si>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</si>
  <si>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</si>
  <si>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</si>
  <si>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</si>
  <si>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</si>
  <si>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</si>
  <si>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</si>
  <si>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</si>
  <si>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</si>
  <si>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</si>
  <si>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</si>
  <si>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</si>
  <si>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</si>
  <si>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</si>
  <si>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</si>
  <si>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</si>
  <si>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</si>
  <si>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</si>
  <si>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</si>
  <si>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</si>
  <si>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</si>
  <si>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</si>
  <si>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</si>
  <si>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</si>
  <si>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</si>
  <si>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</si>
  <si>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</si>
  <si>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</si>
  <si>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Residuos  PMN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</si>
  <si>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</si>
  <si>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</si>
  <si>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</si>
  <si>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</si>
  <si>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</si>
  <si>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</si>
  <si>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</si>
  <si>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</si>
  <si>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</si>
  <si>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</si>
  <si>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Polvos de gases fugitivos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</si>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</sst>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6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7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04">
          <cell r="I104">
            <v>163.40241573909489</v>
          </cell>
        </row>
        <row r="145">
          <cell r="I145">
            <v>26.606199296861522</v>
          </cell>
          <cell r="J145">
            <v>2991.3210787130115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1"/>
  <sheetViews>
    <sheetView topLeftCell="A55" workbookViewId="0">
      <selection activeCell="J144" sqref="J144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43"/>
      <c r="C4" s="446" t="s">
        <v>0</v>
      </c>
      <c r="D4" s="446"/>
      <c r="E4" s="446"/>
      <c r="F4" s="446"/>
      <c r="G4" s="446"/>
      <c r="H4" s="446"/>
      <c r="I4" s="446"/>
      <c r="J4" s="1"/>
    </row>
    <row r="5" spans="2:11" ht="18.75">
      <c r="B5" s="444"/>
      <c r="C5" s="2"/>
      <c r="D5" s="2"/>
      <c r="E5" s="2"/>
      <c r="F5" s="2"/>
      <c r="G5" s="2"/>
      <c r="H5" s="3"/>
      <c r="I5" s="4"/>
      <c r="J5" s="5"/>
    </row>
    <row r="6" spans="2:11" ht="18.75">
      <c r="B6" s="444"/>
      <c r="C6" s="2"/>
      <c r="D6" s="2"/>
      <c r="E6" s="2"/>
      <c r="F6" s="2"/>
      <c r="G6" s="2"/>
      <c r="H6" s="3" t="s">
        <v>1</v>
      </c>
      <c r="I6" s="450">
        <v>42948</v>
      </c>
      <c r="J6" s="451"/>
    </row>
    <row r="7" spans="2:11" ht="15.75" thickBot="1">
      <c r="B7" s="445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7" t="s">
        <v>2</v>
      </c>
      <c r="C9" s="448"/>
      <c r="D9" s="448"/>
      <c r="E9" s="448"/>
      <c r="F9" s="448"/>
      <c r="G9" s="448"/>
      <c r="H9" s="448"/>
      <c r="I9" s="448"/>
      <c r="J9" s="449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2" t="s">
        <v>3</v>
      </c>
      <c r="C11" s="11" t="s">
        <v>4</v>
      </c>
      <c r="D11" s="12" t="s">
        <v>5</v>
      </c>
      <c r="E11" s="435" t="s">
        <v>6</v>
      </c>
      <c r="F11" s="436"/>
      <c r="G11" s="439" t="s">
        <v>7</v>
      </c>
      <c r="H11" s="440"/>
      <c r="I11" s="432" t="s">
        <v>8</v>
      </c>
      <c r="J11" s="432" t="s">
        <v>9</v>
      </c>
    </row>
    <row r="12" spans="2:11" ht="15.75" thickBot="1">
      <c r="B12" s="433"/>
      <c r="C12" s="13" t="s">
        <v>10</v>
      </c>
      <c r="D12" s="14" t="s">
        <v>10</v>
      </c>
      <c r="E12" s="437"/>
      <c r="F12" s="438"/>
      <c r="G12" s="441"/>
      <c r="H12" s="442"/>
      <c r="I12" s="433"/>
      <c r="J12" s="433"/>
    </row>
    <row r="13" spans="2:11" ht="15.75" thickBot="1">
      <c r="B13" s="434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4"/>
      <c r="J13" s="434"/>
    </row>
    <row r="14" spans="2:11" ht="15.75" thickBot="1">
      <c r="B14" s="20" t="s">
        <v>14</v>
      </c>
      <c r="C14" s="293">
        <v>36364.991000000002</v>
      </c>
      <c r="D14" s="293">
        <v>36365.505471573502</v>
      </c>
      <c r="E14" s="351">
        <v>0.20501405825583738</v>
      </c>
      <c r="F14" s="294"/>
      <c r="G14" s="351">
        <v>28.666693663932197</v>
      </c>
      <c r="H14" s="294"/>
      <c r="I14" s="295">
        <v>74.554398572521436</v>
      </c>
      <c r="J14" s="295">
        <v>10424.788052876478</v>
      </c>
      <c r="K14" s="21"/>
    </row>
    <row r="15" spans="2:11" ht="15.75" thickBot="1">
      <c r="B15" s="203" t="s">
        <v>15</v>
      </c>
      <c r="C15" s="258">
        <v>0</v>
      </c>
      <c r="D15" s="258">
        <v>0</v>
      </c>
      <c r="E15" s="297"/>
      <c r="F15" s="298" t="s">
        <v>16</v>
      </c>
      <c r="G15" s="299"/>
      <c r="H15" s="298" t="s">
        <v>16</v>
      </c>
      <c r="I15" s="295">
        <v>0</v>
      </c>
      <c r="J15" s="296">
        <v>0</v>
      </c>
      <c r="K15" s="21"/>
    </row>
    <row r="16" spans="2:11">
      <c r="B16" s="22" t="s">
        <v>17</v>
      </c>
      <c r="C16" s="332">
        <v>0</v>
      </c>
      <c r="D16" s="332">
        <v>0</v>
      </c>
      <c r="E16" s="300"/>
      <c r="F16" s="406"/>
      <c r="G16" s="300"/>
      <c r="H16" s="406"/>
      <c r="I16" s="259">
        <v>0</v>
      </c>
      <c r="J16" s="301">
        <v>0</v>
      </c>
      <c r="K16" s="21"/>
    </row>
    <row r="17" spans="2:11">
      <c r="B17" s="23" t="s">
        <v>18</v>
      </c>
      <c r="C17" s="302">
        <v>0</v>
      </c>
      <c r="D17" s="302">
        <v>0</v>
      </c>
      <c r="E17" s="303"/>
      <c r="F17" s="407"/>
      <c r="G17" s="303"/>
      <c r="H17" s="407"/>
      <c r="I17" s="260">
        <v>0</v>
      </c>
      <c r="J17" s="304">
        <v>0</v>
      </c>
      <c r="K17" s="21"/>
    </row>
    <row r="18" spans="2:11" ht="15.75" thickBot="1">
      <c r="B18" s="24" t="s">
        <v>19</v>
      </c>
      <c r="C18" s="334">
        <v>0</v>
      </c>
      <c r="D18" s="334">
        <v>0</v>
      </c>
      <c r="E18" s="305"/>
      <c r="F18" s="408"/>
      <c r="G18" s="305"/>
      <c r="H18" s="408"/>
      <c r="I18" s="261">
        <v>0</v>
      </c>
      <c r="J18" s="306">
        <v>0</v>
      </c>
      <c r="K18" s="21"/>
    </row>
    <row r="19" spans="2:11" ht="15.75" thickBot="1">
      <c r="B19" s="25" t="s">
        <v>20</v>
      </c>
      <c r="C19" s="409">
        <v>46.96</v>
      </c>
      <c r="D19" s="409">
        <v>46.959999875369995</v>
      </c>
      <c r="E19" s="297"/>
      <c r="F19" s="298">
        <v>648.05660128936336</v>
      </c>
      <c r="G19" s="297"/>
      <c r="H19" s="298">
        <v>17.53894805176574</v>
      </c>
      <c r="I19" s="295">
        <v>3.0432737915781206E-2</v>
      </c>
      <c r="J19" s="296">
        <v>8.236289983250399E-4</v>
      </c>
      <c r="K19" s="21"/>
    </row>
    <row r="20" spans="2:11">
      <c r="B20" s="22" t="s">
        <v>21</v>
      </c>
      <c r="C20" s="332">
        <v>24.027000000000001</v>
      </c>
      <c r="D20" s="332">
        <v>24.026999911049998</v>
      </c>
      <c r="E20" s="308"/>
      <c r="F20" s="410">
        <v>729</v>
      </c>
      <c r="G20" s="308"/>
      <c r="H20" s="410">
        <v>8</v>
      </c>
      <c r="I20" s="259">
        <v>1.7515682935155447E-2</v>
      </c>
      <c r="J20" s="301">
        <v>1.922159992884E-4</v>
      </c>
      <c r="K20" s="21"/>
    </row>
    <row r="21" spans="2:11">
      <c r="B21" s="23" t="s">
        <v>22</v>
      </c>
      <c r="C21" s="411">
        <v>16.821999999999999</v>
      </c>
      <c r="D21" s="411">
        <v>16.82199996432</v>
      </c>
      <c r="E21" s="303"/>
      <c r="F21" s="407">
        <v>543</v>
      </c>
      <c r="G21" s="303"/>
      <c r="H21" s="407">
        <v>27</v>
      </c>
      <c r="I21" s="260">
        <v>9.1343459806257597E-3</v>
      </c>
      <c r="J21" s="304">
        <v>4.5419399903663996E-4</v>
      </c>
      <c r="K21" s="21"/>
    </row>
    <row r="22" spans="2:11" ht="15.75" thickBot="1">
      <c r="B22" s="29" t="s">
        <v>23</v>
      </c>
      <c r="C22" s="412">
        <v>6.1109999999999998</v>
      </c>
      <c r="D22" s="412">
        <v>6.1109999999999998</v>
      </c>
      <c r="E22" s="305"/>
      <c r="F22" s="408">
        <v>619</v>
      </c>
      <c r="G22" s="305"/>
      <c r="H22" s="408">
        <v>29</v>
      </c>
      <c r="I22" s="261">
        <v>3.782709E-3</v>
      </c>
      <c r="J22" s="306">
        <v>1.77219E-4</v>
      </c>
      <c r="K22" s="21"/>
    </row>
    <row r="23" spans="2:11" ht="15.75" thickBot="1">
      <c r="B23" s="211" t="s">
        <v>24</v>
      </c>
      <c r="C23" s="262">
        <v>62.574000000000005</v>
      </c>
      <c r="D23" s="262">
        <v>62.573999355250002</v>
      </c>
      <c r="E23" s="297"/>
      <c r="F23" s="298">
        <v>1439.8297052089474</v>
      </c>
      <c r="G23" s="297"/>
      <c r="H23" s="298">
        <v>22.913126848132428</v>
      </c>
      <c r="I23" s="295">
        <v>9.0095903045414469E-2</v>
      </c>
      <c r="J23" s="296">
        <v>1.4337659846217999E-3</v>
      </c>
      <c r="K23" s="21"/>
    </row>
    <row r="24" spans="2:11">
      <c r="B24" s="28" t="s">
        <v>25</v>
      </c>
      <c r="C24" s="383">
        <v>55.773000000000003</v>
      </c>
      <c r="D24" s="263">
        <v>55.77299936483</v>
      </c>
      <c r="E24" s="308"/>
      <c r="F24" s="410">
        <v>1487</v>
      </c>
      <c r="G24" s="308"/>
      <c r="H24" s="410">
        <v>24</v>
      </c>
      <c r="I24" s="259">
        <v>8.2934450055502207E-2</v>
      </c>
      <c r="J24" s="301">
        <v>1.3385519847559199E-3</v>
      </c>
      <c r="K24" s="21"/>
    </row>
    <row r="25" spans="2:11" ht="15.75" thickBot="1">
      <c r="B25" s="29" t="s">
        <v>26</v>
      </c>
      <c r="C25" s="264">
        <v>6.8010000000000002</v>
      </c>
      <c r="D25" s="265">
        <v>6.8009999904200003</v>
      </c>
      <c r="E25" s="305"/>
      <c r="F25" s="408">
        <v>1053</v>
      </c>
      <c r="G25" s="305"/>
      <c r="H25" s="408">
        <v>14</v>
      </c>
      <c r="I25" s="261">
        <v>7.1614529899122602E-3</v>
      </c>
      <c r="J25" s="306">
        <v>9.5213999865880004E-5</v>
      </c>
      <c r="K25" s="21"/>
    </row>
    <row r="26" spans="2:11" ht="15.75" thickBot="1">
      <c r="B26" s="30" t="s">
        <v>27</v>
      </c>
      <c r="C26" s="262">
        <v>6617.9490000000005</v>
      </c>
      <c r="D26" s="262">
        <v>6617.9487712830196</v>
      </c>
      <c r="E26" s="297"/>
      <c r="F26" s="298">
        <v>1037.8772282317966</v>
      </c>
      <c r="G26" s="297"/>
      <c r="H26" s="298">
        <v>18.808268338968183</v>
      </c>
      <c r="I26" s="295">
        <v>6.8686183273192443</v>
      </c>
      <c r="J26" s="296">
        <v>0.12447215634383579</v>
      </c>
      <c r="K26" s="21"/>
    </row>
    <row r="27" spans="2:11">
      <c r="B27" s="28" t="s">
        <v>25</v>
      </c>
      <c r="C27" s="266">
        <v>2272.1060000000002</v>
      </c>
      <c r="D27" s="312">
        <v>2272.1059713550198</v>
      </c>
      <c r="E27" s="308"/>
      <c r="F27" s="410">
        <v>1363</v>
      </c>
      <c r="G27" s="308"/>
      <c r="H27" s="410">
        <v>21</v>
      </c>
      <c r="I27" s="259">
        <v>3.0968804389568922</v>
      </c>
      <c r="J27" s="301">
        <v>4.771422539845542E-2</v>
      </c>
      <c r="K27" s="21"/>
    </row>
    <row r="28" spans="2:11">
      <c r="B28" s="212" t="s">
        <v>26</v>
      </c>
      <c r="C28" s="267">
        <v>1107.4459999999999</v>
      </c>
      <c r="D28" s="313">
        <v>1107.44599319487</v>
      </c>
      <c r="E28" s="303"/>
      <c r="F28" s="407">
        <v>1370</v>
      </c>
      <c r="G28" s="303"/>
      <c r="H28" s="407">
        <v>20</v>
      </c>
      <c r="I28" s="260">
        <v>1.5172010106769718</v>
      </c>
      <c r="J28" s="304">
        <v>2.2148919863897398E-2</v>
      </c>
      <c r="K28" s="21"/>
    </row>
    <row r="29" spans="2:11">
      <c r="B29" s="212" t="s">
        <v>28</v>
      </c>
      <c r="C29" s="267">
        <v>1965.2249999999999</v>
      </c>
      <c r="D29" s="313">
        <v>1965.22481568889</v>
      </c>
      <c r="E29" s="303"/>
      <c r="F29" s="407">
        <v>730</v>
      </c>
      <c r="G29" s="303"/>
      <c r="H29" s="407">
        <v>9</v>
      </c>
      <c r="I29" s="260">
        <v>1.4346141154528895</v>
      </c>
      <c r="J29" s="304">
        <v>1.7687023341200009E-2</v>
      </c>
      <c r="K29" s="21"/>
    </row>
    <row r="30" spans="2:11">
      <c r="B30" s="212" t="s">
        <v>29</v>
      </c>
      <c r="C30" s="267">
        <v>1273.172</v>
      </c>
      <c r="D30" s="313">
        <v>1273.17199104424</v>
      </c>
      <c r="E30" s="303"/>
      <c r="F30" s="407">
        <v>644</v>
      </c>
      <c r="G30" s="303"/>
      <c r="H30" s="407">
        <v>29</v>
      </c>
      <c r="I30" s="260">
        <v>0.81992276223249061</v>
      </c>
      <c r="J30" s="304">
        <v>3.6921987740282956E-2</v>
      </c>
      <c r="K30" s="21"/>
    </row>
    <row r="31" spans="2:11" ht="15.75" thickBot="1">
      <c r="B31" s="29" t="s">
        <v>30</v>
      </c>
      <c r="C31" s="268">
        <v>0</v>
      </c>
      <c r="D31" s="314">
        <v>0</v>
      </c>
      <c r="E31" s="305"/>
      <c r="F31" s="408">
        <v>0</v>
      </c>
      <c r="G31" s="305"/>
      <c r="H31" s="408">
        <v>0</v>
      </c>
      <c r="I31" s="261">
        <v>0</v>
      </c>
      <c r="J31" s="306">
        <v>0</v>
      </c>
      <c r="K31" s="21"/>
    </row>
    <row r="32" spans="2:11" ht="15.75" thickBot="1">
      <c r="B32" s="31" t="s">
        <v>31</v>
      </c>
      <c r="C32" s="315">
        <v>0</v>
      </c>
      <c r="D32" s="316">
        <v>0</v>
      </c>
      <c r="E32" s="317"/>
      <c r="F32" s="405"/>
      <c r="G32" s="317"/>
      <c r="H32" s="405"/>
      <c r="I32" s="318">
        <v>0</v>
      </c>
      <c r="J32" s="318">
        <v>0</v>
      </c>
      <c r="K32" s="21"/>
    </row>
    <row r="33" spans="2:13" ht="15.75" thickBot="1">
      <c r="B33" s="32" t="s">
        <v>32</v>
      </c>
      <c r="C33" s="269">
        <v>22.78595</v>
      </c>
      <c r="D33" s="269">
        <v>22.78595</v>
      </c>
      <c r="E33" s="319"/>
      <c r="F33" s="270"/>
      <c r="G33" s="319">
        <v>3.4999999999999996E-2</v>
      </c>
      <c r="H33" s="271"/>
      <c r="I33" s="295">
        <v>0</v>
      </c>
      <c r="J33" s="296">
        <v>7.9750824999999994E-3</v>
      </c>
      <c r="K33" s="21"/>
    </row>
    <row r="34" spans="2:13" ht="15.75" thickBot="1">
      <c r="B34" s="33" t="s">
        <v>33</v>
      </c>
      <c r="C34" s="320">
        <v>43115.25995</v>
      </c>
      <c r="D34" s="320">
        <v>43115.774192087141</v>
      </c>
      <c r="E34" s="321"/>
      <c r="F34" s="322"/>
      <c r="G34" s="321"/>
      <c r="H34" s="323"/>
      <c r="I34" s="324">
        <v>81.543545540801873</v>
      </c>
      <c r="J34" s="324">
        <v>10424.922757510305</v>
      </c>
    </row>
    <row r="35" spans="2:13" ht="15.75" thickBot="1">
      <c r="B35" s="36"/>
      <c r="C35" s="37"/>
      <c r="D35" s="37"/>
      <c r="E35" s="38"/>
      <c r="F35" s="38"/>
      <c r="G35" s="38"/>
      <c r="H35" s="38"/>
      <c r="I35" s="39"/>
      <c r="J35" s="39"/>
    </row>
    <row r="36" spans="2:13" ht="15.75" thickBot="1">
      <c r="B36" s="40" t="s">
        <v>34</v>
      </c>
      <c r="C36" s="41"/>
      <c r="D36" s="41"/>
      <c r="E36" s="41"/>
      <c r="F36" s="41"/>
      <c r="G36" s="41"/>
      <c r="H36" s="41"/>
      <c r="I36" s="41"/>
      <c r="J36" s="42"/>
    </row>
    <row r="37" spans="2:13" ht="15.75" thickBot="1">
      <c r="B37" s="43"/>
      <c r="C37" s="44"/>
      <c r="D37" s="43"/>
      <c r="E37" s="44"/>
      <c r="F37" s="44"/>
      <c r="G37" s="44"/>
      <c r="H37" s="44"/>
      <c r="I37" s="44"/>
      <c r="J37" s="44"/>
    </row>
    <row r="38" spans="2:13">
      <c r="B38" s="432" t="s">
        <v>3</v>
      </c>
      <c r="C38" s="11" t="s">
        <v>4</v>
      </c>
      <c r="D38" s="12" t="s">
        <v>5</v>
      </c>
      <c r="E38" s="435" t="s">
        <v>6</v>
      </c>
      <c r="F38" s="436"/>
      <c r="G38" s="439" t="s">
        <v>7</v>
      </c>
      <c r="H38" s="440"/>
      <c r="I38" s="432" t="s">
        <v>8</v>
      </c>
      <c r="J38" s="432" t="s">
        <v>9</v>
      </c>
    </row>
    <row r="39" spans="2:13" ht="15.75" thickBot="1">
      <c r="B39" s="433"/>
      <c r="C39" s="13" t="s">
        <v>10</v>
      </c>
      <c r="D39" s="14" t="s">
        <v>10</v>
      </c>
      <c r="E39" s="437"/>
      <c r="F39" s="438"/>
      <c r="G39" s="441"/>
      <c r="H39" s="442"/>
      <c r="I39" s="433"/>
      <c r="J39" s="433"/>
    </row>
    <row r="40" spans="2:13" ht="15.75" thickBot="1">
      <c r="B40" s="433"/>
      <c r="C40" s="45" t="s">
        <v>11</v>
      </c>
      <c r="D40" s="46" t="s">
        <v>11</v>
      </c>
      <c r="E40" s="17" t="s">
        <v>12</v>
      </c>
      <c r="F40" s="18" t="s">
        <v>13</v>
      </c>
      <c r="G40" s="19" t="s">
        <v>12</v>
      </c>
      <c r="H40" s="18" t="s">
        <v>13</v>
      </c>
      <c r="I40" s="433"/>
      <c r="J40" s="433"/>
    </row>
    <row r="41" spans="2:13" ht="15.75" thickBot="1">
      <c r="B41" s="47" t="s">
        <v>35</v>
      </c>
      <c r="C41" s="325">
        <v>37091.980000000003</v>
      </c>
      <c r="D41" s="326">
        <v>37091.980000000003</v>
      </c>
      <c r="E41" s="297"/>
      <c r="F41" s="405">
        <v>9.3583210315643388</v>
      </c>
      <c r="G41" s="299">
        <v>32.139617182558496</v>
      </c>
      <c r="H41" s="327"/>
      <c r="I41" s="272">
        <v>0.34711865653636387</v>
      </c>
      <c r="J41" s="431">
        <v>11921.220377431162</v>
      </c>
      <c r="L41" s="64"/>
      <c r="M41" s="64"/>
    </row>
    <row r="42" spans="2:13" ht="15.75" thickBot="1">
      <c r="B42" s="48" t="s">
        <v>36</v>
      </c>
      <c r="C42" s="325">
        <v>1260.32</v>
      </c>
      <c r="D42" s="326">
        <v>1260.32</v>
      </c>
      <c r="E42" s="297">
        <v>0.6503166332622361</v>
      </c>
      <c r="F42" s="328"/>
      <c r="G42" s="299">
        <v>10.550256381818924</v>
      </c>
      <c r="H42" s="327"/>
      <c r="I42" s="273">
        <v>8.1960705923306136</v>
      </c>
      <c r="J42" s="274">
        <v>132.96699123134024</v>
      </c>
      <c r="K42" s="428"/>
      <c r="L42" s="64"/>
      <c r="M42" s="64"/>
    </row>
    <row r="43" spans="2:13" ht="15.75" thickBot="1">
      <c r="B43" s="49" t="s">
        <v>37</v>
      </c>
      <c r="C43" s="275">
        <v>15728.098</v>
      </c>
      <c r="D43" s="391">
        <v>15728.09839159197</v>
      </c>
      <c r="E43" s="329"/>
      <c r="F43" s="330">
        <v>1394.0673585149677</v>
      </c>
      <c r="G43" s="331"/>
      <c r="H43" s="298" t="s">
        <v>16</v>
      </c>
      <c r="I43" s="422">
        <v>21.926028579230131</v>
      </c>
      <c r="J43" s="276">
        <v>0.35373432080739942</v>
      </c>
      <c r="K43" s="428"/>
      <c r="L43" s="64"/>
      <c r="M43" s="64"/>
    </row>
    <row r="44" spans="2:13">
      <c r="B44" s="26" t="s">
        <v>25</v>
      </c>
      <c r="C44" s="332">
        <v>12482.837</v>
      </c>
      <c r="D44" s="307">
        <v>12482.83736622508</v>
      </c>
      <c r="E44" s="333"/>
      <c r="F44" s="410">
        <v>1395.2754206435604</v>
      </c>
      <c r="G44" s="277"/>
      <c r="H44" s="410">
        <v>22.491573349872308</v>
      </c>
      <c r="I44" s="278">
        <v>17.416996156984851</v>
      </c>
      <c r="J44" s="279">
        <v>0.28075865223697821</v>
      </c>
      <c r="K44" s="428"/>
      <c r="L44" s="64"/>
      <c r="M44" s="64"/>
    </row>
    <row r="45" spans="2:13" ht="15.75" thickBot="1">
      <c r="B45" s="50" t="s">
        <v>26</v>
      </c>
      <c r="C45" s="334">
        <v>3245.261</v>
      </c>
      <c r="D45" s="311">
        <v>3245.2610253668904</v>
      </c>
      <c r="E45" s="335"/>
      <c r="F45" s="408">
        <v>1389.4205695628179</v>
      </c>
      <c r="G45" s="280"/>
      <c r="H45" s="408">
        <v>22.486840965950041</v>
      </c>
      <c r="I45" s="281">
        <v>4.50903242224528</v>
      </c>
      <c r="J45" s="282">
        <v>7.2975668570421232E-2</v>
      </c>
      <c r="K45" s="428"/>
      <c r="L45" s="64"/>
      <c r="M45" s="64"/>
    </row>
    <row r="46" spans="2:13" ht="15.75" thickBot="1">
      <c r="B46" s="51" t="s">
        <v>38</v>
      </c>
      <c r="C46" s="325">
        <v>23359.25</v>
      </c>
      <c r="D46" s="326">
        <v>23359.610512297102</v>
      </c>
      <c r="E46" s="297">
        <v>2.1788926178980105E-2</v>
      </c>
      <c r="F46" s="405"/>
      <c r="G46" s="299">
        <v>0.52195107398568019</v>
      </c>
      <c r="H46" s="327"/>
      <c r="I46" s="283">
        <v>5.0898082902216917</v>
      </c>
      <c r="J46" s="284">
        <v>121.92573794780657</v>
      </c>
      <c r="K46" s="428"/>
      <c r="L46" s="64"/>
      <c r="M46" s="64"/>
    </row>
    <row r="47" spans="2:13" ht="15.75" thickBot="1">
      <c r="B47" s="52" t="s">
        <v>39</v>
      </c>
      <c r="C47" s="325">
        <v>314.33098904487201</v>
      </c>
      <c r="D47" s="325">
        <v>314.33098911015003</v>
      </c>
      <c r="E47" s="297">
        <v>10.787595613651424</v>
      </c>
      <c r="F47" s="405"/>
      <c r="G47" s="299">
        <v>12.8</v>
      </c>
      <c r="H47" s="327"/>
      <c r="I47" s="273">
        <v>33.90875599359368</v>
      </c>
      <c r="J47" s="285">
        <v>40.234366606099208</v>
      </c>
      <c r="K47" s="428"/>
      <c r="L47" s="64"/>
      <c r="M47" s="64"/>
    </row>
    <row r="48" spans="2:13" ht="15.75" thickBot="1">
      <c r="B48" s="52" t="s">
        <v>40</v>
      </c>
      <c r="C48" s="325">
        <v>1254</v>
      </c>
      <c r="D48" s="325">
        <v>1254</v>
      </c>
      <c r="E48" s="317"/>
      <c r="F48" s="405">
        <v>227.61904761904759</v>
      </c>
      <c r="G48" s="336"/>
      <c r="H48" s="337"/>
      <c r="I48" s="286">
        <v>0.2854342857142857</v>
      </c>
      <c r="J48" s="287">
        <v>0</v>
      </c>
      <c r="K48" s="429"/>
      <c r="L48" s="428"/>
      <c r="M48" s="64"/>
    </row>
    <row r="49" spans="2:13" ht="15.75" thickBot="1">
      <c r="B49" s="53" t="s">
        <v>41</v>
      </c>
      <c r="C49" s="325">
        <v>14.315260941176474</v>
      </c>
      <c r="D49" s="326">
        <v>14.315260941176474</v>
      </c>
      <c r="E49" s="297">
        <v>0.6139836682067259</v>
      </c>
      <c r="F49" s="328"/>
      <c r="G49" s="299">
        <v>28.999999999999996</v>
      </c>
      <c r="H49" s="337"/>
      <c r="I49" s="299">
        <v>8.789336423999998E-2</v>
      </c>
      <c r="J49" s="327">
        <v>4.1514256729411771</v>
      </c>
      <c r="K49" s="429"/>
      <c r="L49" s="64"/>
      <c r="M49" s="64"/>
    </row>
    <row r="50" spans="2:13" ht="15.75" thickBot="1">
      <c r="B50" s="53" t="s">
        <v>42</v>
      </c>
      <c r="C50" s="325">
        <v>3.7915388999999999</v>
      </c>
      <c r="D50" s="326">
        <v>3.7915388999999999</v>
      </c>
      <c r="E50" s="297">
        <v>11.048502088057175</v>
      </c>
      <c r="F50" s="328"/>
      <c r="G50" s="299">
        <v>3.8102517086136189</v>
      </c>
      <c r="H50" s="337"/>
      <c r="I50" s="299">
        <v>0.418908254536</v>
      </c>
      <c r="J50" s="327">
        <v>0.14446717572000001</v>
      </c>
      <c r="K50" s="429"/>
      <c r="L50" s="64"/>
      <c r="M50" s="64"/>
    </row>
    <row r="51" spans="2:13" ht="15.75" thickBot="1">
      <c r="B51" s="53" t="s">
        <v>43</v>
      </c>
      <c r="C51" s="325">
        <v>429.60102355072468</v>
      </c>
      <c r="D51" s="420">
        <v>429.60102355072468</v>
      </c>
      <c r="E51" s="297">
        <v>0.35552605420222955</v>
      </c>
      <c r="F51" s="328"/>
      <c r="G51" s="297">
        <v>11.385996152380939</v>
      </c>
      <c r="H51" s="328"/>
      <c r="I51" s="299">
        <v>1.5273435678422822</v>
      </c>
      <c r="J51" s="327">
        <v>48.914356012074641</v>
      </c>
      <c r="K51" s="429"/>
      <c r="L51" s="428"/>
      <c r="M51" s="64"/>
    </row>
    <row r="52" spans="2:13" ht="15.75" thickBot="1">
      <c r="B52" s="33" t="s">
        <v>44</v>
      </c>
      <c r="C52" s="421">
        <v>79455.686812436776</v>
      </c>
      <c r="D52" s="338">
        <v>79456.047716391127</v>
      </c>
      <c r="E52" s="339"/>
      <c r="F52" s="340"/>
      <c r="G52" s="341"/>
      <c r="H52" s="341"/>
      <c r="I52" s="324">
        <v>71.787361584245048</v>
      </c>
      <c r="J52" s="324">
        <v>12269.911456397949</v>
      </c>
      <c r="K52" s="430"/>
      <c r="L52" s="64"/>
      <c r="M52" s="64"/>
    </row>
    <row r="53" spans="2:13" ht="15.75" thickBot="1">
      <c r="B53" s="65"/>
      <c r="C53" s="66"/>
      <c r="D53" s="66"/>
      <c r="E53" s="67"/>
      <c r="F53" s="67"/>
      <c r="G53" s="67"/>
      <c r="H53" s="67"/>
      <c r="I53" s="68"/>
      <c r="J53" s="68"/>
    </row>
    <row r="54" spans="2:13" ht="15.75" thickBot="1">
      <c r="B54" s="40" t="s">
        <v>45</v>
      </c>
      <c r="C54" s="41"/>
      <c r="D54" s="41"/>
      <c r="E54" s="41"/>
      <c r="F54" s="41"/>
      <c r="G54" s="41"/>
      <c r="H54" s="41"/>
      <c r="I54" s="41"/>
      <c r="J54" s="42"/>
    </row>
    <row r="55" spans="2:13" ht="15.75" thickBot="1">
      <c r="B55" s="44"/>
      <c r="C55" s="44"/>
      <c r="D55" s="44"/>
      <c r="E55" s="44"/>
      <c r="F55" s="44"/>
      <c r="G55" s="44"/>
      <c r="H55" s="44"/>
      <c r="I55" s="44"/>
      <c r="J55" s="44"/>
    </row>
    <row r="56" spans="2:13">
      <c r="B56" s="432" t="s">
        <v>3</v>
      </c>
      <c r="C56" s="11" t="s">
        <v>4</v>
      </c>
      <c r="D56" s="12" t="s">
        <v>5</v>
      </c>
      <c r="E56" s="435" t="s">
        <v>6</v>
      </c>
      <c r="F56" s="436"/>
      <c r="G56" s="439" t="s">
        <v>7</v>
      </c>
      <c r="H56" s="440"/>
      <c r="I56" s="432" t="s">
        <v>8</v>
      </c>
      <c r="J56" s="432" t="s">
        <v>9</v>
      </c>
    </row>
    <row r="57" spans="2:13" ht="15.75" thickBot="1">
      <c r="B57" s="433"/>
      <c r="C57" s="13" t="s">
        <v>10</v>
      </c>
      <c r="D57" s="14" t="s">
        <v>10</v>
      </c>
      <c r="E57" s="437"/>
      <c r="F57" s="438"/>
      <c r="G57" s="441"/>
      <c r="H57" s="442"/>
      <c r="I57" s="433"/>
      <c r="J57" s="433"/>
    </row>
    <row r="58" spans="2:13" ht="15.75" thickBot="1">
      <c r="B58" s="434"/>
      <c r="C58" s="15" t="s">
        <v>11</v>
      </c>
      <c r="D58" s="16" t="s">
        <v>11</v>
      </c>
      <c r="E58" s="69" t="s">
        <v>12</v>
      </c>
      <c r="F58" s="70" t="s">
        <v>13</v>
      </c>
      <c r="G58" s="71" t="s">
        <v>12</v>
      </c>
      <c r="H58" s="70" t="s">
        <v>13</v>
      </c>
      <c r="I58" s="434"/>
      <c r="J58" s="434"/>
    </row>
    <row r="59" spans="2:13" ht="15.75" thickBot="1">
      <c r="B59" s="40" t="s">
        <v>46</v>
      </c>
      <c r="C59" s="41"/>
      <c r="D59" s="41"/>
      <c r="E59" s="41"/>
      <c r="F59" s="41"/>
      <c r="G59" s="41"/>
      <c r="H59" s="41"/>
      <c r="I59" s="41"/>
      <c r="J59" s="42"/>
    </row>
    <row r="60" spans="2:13">
      <c r="B60" s="72" t="s">
        <v>47</v>
      </c>
      <c r="C60" s="309">
        <v>14425.815980965299</v>
      </c>
      <c r="D60" s="342">
        <v>14187.254828903791</v>
      </c>
      <c r="E60" s="343">
        <v>0.18569386747934741</v>
      </c>
      <c r="F60" s="343"/>
      <c r="G60" s="343">
        <v>6.9364206731838767</v>
      </c>
      <c r="H60" s="343"/>
      <c r="I60" s="259">
        <v>26.344862180941924</v>
      </c>
      <c r="J60" s="344">
        <v>984.08767690936043</v>
      </c>
    </row>
    <row r="61" spans="2:13">
      <c r="B61" s="73" t="s">
        <v>48</v>
      </c>
      <c r="C61" s="345">
        <v>301.43525</v>
      </c>
      <c r="D61" s="346">
        <v>301.49060837113001</v>
      </c>
      <c r="E61" s="347">
        <v>2.1015591492788621</v>
      </c>
      <c r="F61" s="347"/>
      <c r="G61" s="347">
        <v>13.006851364710201</v>
      </c>
      <c r="H61" s="347"/>
      <c r="I61" s="260">
        <v>6.3360034644399859</v>
      </c>
      <c r="J61" s="348">
        <v>39.214435309393409</v>
      </c>
    </row>
    <row r="62" spans="2:13">
      <c r="B62" s="73" t="s">
        <v>49</v>
      </c>
      <c r="C62" s="345">
        <v>141.89695</v>
      </c>
      <c r="D62" s="346">
        <v>141.89663675952002</v>
      </c>
      <c r="E62" s="347">
        <v>0.86965928443141316</v>
      </c>
      <c r="F62" s="347"/>
      <c r="G62" s="347">
        <v>5.7010992836702981</v>
      </c>
      <c r="H62" s="347"/>
      <c r="I62" s="260">
        <v>1.2340172758750834</v>
      </c>
      <c r="J62" s="348">
        <v>8.0896681418492395</v>
      </c>
    </row>
    <row r="63" spans="2:13">
      <c r="B63" s="73" t="s">
        <v>50</v>
      </c>
      <c r="C63" s="345">
        <v>0</v>
      </c>
      <c r="D63" s="346">
        <v>0</v>
      </c>
      <c r="E63" s="347">
        <v>0</v>
      </c>
      <c r="F63" s="349"/>
      <c r="G63" s="347">
        <v>0</v>
      </c>
      <c r="H63" s="349"/>
      <c r="I63" s="260">
        <v>0</v>
      </c>
      <c r="J63" s="348">
        <v>0</v>
      </c>
    </row>
    <row r="64" spans="2:13">
      <c r="B64" s="73" t="s">
        <v>51</v>
      </c>
      <c r="C64" s="345">
        <v>890.99265000000003</v>
      </c>
      <c r="D64" s="346">
        <v>866.95669970685003</v>
      </c>
      <c r="E64" s="347">
        <v>0.24930375315579717</v>
      </c>
      <c r="F64" s="347"/>
      <c r="G64" s="347">
        <v>2.3500014010098442</v>
      </c>
      <c r="H64" s="347"/>
      <c r="I64" s="260">
        <v>2.1613555906048112</v>
      </c>
      <c r="J64" s="348">
        <v>20.373494589259682</v>
      </c>
    </row>
    <row r="65" spans="2:13">
      <c r="B65" s="73" t="s">
        <v>52</v>
      </c>
      <c r="C65" s="345">
        <v>2661.7225099999996</v>
      </c>
      <c r="D65" s="346">
        <v>2561.0918812927503</v>
      </c>
      <c r="E65" s="347"/>
      <c r="F65" s="385">
        <v>1394.0673584943329</v>
      </c>
      <c r="G65" s="385"/>
      <c r="H65" s="385">
        <v>22.490596892262499</v>
      </c>
      <c r="I65" s="260">
        <v>3.5703345938150659</v>
      </c>
      <c r="J65" s="348">
        <v>5.7600485106201443E-2</v>
      </c>
    </row>
    <row r="66" spans="2:13">
      <c r="B66" s="73" t="s">
        <v>53</v>
      </c>
      <c r="C66" s="345">
        <v>110.5</v>
      </c>
      <c r="D66" s="346">
        <v>110.50037173046</v>
      </c>
      <c r="E66" s="347"/>
      <c r="F66" s="385">
        <v>1394.0673584943329</v>
      </c>
      <c r="G66" s="385"/>
      <c r="H66" s="385">
        <v>22.490596892262499</v>
      </c>
      <c r="I66" s="260">
        <v>0.15404496133092424</v>
      </c>
      <c r="J66" s="348">
        <v>2.4852193170349346E-3</v>
      </c>
    </row>
    <row r="67" spans="2:13" ht="15.75" thickBot="1">
      <c r="B67" s="74" t="s">
        <v>54</v>
      </c>
      <c r="C67" s="310">
        <v>0</v>
      </c>
      <c r="D67" s="350">
        <v>0</v>
      </c>
      <c r="E67" s="351">
        <v>0</v>
      </c>
      <c r="F67" s="351"/>
      <c r="G67" s="351">
        <v>0</v>
      </c>
      <c r="H67" s="351"/>
      <c r="I67" s="260">
        <v>0</v>
      </c>
      <c r="J67" s="348">
        <v>0</v>
      </c>
    </row>
    <row r="68" spans="2:13" ht="15.75" thickBot="1">
      <c r="B68" s="76" t="s">
        <v>55</v>
      </c>
      <c r="C68" s="352">
        <v>18532.363340965298</v>
      </c>
      <c r="D68" s="352">
        <v>18169.191026764503</v>
      </c>
      <c r="E68" s="353"/>
      <c r="F68" s="354"/>
      <c r="G68" s="354"/>
      <c r="H68" s="355"/>
      <c r="I68" s="356">
        <v>39.800618067007797</v>
      </c>
      <c r="J68" s="356">
        <v>1051.825360654286</v>
      </c>
    </row>
    <row r="69" spans="2:13" ht="15.75" thickBot="1">
      <c r="B69" s="40" t="s">
        <v>56</v>
      </c>
      <c r="C69" s="418"/>
      <c r="D69" s="418"/>
      <c r="E69" s="418"/>
      <c r="F69" s="418"/>
      <c r="G69" s="418"/>
      <c r="H69" s="418"/>
      <c r="I69" s="418"/>
      <c r="J69" s="419"/>
    </row>
    <row r="70" spans="2:13">
      <c r="B70" s="72" t="s">
        <v>47</v>
      </c>
      <c r="C70" s="309">
        <v>15140.518800000002</v>
      </c>
      <c r="D70" s="342">
        <v>15141.57711154479</v>
      </c>
      <c r="E70" s="343">
        <v>0.16663364743743</v>
      </c>
      <c r="F70" s="343"/>
      <c r="G70" s="343">
        <v>6.3633069207568589</v>
      </c>
      <c r="H70" s="343"/>
      <c r="I70" s="259">
        <v>25.230962220518141</v>
      </c>
      <c r="J70" s="301">
        <v>963.505024250666</v>
      </c>
      <c r="M70" s="64"/>
    </row>
    <row r="71" spans="2:13">
      <c r="B71" s="73" t="s">
        <v>48</v>
      </c>
      <c r="C71" s="345">
        <v>338.11095</v>
      </c>
      <c r="D71" s="346">
        <v>338.10805515253003</v>
      </c>
      <c r="E71" s="347">
        <v>1.0128133974957039</v>
      </c>
      <c r="F71" s="347"/>
      <c r="G71" s="347">
        <v>11.00227780259705</v>
      </c>
      <c r="H71" s="347"/>
      <c r="I71" s="260">
        <v>3.4244036805969875</v>
      </c>
      <c r="J71" s="304">
        <v>37.199587500839399</v>
      </c>
    </row>
    <row r="72" spans="2:13">
      <c r="B72" s="73" t="s">
        <v>49</v>
      </c>
      <c r="C72" s="345">
        <v>140.85220000000001</v>
      </c>
      <c r="D72" s="346">
        <v>140.85188652685</v>
      </c>
      <c r="E72" s="347">
        <v>0.82732964057359404</v>
      </c>
      <c r="F72" s="347"/>
      <c r="G72" s="347">
        <v>5.5286605392035044</v>
      </c>
      <c r="H72" s="347"/>
      <c r="I72" s="260">
        <v>1.1653094065437146</v>
      </c>
      <c r="J72" s="304">
        <v>7.7872226691336524</v>
      </c>
    </row>
    <row r="73" spans="2:13">
      <c r="B73" s="73" t="s">
        <v>50</v>
      </c>
      <c r="C73" s="345">
        <v>0</v>
      </c>
      <c r="D73" s="346">
        <v>0</v>
      </c>
      <c r="E73" s="347">
        <v>0</v>
      </c>
      <c r="F73" s="349"/>
      <c r="G73" s="347">
        <v>0</v>
      </c>
      <c r="H73" s="349"/>
      <c r="I73" s="260">
        <v>0</v>
      </c>
      <c r="J73" s="304">
        <v>0</v>
      </c>
    </row>
    <row r="74" spans="2:13">
      <c r="B74" s="73" t="s">
        <v>51</v>
      </c>
      <c r="C74" s="345">
        <v>704.24109999999996</v>
      </c>
      <c r="D74" s="346">
        <v>719.21992150238009</v>
      </c>
      <c r="E74" s="347">
        <v>0.19073524677841155</v>
      </c>
      <c r="F74" s="347"/>
      <c r="G74" s="347">
        <v>2.2315238346640092</v>
      </c>
      <c r="H74" s="347"/>
      <c r="I74" s="260">
        <v>1.3718058921570624</v>
      </c>
      <c r="J74" s="304">
        <v>16.049563971977388</v>
      </c>
    </row>
    <row r="75" spans="2:13">
      <c r="B75" s="73" t="s">
        <v>52</v>
      </c>
      <c r="C75" s="345">
        <v>2231.91833</v>
      </c>
      <c r="D75" s="346">
        <v>2217.3681019453902</v>
      </c>
      <c r="E75" s="347"/>
      <c r="F75" s="347">
        <v>1410.402468452538</v>
      </c>
      <c r="G75" s="347"/>
      <c r="H75" s="347">
        <v>20.386462448637836</v>
      </c>
      <c r="I75" s="260">
        <v>3.127381444451697</v>
      </c>
      <c r="J75" s="304">
        <v>4.5204291545117049E-2</v>
      </c>
    </row>
    <row r="76" spans="2:13">
      <c r="B76" s="73" t="s">
        <v>53</v>
      </c>
      <c r="C76" s="345">
        <v>59.231000000000002</v>
      </c>
      <c r="D76" s="346">
        <v>59.230844519040005</v>
      </c>
      <c r="E76" s="347"/>
      <c r="F76" s="347">
        <v>1410.402468452538</v>
      </c>
      <c r="G76" s="347"/>
      <c r="H76" s="347">
        <v>20.386462448637836</v>
      </c>
      <c r="I76" s="260">
        <v>8.3539329318182504E-2</v>
      </c>
      <c r="J76" s="304">
        <v>1.2075073875885153E-3</v>
      </c>
    </row>
    <row r="77" spans="2:13" ht="15.75" thickBot="1">
      <c r="B77" s="79" t="s">
        <v>54</v>
      </c>
      <c r="C77" s="357">
        <v>0</v>
      </c>
      <c r="D77" s="358">
        <v>0</v>
      </c>
      <c r="E77" s="351">
        <v>0</v>
      </c>
      <c r="F77" s="351"/>
      <c r="G77" s="351">
        <v>0</v>
      </c>
      <c r="H77" s="351"/>
      <c r="I77" s="281">
        <v>0</v>
      </c>
      <c r="J77" s="288">
        <v>0</v>
      </c>
    </row>
    <row r="78" spans="2:13" ht="15.75" thickBot="1">
      <c r="B78" s="76" t="s">
        <v>57</v>
      </c>
      <c r="C78" s="359">
        <v>18614.872380000001</v>
      </c>
      <c r="D78" s="359">
        <v>18616.355921190978</v>
      </c>
      <c r="E78" s="360"/>
      <c r="F78" s="361"/>
      <c r="G78" s="361"/>
      <c r="H78" s="362"/>
      <c r="I78" s="356">
        <v>34.403401973585787</v>
      </c>
      <c r="J78" s="356">
        <v>1024.5878101915491</v>
      </c>
    </row>
    <row r="79" spans="2:13" ht="15.75" thickBot="1">
      <c r="B79" s="20" t="s">
        <v>58</v>
      </c>
      <c r="C79" s="363">
        <v>771.06530000000009</v>
      </c>
      <c r="D79" s="364">
        <v>771.06534208789003</v>
      </c>
      <c r="E79" s="423">
        <v>0.32274400105931372</v>
      </c>
      <c r="F79" s="424"/>
      <c r="G79" s="425">
        <v>3.6031225496406067</v>
      </c>
      <c r="H79" s="426"/>
      <c r="I79" s="422">
        <v>2.4885671358361408</v>
      </c>
      <c r="J79" s="365">
        <v>27.782429213232248</v>
      </c>
      <c r="K79" s="64"/>
    </row>
    <row r="80" spans="2:13" ht="15.75" thickBot="1">
      <c r="B80" s="81" t="s">
        <v>59</v>
      </c>
      <c r="C80" s="366"/>
      <c r="D80" s="427">
        <v>-1218.2302365143644</v>
      </c>
      <c r="E80" s="367"/>
      <c r="F80" s="368"/>
      <c r="G80" s="368"/>
      <c r="H80" s="369"/>
      <c r="I80" s="370">
        <v>2.9086489575858692</v>
      </c>
      <c r="J80" s="370">
        <v>-0.54487875049538559</v>
      </c>
    </row>
    <row r="81" spans="2:13" ht="15.75" thickBot="1">
      <c r="B81" s="65"/>
      <c r="C81" s="84"/>
      <c r="D81" s="85"/>
      <c r="E81" s="65"/>
      <c r="F81" s="65"/>
      <c r="G81" s="65"/>
      <c r="H81" s="65"/>
      <c r="I81" s="86"/>
      <c r="J81" s="86"/>
    </row>
    <row r="82" spans="2:13">
      <c r="B82" s="432" t="s">
        <v>3</v>
      </c>
      <c r="C82" s="11" t="s">
        <v>4</v>
      </c>
      <c r="D82" s="12" t="s">
        <v>5</v>
      </c>
      <c r="E82" s="435" t="s">
        <v>6</v>
      </c>
      <c r="F82" s="436"/>
      <c r="G82" s="439" t="s">
        <v>7</v>
      </c>
      <c r="H82" s="440"/>
      <c r="I82" s="432" t="s">
        <v>8</v>
      </c>
      <c r="J82" s="432" t="s">
        <v>9</v>
      </c>
    </row>
    <row r="83" spans="2:13" ht="15.75" thickBot="1">
      <c r="B83" s="433"/>
      <c r="C83" s="13" t="s">
        <v>10</v>
      </c>
      <c r="D83" s="14" t="s">
        <v>10</v>
      </c>
      <c r="E83" s="437"/>
      <c r="F83" s="438"/>
      <c r="G83" s="441"/>
      <c r="H83" s="442"/>
      <c r="I83" s="433"/>
      <c r="J83" s="433"/>
    </row>
    <row r="84" spans="2:13" ht="15.75" thickBot="1">
      <c r="B84" s="434"/>
      <c r="C84" s="15" t="s">
        <v>11</v>
      </c>
      <c r="D84" s="16" t="s">
        <v>11</v>
      </c>
      <c r="E84" s="69" t="s">
        <v>12</v>
      </c>
      <c r="F84" s="70" t="s">
        <v>13</v>
      </c>
      <c r="G84" s="71" t="s">
        <v>12</v>
      </c>
      <c r="H84" s="70" t="s">
        <v>13</v>
      </c>
      <c r="I84" s="434"/>
      <c r="J84" s="434"/>
      <c r="K84" s="8"/>
      <c r="L84" s="64"/>
      <c r="M84" s="64"/>
    </row>
    <row r="85" spans="2:13" ht="15.75" thickBot="1">
      <c r="B85" s="40" t="s">
        <v>60</v>
      </c>
      <c r="C85" s="41"/>
      <c r="D85" s="41"/>
      <c r="E85" s="41"/>
      <c r="F85" s="41"/>
      <c r="G85" s="41"/>
      <c r="H85" s="41"/>
      <c r="I85" s="41"/>
      <c r="J85" s="42"/>
      <c r="L85" s="87"/>
      <c r="M85" s="87"/>
    </row>
    <row r="86" spans="2:13">
      <c r="B86" s="72" t="s">
        <v>47</v>
      </c>
      <c r="C86" s="309">
        <v>20228.712945950003</v>
      </c>
      <c r="D86" s="309">
        <v>24454.72438399</v>
      </c>
      <c r="E86" s="343">
        <v>0.30266575995094164</v>
      </c>
      <c r="F86" s="343"/>
      <c r="G86" s="343">
        <v>3.515657337055802</v>
      </c>
      <c r="H86" s="343"/>
      <c r="I86" s="259">
        <v>74.016077400711566</v>
      </c>
      <c r="J86" s="301">
        <v>859.7443120625187</v>
      </c>
    </row>
    <row r="87" spans="2:13">
      <c r="B87" s="73" t="s">
        <v>48</v>
      </c>
      <c r="C87" s="345">
        <v>3997.8256540500001</v>
      </c>
      <c r="D87" s="345">
        <v>3984.0538657399998</v>
      </c>
      <c r="E87" s="347">
        <v>1.6430255632372062</v>
      </c>
      <c r="F87" s="347"/>
      <c r="G87" s="347">
        <v>11.295008978678963</v>
      </c>
      <c r="H87" s="347"/>
      <c r="I87" s="260">
        <v>65.459023467248315</v>
      </c>
      <c r="J87" s="304">
        <v>449.99924185073928</v>
      </c>
    </row>
    <row r="88" spans="2:13">
      <c r="B88" s="73" t="s">
        <v>49</v>
      </c>
      <c r="C88" s="345">
        <v>2.9352499999999999</v>
      </c>
      <c r="D88" s="345">
        <v>2.93529164</v>
      </c>
      <c r="E88" s="347">
        <v>0.22400136274593305</v>
      </c>
      <c r="F88" s="347"/>
      <c r="G88" s="347">
        <v>3.2499787070947956</v>
      </c>
      <c r="H88" s="347"/>
      <c r="I88" s="260">
        <v>6.5750932741674472E-3</v>
      </c>
      <c r="J88" s="304">
        <v>9.5396353291133634E-2</v>
      </c>
    </row>
    <row r="89" spans="2:13">
      <c r="B89" s="73" t="s">
        <v>50</v>
      </c>
      <c r="C89" s="345">
        <v>5831.6529313999999</v>
      </c>
      <c r="D89" s="345">
        <v>5752.3218824100004</v>
      </c>
      <c r="E89" s="347">
        <v>0.28500000000000003</v>
      </c>
      <c r="F89" s="349"/>
      <c r="G89" s="347">
        <v>1.56</v>
      </c>
      <c r="H89" s="349"/>
      <c r="I89" s="260">
        <v>16.394117364868503</v>
      </c>
      <c r="J89" s="304">
        <v>89.736221365596009</v>
      </c>
    </row>
    <row r="90" spans="2:13">
      <c r="B90" s="73" t="s">
        <v>51</v>
      </c>
      <c r="C90" s="345">
        <v>831.74194999999997</v>
      </c>
      <c r="D90" s="345">
        <v>1200.43749508</v>
      </c>
      <c r="E90" s="347">
        <v>0.24595964062046746</v>
      </c>
      <c r="F90" s="347"/>
      <c r="G90" s="347">
        <v>3.2032358014005258</v>
      </c>
      <c r="H90" s="347"/>
      <c r="I90" s="260">
        <v>2.9525917487721096</v>
      </c>
      <c r="J90" s="304">
        <v>38.452843615838233</v>
      </c>
    </row>
    <row r="91" spans="2:13">
      <c r="B91" s="73" t="s">
        <v>52</v>
      </c>
      <c r="C91" s="345">
        <v>1735.9566</v>
      </c>
      <c r="D91" s="345">
        <v>1747.0056469199999</v>
      </c>
      <c r="E91" s="347"/>
      <c r="F91" s="347">
        <v>1410.402468452538</v>
      </c>
      <c r="G91" s="347"/>
      <c r="H91" s="347">
        <v>20.386462448637836</v>
      </c>
      <c r="I91" s="260">
        <v>2.4639810768164909</v>
      </c>
      <c r="J91" s="304">
        <v>3.5615265018492825E-2</v>
      </c>
    </row>
    <row r="92" spans="2:13">
      <c r="B92" s="73" t="s">
        <v>53</v>
      </c>
      <c r="C92" s="345">
        <v>265.47199999999998</v>
      </c>
      <c r="D92" s="345">
        <v>265.47141828999997</v>
      </c>
      <c r="E92" s="347"/>
      <c r="F92" s="347">
        <v>1410.402468452538</v>
      </c>
      <c r="G92" s="347"/>
      <c r="H92" s="347">
        <v>20.386462448637836</v>
      </c>
      <c r="I92" s="260">
        <v>0.37442154365981217</v>
      </c>
      <c r="J92" s="304">
        <v>5.412023100155712E-3</v>
      </c>
    </row>
    <row r="93" spans="2:13" ht="15.75" thickBot="1">
      <c r="B93" s="74" t="s">
        <v>54</v>
      </c>
      <c r="C93" s="345">
        <v>872.71109999999999</v>
      </c>
      <c r="D93" s="345">
        <v>871.71796860999996</v>
      </c>
      <c r="E93" s="351">
        <v>0.19910430967844867</v>
      </c>
      <c r="F93" s="351"/>
      <c r="G93" s="351">
        <v>12.394</v>
      </c>
      <c r="H93" s="351"/>
      <c r="I93" s="261">
        <v>1.7356280437439364</v>
      </c>
      <c r="J93" s="306">
        <v>108.0407250295234</v>
      </c>
      <c r="K93" s="247"/>
    </row>
    <row r="94" spans="2:13" ht="15.75" thickBot="1">
      <c r="B94" s="88" t="s">
        <v>61</v>
      </c>
      <c r="C94" s="375">
        <v>33767.008431400005</v>
      </c>
      <c r="D94" s="375">
        <v>38278.667952679993</v>
      </c>
      <c r="E94" s="371"/>
      <c r="F94" s="372"/>
      <c r="G94" s="372"/>
      <c r="H94" s="373"/>
      <c r="I94" s="376">
        <v>163.40241573909489</v>
      </c>
      <c r="J94" s="376">
        <v>1546.1097675656256</v>
      </c>
      <c r="K94" s="64"/>
      <c r="L94" s="64"/>
    </row>
    <row r="95" spans="2:13" ht="15.75" thickBot="1">
      <c r="B95" s="40" t="s">
        <v>62</v>
      </c>
      <c r="C95" s="418"/>
      <c r="D95" s="418"/>
      <c r="E95" s="418"/>
      <c r="F95" s="418"/>
      <c r="G95" s="418"/>
      <c r="H95" s="418"/>
      <c r="I95" s="418"/>
      <c r="J95" s="418"/>
    </row>
    <row r="96" spans="2:13">
      <c r="B96" s="72" t="s">
        <v>47</v>
      </c>
      <c r="C96" s="309">
        <v>20009.61844595</v>
      </c>
      <c r="D96" s="309">
        <v>22875.044600557991</v>
      </c>
      <c r="E96" s="343">
        <v>0.33310335821806353</v>
      </c>
      <c r="F96" s="343"/>
      <c r="G96" s="343">
        <v>3.6739220797927707</v>
      </c>
      <c r="H96" s="343"/>
      <c r="I96" s="259">
        <v>76.197541758338488</v>
      </c>
      <c r="J96" s="301">
        <v>840.41131434234399</v>
      </c>
    </row>
    <row r="97" spans="2:14">
      <c r="B97" s="73" t="s">
        <v>48</v>
      </c>
      <c r="C97" s="345">
        <v>3944.2349540499999</v>
      </c>
      <c r="D97" s="345">
        <v>3947.4364189600001</v>
      </c>
      <c r="E97" s="347">
        <v>1.6489933083155648</v>
      </c>
      <c r="F97" s="347"/>
      <c r="G97" s="347">
        <v>12.238769758692811</v>
      </c>
      <c r="H97" s="347"/>
      <c r="I97" s="260">
        <v>65.092962398661967</v>
      </c>
      <c r="J97" s="304">
        <v>483.11765468730295</v>
      </c>
    </row>
    <row r="98" spans="2:14">
      <c r="B98" s="73" t="s">
        <v>49</v>
      </c>
      <c r="C98" s="345">
        <v>3.98</v>
      </c>
      <c r="D98" s="345">
        <v>3.98004187</v>
      </c>
      <c r="E98" s="347">
        <v>1.8915326633165828</v>
      </c>
      <c r="F98" s="347"/>
      <c r="G98" s="347">
        <v>9.9960050251256281</v>
      </c>
      <c r="H98" s="347"/>
      <c r="I98" s="260">
        <v>7.5283791984726123E-2</v>
      </c>
      <c r="J98" s="304">
        <v>0.39784518532730401</v>
      </c>
    </row>
    <row r="99" spans="2:14">
      <c r="B99" s="73" t="s">
        <v>50</v>
      </c>
      <c r="C99" s="345">
        <v>5831.6529313999999</v>
      </c>
      <c r="D99" s="345">
        <v>5752.3218824100004</v>
      </c>
      <c r="E99" s="347">
        <v>0.28500000000000003</v>
      </c>
      <c r="F99" s="349"/>
      <c r="G99" s="347">
        <v>1.56</v>
      </c>
      <c r="H99" s="349"/>
      <c r="I99" s="260">
        <v>16.394117364868503</v>
      </c>
      <c r="J99" s="304">
        <v>89.736221365596009</v>
      </c>
    </row>
    <row r="100" spans="2:14">
      <c r="B100" s="73" t="s">
        <v>51</v>
      </c>
      <c r="C100" s="345">
        <v>850.60969999999998</v>
      </c>
      <c r="D100" s="345">
        <v>1202.46643199</v>
      </c>
      <c r="E100" s="347">
        <v>0.28768834458665837</v>
      </c>
      <c r="F100" s="347"/>
      <c r="G100" s="347">
        <v>1.9798459337879561</v>
      </c>
      <c r="H100" s="347"/>
      <c r="I100" s="260">
        <v>3.4593557724022874</v>
      </c>
      <c r="J100" s="304">
        <v>23.806982758919133</v>
      </c>
    </row>
    <row r="101" spans="2:14">
      <c r="B101" s="73" t="s">
        <v>52</v>
      </c>
      <c r="C101" s="345">
        <v>1926.9607800000001</v>
      </c>
      <c r="D101" s="345">
        <v>2090.7294262699997</v>
      </c>
      <c r="E101" s="347"/>
      <c r="F101" s="347">
        <v>1394.0673584943329</v>
      </c>
      <c r="G101" s="347"/>
      <c r="H101" s="347">
        <v>22.490596892262499</v>
      </c>
      <c r="I101" s="260">
        <v>2.9146176486065904</v>
      </c>
      <c r="J101" s="304">
        <v>4.7021752737029812E-2</v>
      </c>
    </row>
    <row r="102" spans="2:14">
      <c r="B102" s="73" t="s">
        <v>53</v>
      </c>
      <c r="C102" s="345">
        <v>316.74099999999999</v>
      </c>
      <c r="D102" s="345">
        <v>316.74094549999995</v>
      </c>
      <c r="E102" s="347"/>
      <c r="F102" s="347">
        <v>1394.0673584943329</v>
      </c>
      <c r="G102" s="347"/>
      <c r="H102" s="347">
        <v>22.490596892262499</v>
      </c>
      <c r="I102" s="260">
        <v>0.44155821322018241</v>
      </c>
      <c r="J102" s="304">
        <v>7.1236929245145847E-3</v>
      </c>
    </row>
    <row r="103" spans="2:14" ht="15.75" thickBot="1">
      <c r="B103" s="74" t="s">
        <v>54</v>
      </c>
      <c r="C103" s="345">
        <v>872.71109999999999</v>
      </c>
      <c r="D103" s="345">
        <v>871.71796860999996</v>
      </c>
      <c r="E103" s="351">
        <v>0.19910430967844867</v>
      </c>
      <c r="F103" s="351"/>
      <c r="G103" s="351">
        <v>12.394</v>
      </c>
      <c r="H103" s="351"/>
      <c r="I103" s="261">
        <v>1.7356280437439364</v>
      </c>
      <c r="J103" s="306">
        <v>108.0407250295234</v>
      </c>
    </row>
    <row r="104" spans="2:14" ht="15.75" thickBot="1">
      <c r="B104" s="92" t="s">
        <v>63</v>
      </c>
      <c r="C104" s="375">
        <v>33756.5089114</v>
      </c>
      <c r="D104" s="375">
        <v>37060.437716167988</v>
      </c>
      <c r="E104" s="371"/>
      <c r="F104" s="372"/>
      <c r="G104" s="372"/>
      <c r="H104" s="373"/>
      <c r="I104" s="376">
        <v>166.31106499182667</v>
      </c>
      <c r="J104" s="376">
        <v>1545.5648888146743</v>
      </c>
    </row>
    <row r="105" spans="2:14" ht="15.75" thickBot="1">
      <c r="B105" s="93" t="s">
        <v>59</v>
      </c>
      <c r="C105" s="377"/>
      <c r="D105" s="378">
        <v>-1218.2302365120049</v>
      </c>
      <c r="E105" s="379"/>
      <c r="F105" s="380"/>
      <c r="G105" s="380"/>
      <c r="H105" s="381"/>
      <c r="I105" s="382">
        <v>2.9086492527317773</v>
      </c>
      <c r="J105" s="382">
        <v>-0.54487875095128402</v>
      </c>
      <c r="K105" s="64"/>
    </row>
    <row r="106" spans="2:14" ht="15.75" thickBot="1">
      <c r="B106" s="99"/>
      <c r="C106" s="100"/>
      <c r="D106" s="100"/>
      <c r="E106" s="101"/>
      <c r="F106" s="101"/>
      <c r="G106" s="101"/>
      <c r="H106" s="101"/>
      <c r="I106" s="102"/>
      <c r="J106" s="102"/>
    </row>
    <row r="107" spans="2:14">
      <c r="B107" s="432" t="s">
        <v>3</v>
      </c>
      <c r="C107" s="11" t="s">
        <v>4</v>
      </c>
      <c r="D107" s="12" t="s">
        <v>5</v>
      </c>
      <c r="E107" s="435" t="s">
        <v>6</v>
      </c>
      <c r="F107" s="436"/>
      <c r="G107" s="439" t="s">
        <v>7</v>
      </c>
      <c r="H107" s="440"/>
      <c r="I107" s="432" t="s">
        <v>8</v>
      </c>
      <c r="J107" s="432" t="s">
        <v>9</v>
      </c>
    </row>
    <row r="108" spans="2:14" ht="15.75" thickBot="1">
      <c r="B108" s="433"/>
      <c r="C108" s="13" t="s">
        <v>10</v>
      </c>
      <c r="D108" s="14" t="s">
        <v>10</v>
      </c>
      <c r="E108" s="437"/>
      <c r="F108" s="438"/>
      <c r="G108" s="441"/>
      <c r="H108" s="442"/>
      <c r="I108" s="433"/>
      <c r="J108" s="433"/>
    </row>
    <row r="109" spans="2:14" ht="15.75" thickBot="1">
      <c r="B109" s="434"/>
      <c r="C109" s="15" t="s">
        <v>11</v>
      </c>
      <c r="D109" s="16" t="s">
        <v>11</v>
      </c>
      <c r="E109" s="69" t="s">
        <v>12</v>
      </c>
      <c r="F109" s="70" t="s">
        <v>13</v>
      </c>
      <c r="G109" s="71" t="s">
        <v>12</v>
      </c>
      <c r="H109" s="70" t="s">
        <v>13</v>
      </c>
      <c r="I109" s="434"/>
      <c r="J109" s="434"/>
    </row>
    <row r="110" spans="2:14" ht="15.75" thickBot="1">
      <c r="B110" s="40" t="s">
        <v>64</v>
      </c>
      <c r="C110" s="41"/>
      <c r="D110" s="41"/>
      <c r="E110" s="41"/>
      <c r="F110" s="41"/>
      <c r="G110" s="41"/>
      <c r="H110" s="41"/>
      <c r="I110" s="41"/>
      <c r="J110" s="42"/>
    </row>
    <row r="111" spans="2:14">
      <c r="B111" s="103" t="s">
        <v>65</v>
      </c>
      <c r="C111" s="383">
        <v>445.00990000000002</v>
      </c>
      <c r="D111" s="386">
        <v>0</v>
      </c>
      <c r="E111" s="343">
        <v>0.20100000000000001</v>
      </c>
      <c r="F111" s="343"/>
      <c r="G111" s="343">
        <v>27.2</v>
      </c>
      <c r="H111" s="343"/>
      <c r="I111" s="387">
        <v>0.89446989900000007</v>
      </c>
      <c r="J111" s="289">
        <v>121.0426928</v>
      </c>
      <c r="M111" s="87"/>
      <c r="N111" s="87"/>
    </row>
    <row r="112" spans="2:14">
      <c r="B112" s="104" t="s">
        <v>66</v>
      </c>
      <c r="C112" s="384">
        <v>117</v>
      </c>
      <c r="D112" s="388">
        <v>0</v>
      </c>
      <c r="E112" s="343">
        <v>0.20100000000000001</v>
      </c>
      <c r="F112" s="347"/>
      <c r="G112" s="343">
        <v>27.2</v>
      </c>
      <c r="H112" s="347"/>
      <c r="I112" s="389">
        <v>0.23517000000000002</v>
      </c>
      <c r="J112" s="290">
        <v>31.824000000000002</v>
      </c>
      <c r="M112" s="87"/>
      <c r="N112" s="87"/>
    </row>
    <row r="113" spans="2:14">
      <c r="B113" s="104" t="s">
        <v>67</v>
      </c>
      <c r="C113" s="384">
        <v>133</v>
      </c>
      <c r="D113" s="388">
        <v>0</v>
      </c>
      <c r="E113" s="347">
        <v>0.1</v>
      </c>
      <c r="F113" s="347"/>
      <c r="G113" s="347">
        <v>1.26</v>
      </c>
      <c r="H113" s="347"/>
      <c r="I113" s="389">
        <v>0.13300000000000001</v>
      </c>
      <c r="J113" s="290">
        <v>1.6758000000000002</v>
      </c>
      <c r="M113" s="87"/>
      <c r="N113" s="87"/>
    </row>
    <row r="114" spans="2:14">
      <c r="B114" s="104" t="s">
        <v>68</v>
      </c>
      <c r="C114" s="384">
        <v>192</v>
      </c>
      <c r="D114" s="388">
        <v>0</v>
      </c>
      <c r="E114" s="347">
        <v>0.107</v>
      </c>
      <c r="F114" s="347"/>
      <c r="G114" s="347">
        <v>20.88</v>
      </c>
      <c r="H114" s="347"/>
      <c r="I114" s="389">
        <v>0.20544000000000001</v>
      </c>
      <c r="J114" s="290">
        <v>40.089599999999997</v>
      </c>
      <c r="M114" s="87"/>
      <c r="N114" s="87"/>
    </row>
    <row r="115" spans="2:14">
      <c r="B115" s="104" t="s">
        <v>69</v>
      </c>
      <c r="C115" s="384">
        <v>264.60000000000002</v>
      </c>
      <c r="D115" s="388">
        <v>0</v>
      </c>
      <c r="E115" s="347">
        <v>3.3000000000000002E-2</v>
      </c>
      <c r="F115" s="347"/>
      <c r="G115" s="347">
        <v>0.5</v>
      </c>
      <c r="H115" s="347"/>
      <c r="I115" s="389">
        <v>8.7318000000000021E-2</v>
      </c>
      <c r="J115" s="290">
        <v>1.3230000000000002</v>
      </c>
      <c r="M115" s="87"/>
      <c r="N115" s="87"/>
    </row>
    <row r="116" spans="2:14">
      <c r="B116" s="104" t="s">
        <v>70</v>
      </c>
      <c r="C116" s="384">
        <v>152</v>
      </c>
      <c r="D116" s="388">
        <v>0</v>
      </c>
      <c r="E116" s="347">
        <v>0.182</v>
      </c>
      <c r="F116" s="347"/>
      <c r="G116" s="347">
        <v>19.27</v>
      </c>
      <c r="H116" s="347"/>
      <c r="I116" s="389">
        <v>0.27664</v>
      </c>
      <c r="J116" s="290">
        <v>29.290399999999998</v>
      </c>
      <c r="M116" s="87"/>
      <c r="N116" s="87"/>
    </row>
    <row r="117" spans="2:14">
      <c r="B117" s="104" t="s">
        <v>71</v>
      </c>
      <c r="C117" s="384">
        <v>156.4975</v>
      </c>
      <c r="D117" s="388">
        <v>0</v>
      </c>
      <c r="E117" s="347">
        <v>0.17674181520428736</v>
      </c>
      <c r="F117" s="347"/>
      <c r="G117" s="347">
        <v>7.3594650430477113</v>
      </c>
      <c r="H117" s="347"/>
      <c r="I117" s="389">
        <v>0.27659652224932962</v>
      </c>
      <c r="J117" s="290">
        <v>11.517378805743592</v>
      </c>
      <c r="M117" s="87"/>
      <c r="N117" s="87"/>
    </row>
    <row r="118" spans="2:14">
      <c r="B118" s="104" t="s">
        <v>72</v>
      </c>
      <c r="C118" s="384">
        <v>68</v>
      </c>
      <c r="D118" s="388">
        <v>0</v>
      </c>
      <c r="E118" s="347">
        <v>0.14449999999999999</v>
      </c>
      <c r="F118" s="347"/>
      <c r="G118" s="347">
        <v>20.074999999999999</v>
      </c>
      <c r="H118" s="347"/>
      <c r="I118" s="389">
        <v>9.8259999999999986E-2</v>
      </c>
      <c r="J118" s="290">
        <v>13.651</v>
      </c>
      <c r="M118" s="87"/>
      <c r="N118" s="87"/>
    </row>
    <row r="119" spans="2:14">
      <c r="B119" s="104" t="s">
        <v>73</v>
      </c>
      <c r="C119" s="384">
        <v>34.5</v>
      </c>
      <c r="D119" s="388">
        <v>0</v>
      </c>
      <c r="E119" s="347"/>
      <c r="F119" s="385">
        <v>1820</v>
      </c>
      <c r="G119" s="347"/>
      <c r="H119" s="385">
        <v>302.16666666666669</v>
      </c>
      <c r="I119" s="390">
        <v>6.2789999999999999E-2</v>
      </c>
      <c r="J119" s="291">
        <v>1.042475E-2</v>
      </c>
      <c r="M119" s="87"/>
      <c r="N119" s="87"/>
    </row>
    <row r="120" spans="2:14">
      <c r="B120" s="104" t="s">
        <v>74</v>
      </c>
      <c r="C120" s="384">
        <v>86.25</v>
      </c>
      <c r="D120" s="388">
        <v>0</v>
      </c>
      <c r="E120" s="347"/>
      <c r="F120" s="385">
        <v>1820</v>
      </c>
      <c r="G120" s="347"/>
      <c r="H120" s="385">
        <v>302.16666666666669</v>
      </c>
      <c r="I120" s="390">
        <v>0.156975</v>
      </c>
      <c r="J120" s="291">
        <v>2.6061875000000002E-2</v>
      </c>
      <c r="M120" s="87"/>
      <c r="N120" s="87"/>
    </row>
    <row r="121" spans="2:14">
      <c r="B121" s="104" t="s">
        <v>75</v>
      </c>
      <c r="C121" s="384">
        <v>200</v>
      </c>
      <c r="D121" s="388">
        <v>0</v>
      </c>
      <c r="E121" s="347"/>
      <c r="F121" s="385">
        <v>1820</v>
      </c>
      <c r="G121" s="347"/>
      <c r="H121" s="385">
        <v>302.16666666666669</v>
      </c>
      <c r="I121" s="390">
        <v>0.36399999999999999</v>
      </c>
      <c r="J121" s="291">
        <v>6.0433333333333339E-2</v>
      </c>
      <c r="M121" s="87"/>
      <c r="N121" s="87"/>
    </row>
    <row r="122" spans="2:14">
      <c r="B122" s="104" t="s">
        <v>76</v>
      </c>
      <c r="C122" s="384">
        <v>220</v>
      </c>
      <c r="D122" s="388">
        <v>0</v>
      </c>
      <c r="E122" s="347"/>
      <c r="F122" s="385">
        <v>1116.1269155462824</v>
      </c>
      <c r="G122" s="347"/>
      <c r="H122" s="385">
        <v>17.799525883895875</v>
      </c>
      <c r="I122" s="390">
        <v>0.24554792142018214</v>
      </c>
      <c r="J122" s="291">
        <v>3.9158956944570925E-3</v>
      </c>
      <c r="M122" s="87"/>
      <c r="N122" s="87"/>
    </row>
    <row r="123" spans="2:14" ht="15.75" thickBot="1">
      <c r="B123" s="103" t="s">
        <v>77</v>
      </c>
      <c r="C123" s="414">
        <v>25006.174999999999</v>
      </c>
      <c r="D123" s="415">
        <v>25006.174999999999</v>
      </c>
      <c r="E123" s="413"/>
      <c r="F123" s="417">
        <v>6.7325375614189555</v>
      </c>
      <c r="G123" s="413">
        <v>32.168406467540969</v>
      </c>
      <c r="H123" s="292"/>
      <c r="I123" s="416">
        <v>0.16835501245491566</v>
      </c>
      <c r="J123" s="271">
        <v>8044.088015984612</v>
      </c>
      <c r="M123" s="87"/>
      <c r="N123" s="87"/>
    </row>
    <row r="124" spans="2:14" ht="15.75" thickBot="1">
      <c r="B124" s="105" t="s">
        <v>78</v>
      </c>
      <c r="C124" s="363">
        <v>2068.8573999999999</v>
      </c>
      <c r="D124" s="391">
        <v>0</v>
      </c>
      <c r="E124" s="392">
        <v>0.14675769063007979</v>
      </c>
      <c r="F124" s="393"/>
      <c r="G124" s="393">
        <v>12.108843628360825</v>
      </c>
      <c r="H124" s="394"/>
      <c r="I124" s="395">
        <v>3.036207342669512</v>
      </c>
      <c r="J124" s="395">
        <v>250.51470745977142</v>
      </c>
    </row>
    <row r="125" spans="2:14" ht="15.75" thickBot="1">
      <c r="B125" s="92" t="s">
        <v>79</v>
      </c>
      <c r="C125" s="375">
        <v>2068.8573999999999</v>
      </c>
      <c r="D125" s="396">
        <v>2068.9770808199996</v>
      </c>
      <c r="E125" s="397">
        <v>0.14675769063007979</v>
      </c>
      <c r="F125" s="398"/>
      <c r="G125" s="398">
        <v>12.108843628360825</v>
      </c>
      <c r="H125" s="399"/>
      <c r="I125" s="374">
        <v>3.2047379959319868</v>
      </c>
      <c r="J125" s="400">
        <v>8294.6172154077303</v>
      </c>
    </row>
    <row r="126" spans="2:14" ht="15.75" thickBot="1">
      <c r="B126" s="40" t="s">
        <v>80</v>
      </c>
      <c r="C126" s="41"/>
      <c r="D126" s="41"/>
      <c r="E126" s="41"/>
      <c r="F126" s="41"/>
      <c r="G126" s="41"/>
      <c r="H126" s="41"/>
      <c r="I126" s="41"/>
      <c r="J126" s="42"/>
    </row>
    <row r="127" spans="2:14">
      <c r="B127" s="103" t="s">
        <v>65</v>
      </c>
      <c r="C127" s="383">
        <v>323.8173133578747</v>
      </c>
      <c r="D127" s="386">
        <v>0</v>
      </c>
      <c r="E127" s="343">
        <v>0.219</v>
      </c>
      <c r="F127" s="343"/>
      <c r="G127" s="343">
        <v>28.9</v>
      </c>
      <c r="H127" s="343"/>
      <c r="I127" s="387">
        <v>0.70915991625374564</v>
      </c>
      <c r="J127" s="289">
        <v>93.583203560425787</v>
      </c>
    </row>
    <row r="128" spans="2:14">
      <c r="B128" s="104" t="s">
        <v>66</v>
      </c>
      <c r="C128" s="384">
        <v>73.5</v>
      </c>
      <c r="D128" s="388">
        <v>0</v>
      </c>
      <c r="E128" s="343">
        <v>0.219</v>
      </c>
      <c r="F128" s="347"/>
      <c r="G128" s="343">
        <v>28.9</v>
      </c>
      <c r="H128" s="347"/>
      <c r="I128" s="389">
        <v>0.160965</v>
      </c>
      <c r="J128" s="290">
        <v>21.241500000000002</v>
      </c>
    </row>
    <row r="129" spans="2:13">
      <c r="B129" s="104" t="s">
        <v>67</v>
      </c>
      <c r="C129" s="384">
        <v>133</v>
      </c>
      <c r="D129" s="388">
        <v>0</v>
      </c>
      <c r="E129" s="347">
        <v>0.17399999999999999</v>
      </c>
      <c r="F129" s="347"/>
      <c r="G129" s="347">
        <v>1.43</v>
      </c>
      <c r="H129" s="347"/>
      <c r="I129" s="389">
        <v>0.23141999999999999</v>
      </c>
      <c r="J129" s="290">
        <v>1.9018999999999999</v>
      </c>
    </row>
    <row r="130" spans="2:13">
      <c r="B130" s="104" t="s">
        <v>68</v>
      </c>
      <c r="C130" s="384">
        <v>192</v>
      </c>
      <c r="D130" s="388">
        <v>0</v>
      </c>
      <c r="E130" s="347">
        <v>0.182</v>
      </c>
      <c r="F130" s="347"/>
      <c r="G130" s="347">
        <v>21.05</v>
      </c>
      <c r="H130" s="347"/>
      <c r="I130" s="389">
        <v>0.34944000000000003</v>
      </c>
      <c r="J130" s="290">
        <v>40.416000000000004</v>
      </c>
    </row>
    <row r="131" spans="2:13">
      <c r="B131" s="104" t="s">
        <v>69</v>
      </c>
      <c r="C131" s="384">
        <v>226.8</v>
      </c>
      <c r="D131" s="388">
        <v>0</v>
      </c>
      <c r="E131" s="347">
        <v>2.1999999999999999E-2</v>
      </c>
      <c r="F131" s="347"/>
      <c r="G131" s="347">
        <v>0.5</v>
      </c>
      <c r="H131" s="347"/>
      <c r="I131" s="389">
        <v>4.9896000000000003E-2</v>
      </c>
      <c r="J131" s="290">
        <v>1.1340000000000001</v>
      </c>
    </row>
    <row r="132" spans="2:13">
      <c r="B132" s="104" t="s">
        <v>70</v>
      </c>
      <c r="C132" s="384">
        <v>209</v>
      </c>
      <c r="D132" s="388">
        <v>0</v>
      </c>
      <c r="E132" s="347">
        <v>0.23</v>
      </c>
      <c r="F132" s="347"/>
      <c r="G132" s="347">
        <v>20.079999999999998</v>
      </c>
      <c r="H132" s="347"/>
      <c r="I132" s="389">
        <v>0.48070000000000002</v>
      </c>
      <c r="J132" s="290">
        <v>41.967199999999991</v>
      </c>
    </row>
    <row r="133" spans="2:13">
      <c r="B133" s="104" t="s">
        <v>71</v>
      </c>
      <c r="C133" s="384">
        <v>214</v>
      </c>
      <c r="D133" s="388">
        <v>0</v>
      </c>
      <c r="E133" s="347">
        <v>0.16663364743743</v>
      </c>
      <c r="F133" s="347"/>
      <c r="G133" s="347">
        <v>6.3633069207568589</v>
      </c>
      <c r="H133" s="347"/>
      <c r="I133" s="389">
        <v>0.35659600551610021</v>
      </c>
      <c r="J133" s="290">
        <v>13.617476810419678</v>
      </c>
    </row>
    <row r="134" spans="2:13">
      <c r="B134" s="104" t="s">
        <v>72</v>
      </c>
      <c r="C134" s="384">
        <v>112</v>
      </c>
      <c r="D134" s="388">
        <v>0</v>
      </c>
      <c r="E134" s="347">
        <v>0.20600000000000002</v>
      </c>
      <c r="F134" s="347"/>
      <c r="G134" s="347">
        <v>20.564999999999998</v>
      </c>
      <c r="H134" s="347"/>
      <c r="I134" s="389">
        <v>0.23072000000000004</v>
      </c>
      <c r="J134" s="290">
        <v>23.032799999999998</v>
      </c>
    </row>
    <row r="135" spans="2:13">
      <c r="B135" s="104" t="s">
        <v>73</v>
      </c>
      <c r="C135" s="384">
        <v>34.5</v>
      </c>
      <c r="D135" s="388">
        <v>0</v>
      </c>
      <c r="E135" s="347"/>
      <c r="F135" s="385">
        <v>3150</v>
      </c>
      <c r="G135" s="347"/>
      <c r="H135" s="385">
        <v>337</v>
      </c>
      <c r="I135" s="390">
        <v>0.10867499999999999</v>
      </c>
      <c r="J135" s="291">
        <v>1.16265E-2</v>
      </c>
    </row>
    <row r="136" spans="2:13">
      <c r="B136" s="104" t="s">
        <v>74</v>
      </c>
      <c r="C136" s="384">
        <v>69</v>
      </c>
      <c r="D136" s="388">
        <v>0</v>
      </c>
      <c r="E136" s="347"/>
      <c r="F136" s="385">
        <v>3150</v>
      </c>
      <c r="G136" s="347"/>
      <c r="H136" s="385">
        <v>337</v>
      </c>
      <c r="I136" s="390">
        <v>0.21734999999999999</v>
      </c>
      <c r="J136" s="291">
        <v>2.3252999999999999E-2</v>
      </c>
    </row>
    <row r="137" spans="2:13">
      <c r="B137" s="104" t="s">
        <v>75</v>
      </c>
      <c r="C137" s="384">
        <v>0</v>
      </c>
      <c r="D137" s="388">
        <v>0</v>
      </c>
      <c r="E137" s="347"/>
      <c r="F137" s="385"/>
      <c r="G137" s="347"/>
      <c r="H137" s="385"/>
      <c r="I137" s="390">
        <v>0</v>
      </c>
      <c r="J137" s="291">
        <v>0</v>
      </c>
    </row>
    <row r="138" spans="2:13">
      <c r="B138" s="104" t="s">
        <v>76</v>
      </c>
      <c r="C138" s="384">
        <v>140</v>
      </c>
      <c r="D138" s="388">
        <v>0</v>
      </c>
      <c r="E138" s="347"/>
      <c r="F138" s="385">
        <v>1037.8772282317966</v>
      </c>
      <c r="G138" s="347"/>
      <c r="H138" s="385">
        <v>18.808268338968183</v>
      </c>
      <c r="I138" s="390">
        <v>0.14530281195245154</v>
      </c>
      <c r="J138" s="291">
        <v>2.6331575674555458E-3</v>
      </c>
    </row>
    <row r="139" spans="2:13" ht="15.75" thickBot="1">
      <c r="B139" s="116" t="s">
        <v>77</v>
      </c>
      <c r="C139" s="414">
        <v>18057.3</v>
      </c>
      <c r="D139" s="415">
        <v>18057.3</v>
      </c>
      <c r="E139" s="413"/>
      <c r="F139" s="417">
        <v>11.23798784559904</v>
      </c>
      <c r="G139" s="413">
        <v>31.982499519605323</v>
      </c>
      <c r="H139" s="292"/>
      <c r="I139" s="416">
        <v>0.20292771792433553</v>
      </c>
      <c r="J139" s="271">
        <v>5775.1758857536925</v>
      </c>
    </row>
    <row r="140" spans="2:13" ht="15.75" thickBot="1">
      <c r="B140" s="105" t="s">
        <v>78</v>
      </c>
      <c r="C140" s="363">
        <v>1727.6173133578748</v>
      </c>
      <c r="D140" s="391">
        <v>0</v>
      </c>
      <c r="E140" s="392">
        <v>0.17597790379937672</v>
      </c>
      <c r="F140" s="393"/>
      <c r="G140" s="393">
        <v>13.714356252190019</v>
      </c>
      <c r="H140" s="394"/>
      <c r="I140" s="395">
        <v>3.0402247337222974</v>
      </c>
      <c r="J140" s="395">
        <v>236.93159302841292</v>
      </c>
    </row>
    <row r="141" spans="2:13" ht="15.75" thickBot="1">
      <c r="B141" s="92" t="s">
        <v>81</v>
      </c>
      <c r="C141" s="375">
        <v>1727.61731335787</v>
      </c>
      <c r="D141" s="396">
        <v>1728.0919325878699</v>
      </c>
      <c r="E141" s="397">
        <v>0.17597790379937672</v>
      </c>
      <c r="F141" s="398"/>
      <c r="G141" s="398">
        <v>13.714356252190019</v>
      </c>
      <c r="H141" s="399"/>
      <c r="I141" s="374">
        <v>3.2439876766186067</v>
      </c>
      <c r="J141" s="400">
        <v>6012.1725697541488</v>
      </c>
    </row>
    <row r="142" spans="2:13" ht="15.75" thickBot="1">
      <c r="B142" s="117" t="s">
        <v>82</v>
      </c>
      <c r="C142" s="378"/>
      <c r="D142" s="378">
        <v>-340.88514823212972</v>
      </c>
      <c r="E142" s="401"/>
      <c r="F142" s="402"/>
      <c r="G142" s="402"/>
      <c r="H142" s="403"/>
      <c r="I142" s="404">
        <v>3.9249680686619826E-2</v>
      </c>
      <c r="J142" s="404">
        <v>-2282.4446456535816</v>
      </c>
    </row>
    <row r="143" spans="2:13" ht="15.75" thickBot="1">
      <c r="B143" s="65"/>
      <c r="C143" s="122"/>
      <c r="D143" s="66"/>
      <c r="E143" s="85"/>
      <c r="F143" s="85"/>
      <c r="G143" s="85"/>
      <c r="H143" s="85"/>
      <c r="I143" s="85"/>
      <c r="J143" s="85"/>
    </row>
    <row r="144" spans="2:13" ht="15.75" thickBot="1">
      <c r="B144" s="92" t="s">
        <v>83</v>
      </c>
      <c r="C144" s="123"/>
      <c r="D144" s="124"/>
      <c r="E144" s="125"/>
      <c r="F144" s="125"/>
      <c r="G144" s="125"/>
      <c r="H144" s="126"/>
      <c r="I144" s="127">
        <f>+I34-I52-I105-I142-I79</f>
        <v>4.3197178873022875</v>
      </c>
      <c r="J144" s="127">
        <f>+J34-J52-J105-J142-J79</f>
        <v>410.21839630365639</v>
      </c>
      <c r="L144" s="64"/>
      <c r="M144" s="64"/>
    </row>
    <row r="145" spans="2:10" ht="15.75" thickBot="1">
      <c r="B145" s="128" t="s">
        <v>84</v>
      </c>
      <c r="C145" s="129"/>
      <c r="D145" s="130"/>
      <c r="E145" s="130"/>
      <c r="F145" s="130"/>
      <c r="G145" s="130"/>
      <c r="H145" s="131"/>
      <c r="I145" s="127">
        <f>+I144+[1]Balance_emisiones!$I$145</f>
        <v>30.925917184163808</v>
      </c>
      <c r="J145" s="127">
        <f>+J144+[1]Balance_emisiones!$J$145</f>
        <v>3401.5394750166679</v>
      </c>
    </row>
    <row r="146" spans="2:10" ht="15.75" thickBot="1">
      <c r="B146" s="133" t="s">
        <v>85</v>
      </c>
      <c r="C146" s="134"/>
      <c r="D146" s="135"/>
      <c r="E146" s="134"/>
      <c r="F146" s="135"/>
      <c r="G146" s="134"/>
      <c r="H146" s="135"/>
      <c r="I146" s="127">
        <v>0</v>
      </c>
      <c r="J146" s="137">
        <v>0</v>
      </c>
    </row>
    <row r="147" spans="2:10">
      <c r="I147" s="428"/>
      <c r="J147" s="428"/>
    </row>
    <row r="148" spans="2:10">
      <c r="I148" s="428"/>
      <c r="J148" s="428"/>
    </row>
    <row r="149" spans="2:10">
      <c r="I149" s="64"/>
      <c r="J149" s="64"/>
    </row>
    <row r="150" spans="2:10">
      <c r="I150" s="64"/>
    </row>
    <row r="151" spans="2:10">
      <c r="I151" s="64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6:B58"/>
    <mergeCell ref="E56:F57"/>
    <mergeCell ref="G56:H57"/>
    <mergeCell ref="I56:I58"/>
    <mergeCell ref="J56:J58"/>
    <mergeCell ref="B38:B40"/>
    <mergeCell ref="E38:F39"/>
    <mergeCell ref="G38:H39"/>
    <mergeCell ref="I38:I40"/>
    <mergeCell ref="J38:J40"/>
    <mergeCell ref="B107:B109"/>
    <mergeCell ref="E107:F108"/>
    <mergeCell ref="G107:H108"/>
    <mergeCell ref="I107:I109"/>
    <mergeCell ref="J107:J109"/>
    <mergeCell ref="B82:B84"/>
    <mergeCell ref="E82:F83"/>
    <mergeCell ref="G82:H83"/>
    <mergeCell ref="I82:I84"/>
    <mergeCell ref="J82:J8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topLeftCell="A139" workbookViewId="0">
      <selection activeCell="I154" sqref="I154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43"/>
      <c r="C2" s="446" t="s">
        <v>86</v>
      </c>
      <c r="D2" s="446"/>
      <c r="E2" s="446"/>
      <c r="F2" s="446"/>
      <c r="G2" s="452"/>
    </row>
    <row r="3" spans="1:8" ht="18.75">
      <c r="B3" s="444"/>
      <c r="C3" s="2"/>
      <c r="D3" s="2"/>
      <c r="E3" s="2"/>
      <c r="F3" s="3"/>
      <c r="G3" s="5"/>
    </row>
    <row r="4" spans="1:8" s="21" customFormat="1" ht="18.75">
      <c r="B4" s="444"/>
      <c r="C4" s="2"/>
      <c r="D4" s="3" t="s">
        <v>1</v>
      </c>
      <c r="E4" s="453">
        <f>+Balance_emisiones!I6</f>
        <v>42948</v>
      </c>
      <c r="F4" s="453"/>
      <c r="G4" s="454"/>
    </row>
    <row r="5" spans="1:8" ht="15.75" thickBot="1">
      <c r="B5" s="445"/>
      <c r="C5" s="6"/>
      <c r="D5" s="6"/>
      <c r="E5" s="6"/>
      <c r="F5" s="6"/>
      <c r="G5" s="7"/>
    </row>
    <row r="6" spans="1:8" ht="15.75" thickBot="1">
      <c r="A6" s="138"/>
      <c r="B6" s="8"/>
      <c r="C6" s="9"/>
      <c r="D6" s="9"/>
      <c r="E6" s="8"/>
      <c r="F6" s="8"/>
      <c r="G6" s="8"/>
      <c r="H6" s="139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9"/>
      <c r="B8" s="10"/>
      <c r="C8" s="10"/>
      <c r="D8" s="10"/>
      <c r="E8" s="10"/>
      <c r="F8" s="10"/>
      <c r="G8" s="10"/>
      <c r="H8" s="139"/>
    </row>
    <row r="9" spans="1:8">
      <c r="A9" s="138"/>
      <c r="B9" s="439" t="s">
        <v>3</v>
      </c>
      <c r="C9" s="11" t="s">
        <v>4</v>
      </c>
      <c r="D9" s="12" t="s">
        <v>5</v>
      </c>
      <c r="E9" s="439" t="s">
        <v>7</v>
      </c>
      <c r="F9" s="440"/>
      <c r="G9" s="432" t="s">
        <v>9</v>
      </c>
      <c r="H9" s="138"/>
    </row>
    <row r="10" spans="1:8" ht="15.75" thickBot="1">
      <c r="A10" s="138"/>
      <c r="B10" s="455"/>
      <c r="C10" s="13" t="s">
        <v>10</v>
      </c>
      <c r="D10" s="14" t="s">
        <v>10</v>
      </c>
      <c r="E10" s="441"/>
      <c r="F10" s="442"/>
      <c r="G10" s="433"/>
      <c r="H10" s="138"/>
    </row>
    <row r="11" spans="1:8" ht="15.75" thickBot="1">
      <c r="A11" s="138"/>
      <c r="B11" s="441"/>
      <c r="C11" s="15" t="s">
        <v>11</v>
      </c>
      <c r="D11" s="16" t="s">
        <v>11</v>
      </c>
      <c r="E11" s="71" t="s">
        <v>12</v>
      </c>
      <c r="F11" s="70" t="s">
        <v>13</v>
      </c>
      <c r="G11" s="434"/>
      <c r="H11" s="138"/>
    </row>
    <row r="12" spans="1:8" ht="15.75" thickBot="1">
      <c r="B12" s="200" t="s">
        <v>14</v>
      </c>
      <c r="C12" s="140">
        <f>+Balance_emisiones!C14</f>
        <v>36364.991000000002</v>
      </c>
      <c r="D12" s="140">
        <f>+Balance_emisiones!D14</f>
        <v>36365.505471573502</v>
      </c>
      <c r="E12" s="59">
        <f>+Balance_emisiones!G14</f>
        <v>28.666693663932197</v>
      </c>
      <c r="F12" s="201">
        <f>+Balance_emisiones!H14</f>
        <v>0</v>
      </c>
      <c r="G12" s="202">
        <f>+Balance_emisiones!J14</f>
        <v>10424.788052876478</v>
      </c>
    </row>
    <row r="13" spans="1:8" ht="15.75" thickBot="1">
      <c r="B13" s="203" t="s">
        <v>15</v>
      </c>
      <c r="C13" s="141">
        <f>+Balance_emisiones!C15</f>
        <v>0</v>
      </c>
      <c r="D13" s="141">
        <f>+Balance_emisiones!D15</f>
        <v>0</v>
      </c>
      <c r="E13" s="59"/>
      <c r="F13" s="142" t="str">
        <f>+Balance_emisiones!H15</f>
        <v/>
      </c>
      <c r="G13" s="202">
        <f>+Balance_emisiones!J15</f>
        <v>0</v>
      </c>
    </row>
    <row r="14" spans="1:8">
      <c r="B14" s="22" t="s">
        <v>17</v>
      </c>
      <c r="C14" s="143">
        <f>+Balance_emisiones!C16</f>
        <v>0</v>
      </c>
      <c r="D14" s="143">
        <f>+Balance_emisiones!D16</f>
        <v>0</v>
      </c>
      <c r="E14" s="144"/>
      <c r="F14" s="204">
        <f>+Balance_emisiones!H16</f>
        <v>0</v>
      </c>
      <c r="G14" s="205">
        <f>+Balance_emisiones!J16</f>
        <v>0</v>
      </c>
    </row>
    <row r="15" spans="1:8">
      <c r="B15" s="23" t="s">
        <v>18</v>
      </c>
      <c r="C15" s="145">
        <f>+Balance_emisiones!C17</f>
        <v>0</v>
      </c>
      <c r="D15" s="145">
        <f>+Balance_emisiones!D17</f>
        <v>0</v>
      </c>
      <c r="E15" s="146"/>
      <c r="F15" s="206">
        <f>+Balance_emisiones!H17</f>
        <v>0</v>
      </c>
      <c r="G15" s="207">
        <f>+Balance_emisiones!J17</f>
        <v>0</v>
      </c>
    </row>
    <row r="16" spans="1:8" ht="15.75" thickBot="1">
      <c r="B16" s="24" t="s">
        <v>19</v>
      </c>
      <c r="C16" s="147">
        <f>+Balance_emisiones!C18</f>
        <v>0</v>
      </c>
      <c r="D16" s="147">
        <f>+Balance_emisiones!D18</f>
        <v>0</v>
      </c>
      <c r="E16" s="148"/>
      <c r="F16" s="208">
        <f>+Balance_emisiones!H18</f>
        <v>0</v>
      </c>
      <c r="G16" s="209">
        <f>+Balance_emisiones!J18</f>
        <v>0</v>
      </c>
    </row>
    <row r="17" spans="1:7" ht="15.75" thickBot="1">
      <c r="B17" s="25" t="s">
        <v>20</v>
      </c>
      <c r="C17" s="149">
        <f>+Balance_emisiones!C19</f>
        <v>46.96</v>
      </c>
      <c r="D17" s="149">
        <f>+Balance_emisiones!D19</f>
        <v>46.959999875369995</v>
      </c>
      <c r="E17" s="59"/>
      <c r="F17" s="142">
        <f>+Balance_emisiones!H19</f>
        <v>17.53894805176574</v>
      </c>
      <c r="G17" s="202">
        <f>+Balance_emisiones!J19</f>
        <v>8.236289983250399E-4</v>
      </c>
    </row>
    <row r="18" spans="1:7">
      <c r="B18" s="22" t="s">
        <v>21</v>
      </c>
      <c r="C18" s="143">
        <f>+Balance_emisiones!C20</f>
        <v>24.027000000000001</v>
      </c>
      <c r="D18" s="143">
        <f>+Balance_emisiones!D20</f>
        <v>24.026999911049998</v>
      </c>
      <c r="E18" s="150"/>
      <c r="F18" s="210">
        <f>+Balance_emisiones!H20</f>
        <v>8</v>
      </c>
      <c r="G18" s="205">
        <f>+Balance_emisiones!J20</f>
        <v>1.922159992884E-4</v>
      </c>
    </row>
    <row r="19" spans="1:7">
      <c r="B19" s="23" t="s">
        <v>22</v>
      </c>
      <c r="C19" s="151">
        <f>+Balance_emisiones!C21</f>
        <v>16.821999999999999</v>
      </c>
      <c r="D19" s="151">
        <f>+Balance_emisiones!D21</f>
        <v>16.82199996432</v>
      </c>
      <c r="E19" s="146"/>
      <c r="F19" s="206">
        <f>+Balance_emisiones!H21</f>
        <v>27</v>
      </c>
      <c r="G19" s="207">
        <f>+Balance_emisiones!J21</f>
        <v>4.5419399903663996E-4</v>
      </c>
    </row>
    <row r="20" spans="1:7" ht="15.75" thickBot="1">
      <c r="A20" s="21"/>
      <c r="B20" s="29" t="s">
        <v>23</v>
      </c>
      <c r="C20" s="152">
        <f>+Balance_emisiones!C22</f>
        <v>6.1109999999999998</v>
      </c>
      <c r="D20" s="152">
        <f>+Balance_emisiones!D22</f>
        <v>6.1109999999999998</v>
      </c>
      <c r="E20" s="148"/>
      <c r="F20" s="208">
        <f>+Balance_emisiones!H22</f>
        <v>29</v>
      </c>
      <c r="G20" s="209">
        <f>+Balance_emisiones!J22</f>
        <v>1.77219E-4</v>
      </c>
    </row>
    <row r="21" spans="1:7" ht="15.75" thickBot="1">
      <c r="B21" s="211" t="s">
        <v>24</v>
      </c>
      <c r="C21" s="153">
        <f>+Balance_emisiones!C23</f>
        <v>62.574000000000005</v>
      </c>
      <c r="D21" s="153">
        <f>+Balance_emisiones!D23</f>
        <v>62.573999355250002</v>
      </c>
      <c r="E21" s="59"/>
      <c r="F21" s="142">
        <f>+Balance_emisiones!H23</f>
        <v>22.913126848132428</v>
      </c>
      <c r="G21" s="202">
        <f>+Balance_emisiones!J23</f>
        <v>1.4337659846217999E-3</v>
      </c>
    </row>
    <row r="22" spans="1:7">
      <c r="B22" s="28" t="s">
        <v>25</v>
      </c>
      <c r="C22" s="154">
        <f>+Balance_emisiones!C24</f>
        <v>55.773000000000003</v>
      </c>
      <c r="D22" s="155">
        <f>+Balance_emisiones!D24</f>
        <v>55.77299936483</v>
      </c>
      <c r="E22" s="150"/>
      <c r="F22" s="210">
        <f>+Balance_emisiones!H24</f>
        <v>24</v>
      </c>
      <c r="G22" s="205">
        <f>+Balance_emisiones!J24</f>
        <v>1.3385519847559199E-3</v>
      </c>
    </row>
    <row r="23" spans="1:7" ht="15.75" thickBot="1">
      <c r="B23" s="29" t="s">
        <v>26</v>
      </c>
      <c r="C23" s="156">
        <f>+Balance_emisiones!C25</f>
        <v>6.8010000000000002</v>
      </c>
      <c r="D23" s="157">
        <f>+Balance_emisiones!D25</f>
        <v>6.8009999904200003</v>
      </c>
      <c r="E23" s="148"/>
      <c r="F23" s="208">
        <f>+Balance_emisiones!H25</f>
        <v>14</v>
      </c>
      <c r="G23" s="209">
        <f>+Balance_emisiones!J25</f>
        <v>9.5213999865880004E-5</v>
      </c>
    </row>
    <row r="24" spans="1:7" ht="15.75" thickBot="1">
      <c r="B24" s="30" t="s">
        <v>27</v>
      </c>
      <c r="C24" s="153">
        <f>+Balance_emisiones!C26</f>
        <v>6617.9490000000005</v>
      </c>
      <c r="D24" s="153">
        <f>+Balance_emisiones!D26</f>
        <v>6617.9487712830196</v>
      </c>
      <c r="E24" s="59"/>
      <c r="F24" s="142">
        <f>+Balance_emisiones!H26</f>
        <v>18.808268338968183</v>
      </c>
      <c r="G24" s="202">
        <f>+Balance_emisiones!J26</f>
        <v>0.12447215634383579</v>
      </c>
    </row>
    <row r="25" spans="1:7">
      <c r="B25" s="28" t="s">
        <v>25</v>
      </c>
      <c r="C25" s="143">
        <f>+Balance_emisiones!C27</f>
        <v>2272.1060000000002</v>
      </c>
      <c r="D25" s="158">
        <f>+Balance_emisiones!D27</f>
        <v>2272.1059713550198</v>
      </c>
      <c r="E25" s="150"/>
      <c r="F25" s="210">
        <f>+Balance_emisiones!H27</f>
        <v>21</v>
      </c>
      <c r="G25" s="205">
        <f>+Balance_emisiones!J27</f>
        <v>4.771422539845542E-2</v>
      </c>
    </row>
    <row r="26" spans="1:7">
      <c r="B26" s="212" t="s">
        <v>26</v>
      </c>
      <c r="C26" s="151">
        <f>+Balance_emisiones!C28</f>
        <v>1107.4459999999999</v>
      </c>
      <c r="D26" s="159">
        <f>+Balance_emisiones!D28</f>
        <v>1107.44599319487</v>
      </c>
      <c r="E26" s="146"/>
      <c r="F26" s="206">
        <f>+Balance_emisiones!H28</f>
        <v>20</v>
      </c>
      <c r="G26" s="207">
        <f>+Balance_emisiones!J28</f>
        <v>2.2148919863897398E-2</v>
      </c>
    </row>
    <row r="27" spans="1:7">
      <c r="B27" s="212" t="s">
        <v>28</v>
      </c>
      <c r="C27" s="151">
        <f>+Balance_emisiones!C29</f>
        <v>1965.2249999999999</v>
      </c>
      <c r="D27" s="159">
        <f>+Balance_emisiones!D29</f>
        <v>1965.22481568889</v>
      </c>
      <c r="E27" s="146"/>
      <c r="F27" s="206">
        <f>+Balance_emisiones!H29</f>
        <v>9</v>
      </c>
      <c r="G27" s="207">
        <f>+Balance_emisiones!J29</f>
        <v>1.7687023341200009E-2</v>
      </c>
    </row>
    <row r="28" spans="1:7">
      <c r="B28" s="212" t="s">
        <v>29</v>
      </c>
      <c r="C28" s="151">
        <f>+Balance_emisiones!C30</f>
        <v>1273.172</v>
      </c>
      <c r="D28" s="159">
        <f>+Balance_emisiones!D30</f>
        <v>1273.17199104424</v>
      </c>
      <c r="E28" s="146"/>
      <c r="F28" s="206">
        <f>+Balance_emisiones!H30</f>
        <v>29</v>
      </c>
      <c r="G28" s="207">
        <f>+Balance_emisiones!J30</f>
        <v>3.6921987740282956E-2</v>
      </c>
    </row>
    <row r="29" spans="1:7" ht="15.75" thickBot="1">
      <c r="B29" s="29" t="s">
        <v>30</v>
      </c>
      <c r="C29" s="152">
        <f>+Balance_emisiones!C31</f>
        <v>0</v>
      </c>
      <c r="D29" s="160">
        <f>+Balance_emisiones!D31</f>
        <v>0</v>
      </c>
      <c r="E29" s="213"/>
      <c r="F29" s="214">
        <f>+Balance_emisiones!H31</f>
        <v>0</v>
      </c>
      <c r="G29" s="209">
        <f>+Balance_emisiones!J31</f>
        <v>0</v>
      </c>
    </row>
    <row r="30" spans="1:7" s="21" customFormat="1" ht="15.75" thickBot="1">
      <c r="B30" s="31" t="s">
        <v>31</v>
      </c>
      <c r="C30" s="161">
        <f>+Balance_emisiones!C32</f>
        <v>0</v>
      </c>
      <c r="D30" s="162">
        <f>+Balance_emisiones!D32</f>
        <v>0</v>
      </c>
      <c r="E30" s="57"/>
      <c r="F30" s="201"/>
      <c r="G30" s="163">
        <f>+Balance_emisiones!J32</f>
        <v>0</v>
      </c>
    </row>
    <row r="31" spans="1:7" ht="15.75" thickBot="1">
      <c r="B31" s="31" t="s">
        <v>32</v>
      </c>
      <c r="C31" s="164">
        <f>+Balance_emisiones!C33</f>
        <v>22.78595</v>
      </c>
      <c r="D31" s="164">
        <f>+Balance_emisiones!D33</f>
        <v>22.78595</v>
      </c>
      <c r="E31" s="59">
        <f>+Balance_emisiones!G33</f>
        <v>3.4999999999999996E-2</v>
      </c>
      <c r="F31" s="201"/>
      <c r="G31" s="202">
        <f>+Balance_emisiones!J33</f>
        <v>7.9750824999999994E-3</v>
      </c>
    </row>
    <row r="32" spans="1:7" ht="15.75" thickBot="1">
      <c r="B32" s="128" t="s">
        <v>33</v>
      </c>
      <c r="C32" s="34">
        <f>+Balance_emisiones!C34</f>
        <v>43115.25995</v>
      </c>
      <c r="D32" s="34">
        <f>+Balance_emisiones!D34</f>
        <v>43115.774192087141</v>
      </c>
      <c r="E32" s="215">
        <f>+Balance_emisiones!G34</f>
        <v>0</v>
      </c>
      <c r="F32" s="216">
        <f>+Balance_emisiones!H34</f>
        <v>0</v>
      </c>
      <c r="G32" s="35">
        <f>+Balance_emisiones!J34</f>
        <v>10424.922757510305</v>
      </c>
    </row>
    <row r="33" spans="1:10" ht="15.75" thickBot="1">
      <c r="A33" s="138"/>
      <c r="B33" s="36"/>
      <c r="C33" s="37"/>
      <c r="D33" s="37"/>
      <c r="E33" s="38"/>
      <c r="F33" s="38"/>
      <c r="G33" s="39"/>
      <c r="H33" s="138"/>
    </row>
    <row r="34" spans="1:10" ht="15.75" thickBot="1">
      <c r="B34" s="40" t="s">
        <v>34</v>
      </c>
      <c r="C34" s="41"/>
      <c r="D34" s="41"/>
      <c r="E34" s="41"/>
      <c r="F34" s="41"/>
      <c r="G34" s="42"/>
    </row>
    <row r="35" spans="1:10" ht="15.75" thickBot="1">
      <c r="A35" s="138"/>
      <c r="B35" s="43"/>
      <c r="C35" s="44"/>
      <c r="D35" s="43"/>
      <c r="E35" s="44"/>
      <c r="F35" s="44"/>
      <c r="G35" s="44"/>
      <c r="H35" s="138"/>
    </row>
    <row r="36" spans="1:10" ht="15" customHeight="1">
      <c r="B36" s="432" t="s">
        <v>3</v>
      </c>
      <c r="C36" s="11" t="s">
        <v>4</v>
      </c>
      <c r="D36" s="12" t="s">
        <v>5</v>
      </c>
      <c r="E36" s="439" t="s">
        <v>7</v>
      </c>
      <c r="F36" s="440"/>
      <c r="G36" s="432" t="s">
        <v>9</v>
      </c>
    </row>
    <row r="37" spans="1:10" ht="15.75" thickBot="1">
      <c r="B37" s="433"/>
      <c r="C37" s="13" t="s">
        <v>10</v>
      </c>
      <c r="D37" s="14" t="s">
        <v>10</v>
      </c>
      <c r="E37" s="441"/>
      <c r="F37" s="442"/>
      <c r="G37" s="433"/>
    </row>
    <row r="38" spans="1:10" ht="15.75" thickBot="1">
      <c r="B38" s="434"/>
      <c r="C38" s="15" t="s">
        <v>11</v>
      </c>
      <c r="D38" s="16" t="s">
        <v>11</v>
      </c>
      <c r="E38" s="71" t="s">
        <v>12</v>
      </c>
      <c r="F38" s="70" t="s">
        <v>13</v>
      </c>
      <c r="G38" s="434"/>
    </row>
    <row r="39" spans="1:10" ht="15.75" thickBot="1">
      <c r="B39" s="54" t="s">
        <v>35</v>
      </c>
      <c r="C39" s="55">
        <f>+Balance_emisiones!C41</f>
        <v>37091.980000000003</v>
      </c>
      <c r="D39" s="165">
        <f>+Balance_emisiones!D41</f>
        <v>37091.980000000003</v>
      </c>
      <c r="E39" s="61">
        <f>+Balance_emisiones!G41</f>
        <v>32.139617182558496</v>
      </c>
      <c r="F39" s="58"/>
      <c r="G39" s="217">
        <f>+Balance_emisiones!J41</f>
        <v>11921.220377431162</v>
      </c>
    </row>
    <row r="40" spans="1:10" ht="15.75" thickBot="1">
      <c r="B40" s="218" t="s">
        <v>36</v>
      </c>
      <c r="C40" s="166">
        <f>+Balance_emisiones!C42</f>
        <v>1260.32</v>
      </c>
      <c r="D40" s="167">
        <f>+Balance_emisiones!D42</f>
        <v>1260.32</v>
      </c>
      <c r="E40" s="61">
        <f>+Balance_emisiones!G42</f>
        <v>10.550256381818924</v>
      </c>
      <c r="F40" s="219"/>
      <c r="G40" s="217">
        <f>+Balance_emisiones!J42</f>
        <v>132.96699123134024</v>
      </c>
    </row>
    <row r="41" spans="1:10" ht="15.75" thickBot="1">
      <c r="B41" s="27" t="s">
        <v>37</v>
      </c>
      <c r="C41" s="168">
        <f>+Balance_emisiones!C43</f>
        <v>15728.098</v>
      </c>
      <c r="D41" s="169">
        <f>+Balance_emisiones!D43</f>
        <v>15728.09839159197</v>
      </c>
      <c r="E41" s="220"/>
      <c r="F41" s="221" t="str">
        <f>+Balance_emisiones!H43</f>
        <v/>
      </c>
      <c r="G41" s="222">
        <f>+Balance_emisiones!J43</f>
        <v>0.35373432080739942</v>
      </c>
    </row>
    <row r="42" spans="1:10">
      <c r="B42" s="26" t="s">
        <v>25</v>
      </c>
      <c r="C42" s="143">
        <f>+Balance_emisiones!C44</f>
        <v>12482.837</v>
      </c>
      <c r="D42" s="155">
        <f>+Balance_emisiones!D44</f>
        <v>12482.83736622508</v>
      </c>
      <c r="E42" s="223"/>
      <c r="F42" s="223">
        <f>+Balance_emisiones!H44</f>
        <v>22.491573349872308</v>
      </c>
      <c r="G42" s="224">
        <f>+Balance_emisiones!J44</f>
        <v>0.28075865223697821</v>
      </c>
    </row>
    <row r="43" spans="1:10" ht="15.75" thickBot="1">
      <c r="B43" s="50" t="s">
        <v>26</v>
      </c>
      <c r="C43" s="147">
        <f>+Balance_emisiones!C45</f>
        <v>3245.261</v>
      </c>
      <c r="D43" s="157">
        <f>+Balance_emisiones!D45</f>
        <v>3245.2610253668904</v>
      </c>
      <c r="E43" s="225"/>
      <c r="F43" s="225">
        <f>+Balance_emisiones!H45</f>
        <v>22.486840965950041</v>
      </c>
      <c r="G43" s="226">
        <f>+Balance_emisiones!J45</f>
        <v>7.2975668570421232E-2</v>
      </c>
    </row>
    <row r="44" spans="1:10" ht="15.75" thickBot="1">
      <c r="B44" s="54" t="s">
        <v>38</v>
      </c>
      <c r="C44" s="55">
        <f>+Balance_emisiones!C46</f>
        <v>23359.25</v>
      </c>
      <c r="D44" s="165">
        <f>+Balance_emisiones!D46</f>
        <v>23359.610512297102</v>
      </c>
      <c r="E44" s="61">
        <f>+Balance_emisiones!G46</f>
        <v>0.52195107398568019</v>
      </c>
      <c r="F44" s="58"/>
      <c r="G44" s="227">
        <f>+Balance_emisiones!J46</f>
        <v>121.92573794780657</v>
      </c>
    </row>
    <row r="45" spans="1:10" ht="15.75" thickBot="1">
      <c r="B45" s="54" t="s">
        <v>39</v>
      </c>
      <c r="C45" s="55">
        <f>+Balance_emisiones!C47</f>
        <v>314.33098904487201</v>
      </c>
      <c r="D45" s="165">
        <f>+Balance_emisiones!D47</f>
        <v>314.33098911015003</v>
      </c>
      <c r="E45" s="61">
        <f>+Balance_emisiones!G47</f>
        <v>12.8</v>
      </c>
      <c r="F45" s="58"/>
      <c r="G45" s="217">
        <f>+Balance_emisiones!J47</f>
        <v>40.234366606099208</v>
      </c>
    </row>
    <row r="46" spans="1:10" s="21" customFormat="1" ht="15.75" thickBot="1">
      <c r="B46" s="54" t="s">
        <v>40</v>
      </c>
      <c r="C46" s="170">
        <f>+Balance_emisiones!C48</f>
        <v>1254</v>
      </c>
      <c r="D46" s="170">
        <f>+Balance_emisiones!D48</f>
        <v>1254</v>
      </c>
      <c r="E46" s="228">
        <f>+Balance_emisiones!G48</f>
        <v>0</v>
      </c>
      <c r="F46" s="229"/>
      <c r="G46" s="230">
        <f>+Balance_emisiones!J48</f>
        <v>0</v>
      </c>
    </row>
    <row r="47" spans="1:10" s="21" customFormat="1" ht="15.75" thickBot="1">
      <c r="B47" s="54" t="s">
        <v>41</v>
      </c>
      <c r="C47" s="171">
        <f>+Balance_emisiones!C49</f>
        <v>14.315260941176474</v>
      </c>
      <c r="D47" s="171">
        <f>+Balance_emisiones!D49</f>
        <v>14.315260941176474</v>
      </c>
      <c r="E47" s="228">
        <f>+Balance_emisiones!G49</f>
        <v>28.999999999999996</v>
      </c>
      <c r="F47" s="229"/>
      <c r="G47" s="230">
        <f>+Balance_emisiones!J49</f>
        <v>4.1514256729411771</v>
      </c>
    </row>
    <row r="48" spans="1:10" ht="15.75" thickBot="1">
      <c r="B48" s="54" t="s">
        <v>42</v>
      </c>
      <c r="C48" s="55"/>
      <c r="D48" s="56"/>
      <c r="E48" s="57"/>
      <c r="F48" s="58"/>
      <c r="G48" s="230"/>
      <c r="H48" s="231"/>
      <c r="I48" s="231"/>
      <c r="J48" s="231"/>
    </row>
    <row r="49" spans="1:10" ht="15.75" thickBot="1">
      <c r="B49" s="54" t="s">
        <v>43</v>
      </c>
      <c r="C49" s="55"/>
      <c r="D49" s="56"/>
      <c r="E49" s="59"/>
      <c r="F49" s="60"/>
      <c r="G49" s="230"/>
      <c r="H49" s="232"/>
      <c r="I49" s="231"/>
      <c r="J49" s="231"/>
    </row>
    <row r="50" spans="1:10" s="21" customFormat="1" ht="15.75" thickBot="1">
      <c r="B50" s="33" t="s">
        <v>44</v>
      </c>
      <c r="C50" s="172">
        <f>+Balance_emisiones!C52</f>
        <v>79455.686812436776</v>
      </c>
      <c r="D50" s="62">
        <f>+Balance_emisiones!D52</f>
        <v>79456.047716391127</v>
      </c>
      <c r="E50" s="63"/>
      <c r="F50" s="63"/>
      <c r="G50" s="35">
        <f>+Balance_emisiones!J52</f>
        <v>12269.911456397949</v>
      </c>
    </row>
    <row r="51" spans="1:10" s="21" customFormat="1" ht="15.75" thickBot="1">
      <c r="A51" s="139"/>
      <c r="B51" s="65"/>
      <c r="C51" s="66"/>
      <c r="D51" s="66"/>
      <c r="E51" s="67"/>
      <c r="F51" s="67"/>
      <c r="G51" s="68"/>
      <c r="H51" s="139"/>
    </row>
    <row r="52" spans="1:10" ht="15.75" thickBot="1">
      <c r="B52" s="40" t="s">
        <v>45</v>
      </c>
      <c r="C52" s="41"/>
      <c r="D52" s="41"/>
      <c r="E52" s="41"/>
      <c r="F52" s="41"/>
      <c r="G52" s="42"/>
    </row>
    <row r="53" spans="1:10" ht="15.75" thickBot="1">
      <c r="A53" s="138"/>
      <c r="B53" s="44"/>
      <c r="C53" s="44"/>
      <c r="D53" s="44"/>
      <c r="E53" s="44"/>
      <c r="F53" s="44"/>
      <c r="G53" s="44"/>
      <c r="H53" s="138"/>
    </row>
    <row r="54" spans="1:10" ht="15" customHeight="1">
      <c r="B54" s="432" t="s">
        <v>3</v>
      </c>
      <c r="C54" s="11" t="s">
        <v>4</v>
      </c>
      <c r="D54" s="12" t="s">
        <v>5</v>
      </c>
      <c r="E54" s="439" t="s">
        <v>7</v>
      </c>
      <c r="F54" s="440"/>
      <c r="G54" s="432" t="s">
        <v>9</v>
      </c>
    </row>
    <row r="55" spans="1:10" ht="15.75" thickBot="1">
      <c r="B55" s="433"/>
      <c r="C55" s="13" t="s">
        <v>10</v>
      </c>
      <c r="D55" s="14" t="s">
        <v>10</v>
      </c>
      <c r="E55" s="441"/>
      <c r="F55" s="442"/>
      <c r="G55" s="433"/>
    </row>
    <row r="56" spans="1:10" ht="15.75" thickBot="1">
      <c r="B56" s="434"/>
      <c r="C56" s="15" t="s">
        <v>11</v>
      </c>
      <c r="D56" s="16" t="s">
        <v>11</v>
      </c>
      <c r="E56" s="71" t="s">
        <v>12</v>
      </c>
      <c r="F56" s="70" t="s">
        <v>13</v>
      </c>
      <c r="G56" s="434"/>
    </row>
    <row r="57" spans="1:10" ht="15.75" thickBot="1">
      <c r="B57" s="40" t="s">
        <v>46</v>
      </c>
      <c r="C57" s="41"/>
      <c r="D57" s="41"/>
      <c r="E57" s="41"/>
      <c r="F57" s="41"/>
      <c r="G57" s="42"/>
    </row>
    <row r="58" spans="1:10">
      <c r="B58" s="72" t="s">
        <v>47</v>
      </c>
      <c r="C58" s="154">
        <f>+Balance_emisiones!C60</f>
        <v>14425.815980965299</v>
      </c>
      <c r="D58" s="173">
        <f>+Balance_emisiones!D60</f>
        <v>14187.254828903791</v>
      </c>
      <c r="E58" s="174">
        <f>+Balance_emisiones!G60</f>
        <v>6.9364206731838767</v>
      </c>
      <c r="F58" s="174"/>
      <c r="G58" s="233">
        <f>+Balance_emisiones!J60</f>
        <v>984.08767690936043</v>
      </c>
    </row>
    <row r="59" spans="1:10">
      <c r="B59" s="73" t="s">
        <v>48</v>
      </c>
      <c r="C59" s="175">
        <f>+Balance_emisiones!C61</f>
        <v>301.43525</v>
      </c>
      <c r="D59" s="176">
        <f>+Balance_emisiones!D61</f>
        <v>301.49060837113001</v>
      </c>
      <c r="E59" s="174">
        <f>+Balance_emisiones!G61</f>
        <v>13.006851364710201</v>
      </c>
      <c r="F59" s="115"/>
      <c r="G59" s="233">
        <f>+Balance_emisiones!J61</f>
        <v>39.214435309393409</v>
      </c>
    </row>
    <row r="60" spans="1:10">
      <c r="B60" s="73" t="s">
        <v>49</v>
      </c>
      <c r="C60" s="175">
        <f>+Balance_emisiones!C62</f>
        <v>141.89695</v>
      </c>
      <c r="D60" s="176">
        <f>+Balance_emisiones!D62</f>
        <v>141.89663675952002</v>
      </c>
      <c r="E60" s="174">
        <f>+Balance_emisiones!G62</f>
        <v>5.7010992836702981</v>
      </c>
      <c r="F60" s="115"/>
      <c r="G60" s="233">
        <f>+Balance_emisiones!J62</f>
        <v>8.0896681418492395</v>
      </c>
    </row>
    <row r="61" spans="1:10" s="21" customFormat="1">
      <c r="B61" s="73" t="s">
        <v>50</v>
      </c>
      <c r="C61" s="175">
        <f>+Balance_emisiones!C63</f>
        <v>0</v>
      </c>
      <c r="D61" s="176">
        <f>+Balance_emisiones!D63</f>
        <v>0</v>
      </c>
      <c r="E61" s="174">
        <f>+Balance_emisiones!G63</f>
        <v>0</v>
      </c>
      <c r="F61" s="177"/>
      <c r="G61" s="233">
        <f>+Balance_emisiones!J63</f>
        <v>0</v>
      </c>
    </row>
    <row r="62" spans="1:10">
      <c r="B62" s="73" t="s">
        <v>51</v>
      </c>
      <c r="C62" s="175">
        <f>+Balance_emisiones!C64</f>
        <v>890.99265000000003</v>
      </c>
      <c r="D62" s="176">
        <f>+Balance_emisiones!D64</f>
        <v>866.95669970685003</v>
      </c>
      <c r="E62" s="115">
        <f>+Balance_emisiones!G64</f>
        <v>2.3500014010098442</v>
      </c>
      <c r="F62" s="115">
        <f>+Balance_emisiones!H64</f>
        <v>0</v>
      </c>
      <c r="G62" s="233">
        <f>+Balance_emisiones!J64</f>
        <v>20.373494589259682</v>
      </c>
    </row>
    <row r="63" spans="1:10">
      <c r="B63" s="73" t="s">
        <v>52</v>
      </c>
      <c r="C63" s="175">
        <f>+Balance_emisiones!C65</f>
        <v>2661.7225099999996</v>
      </c>
      <c r="D63" s="176">
        <f>+Balance_emisiones!D65</f>
        <v>2561.0918812927503</v>
      </c>
      <c r="E63" s="115"/>
      <c r="F63" s="115">
        <f>+Balance_emisiones!H65</f>
        <v>22.490596892262499</v>
      </c>
      <c r="G63" s="233">
        <f>+Balance_emisiones!J65</f>
        <v>5.7600485106201443E-2</v>
      </c>
    </row>
    <row r="64" spans="1:10">
      <c r="A64" s="21"/>
      <c r="B64" s="73" t="s">
        <v>53</v>
      </c>
      <c r="C64" s="175">
        <f>+Balance_emisiones!C66</f>
        <v>110.5</v>
      </c>
      <c r="D64" s="176">
        <f>+Balance_emisiones!D66</f>
        <v>110.50037173046</v>
      </c>
      <c r="E64" s="115"/>
      <c r="F64" s="115">
        <f>+Balance_emisiones!H66</f>
        <v>22.490596892262499</v>
      </c>
      <c r="G64" s="233">
        <f>+Balance_emisiones!J66</f>
        <v>2.4852193170349346E-3</v>
      </c>
    </row>
    <row r="65" spans="1:8" ht="15.75" thickBot="1">
      <c r="B65" s="74" t="s">
        <v>54</v>
      </c>
      <c r="C65" s="156">
        <f>+Balance_emisiones!C67</f>
        <v>0</v>
      </c>
      <c r="D65" s="178">
        <f>+Balance_emisiones!D67</f>
        <v>0</v>
      </c>
      <c r="E65" s="75"/>
      <c r="F65" s="75"/>
      <c r="G65" s="233">
        <f>+Balance_emisiones!J67</f>
        <v>0</v>
      </c>
    </row>
    <row r="66" spans="1:8" ht="15.75" thickBot="1">
      <c r="B66" s="76" t="s">
        <v>55</v>
      </c>
      <c r="C66" s="77">
        <f>+Balance_emisiones!C68</f>
        <v>18532.363340965298</v>
      </c>
      <c r="D66" s="77">
        <f>+Balance_emisiones!D68</f>
        <v>18169.191026764503</v>
      </c>
      <c r="E66" s="234"/>
      <c r="F66" s="234"/>
      <c r="G66" s="235">
        <f>+Balance_emisiones!J68</f>
        <v>1051.825360654286</v>
      </c>
    </row>
    <row r="67" spans="1:8" ht="15.75" thickBot="1">
      <c r="B67" s="40" t="s">
        <v>56</v>
      </c>
      <c r="C67" s="41"/>
      <c r="D67" s="41"/>
      <c r="E67" s="41"/>
      <c r="F67" s="41"/>
      <c r="G67" s="42"/>
    </row>
    <row r="68" spans="1:8">
      <c r="B68" s="72" t="s">
        <v>47</v>
      </c>
      <c r="C68" s="154">
        <f>+Balance_emisiones!C70</f>
        <v>15140.518800000002</v>
      </c>
      <c r="D68" s="173">
        <f>+Balance_emisiones!D70</f>
        <v>15141.57711154479</v>
      </c>
      <c r="E68" s="236">
        <f>+Balance_emisiones!G70</f>
        <v>6.3633069207568589</v>
      </c>
      <c r="F68" s="236"/>
      <c r="G68" s="233">
        <f>+Balance_emisiones!J70</f>
        <v>963.505024250666</v>
      </c>
    </row>
    <row r="69" spans="1:8">
      <c r="B69" s="73" t="s">
        <v>48</v>
      </c>
      <c r="C69" s="175">
        <f>+Balance_emisiones!C71</f>
        <v>338.11095</v>
      </c>
      <c r="D69" s="176">
        <f>+Balance_emisiones!D71</f>
        <v>338.10805515253003</v>
      </c>
      <c r="E69" s="236">
        <f>+Balance_emisiones!G71</f>
        <v>11.00227780259705</v>
      </c>
      <c r="F69" s="237"/>
      <c r="G69" s="233">
        <f>+Balance_emisiones!J71</f>
        <v>37.199587500839399</v>
      </c>
    </row>
    <row r="70" spans="1:8">
      <c r="B70" s="73" t="s">
        <v>49</v>
      </c>
      <c r="C70" s="175">
        <f>+Balance_emisiones!C72</f>
        <v>140.85220000000001</v>
      </c>
      <c r="D70" s="176">
        <f>+Balance_emisiones!D72</f>
        <v>140.85188652685</v>
      </c>
      <c r="E70" s="236">
        <f>+Balance_emisiones!G72</f>
        <v>5.5286605392035044</v>
      </c>
      <c r="F70" s="237"/>
      <c r="G70" s="233">
        <f>+Balance_emisiones!J72</f>
        <v>7.7872226691336524</v>
      </c>
    </row>
    <row r="71" spans="1:8">
      <c r="B71" s="73" t="s">
        <v>50</v>
      </c>
      <c r="C71" s="175">
        <f>+Balance_emisiones!C73</f>
        <v>0</v>
      </c>
      <c r="D71" s="176">
        <f>+Balance_emisiones!D73</f>
        <v>0</v>
      </c>
      <c r="E71" s="236"/>
      <c r="F71" s="237"/>
      <c r="G71" s="233">
        <f>+Balance_emisiones!J73</f>
        <v>0</v>
      </c>
    </row>
    <row r="72" spans="1:8">
      <c r="B72" s="73" t="s">
        <v>51</v>
      </c>
      <c r="C72" s="175">
        <f>+Balance_emisiones!C74</f>
        <v>704.24109999999996</v>
      </c>
      <c r="D72" s="176">
        <f>+Balance_emisiones!D74</f>
        <v>719.21992150238009</v>
      </c>
      <c r="E72" s="237">
        <f>+Balance_emisiones!G74</f>
        <v>2.2315238346640092</v>
      </c>
      <c r="F72" s="237"/>
      <c r="G72" s="233">
        <f>+Balance_emisiones!J74</f>
        <v>16.049563971977388</v>
      </c>
    </row>
    <row r="73" spans="1:8">
      <c r="B73" s="73" t="s">
        <v>52</v>
      </c>
      <c r="C73" s="175">
        <f>+Balance_emisiones!C75</f>
        <v>2231.91833</v>
      </c>
      <c r="D73" s="176">
        <f>+Balance_emisiones!D75</f>
        <v>2217.3681019453902</v>
      </c>
      <c r="E73" s="237"/>
      <c r="F73" s="237">
        <f>+Balance_emisiones!H75</f>
        <v>20.386462448637836</v>
      </c>
      <c r="G73" s="233">
        <f>+Balance_emisiones!J75</f>
        <v>4.5204291545117049E-2</v>
      </c>
    </row>
    <row r="74" spans="1:8">
      <c r="B74" s="73" t="s">
        <v>53</v>
      </c>
      <c r="C74" s="175">
        <f>+Balance_emisiones!C76</f>
        <v>59.231000000000002</v>
      </c>
      <c r="D74" s="176">
        <f>+Balance_emisiones!D76</f>
        <v>59.230844519040005</v>
      </c>
      <c r="E74" s="237"/>
      <c r="F74" s="237">
        <f>+Balance_emisiones!H76</f>
        <v>20.386462448637836</v>
      </c>
      <c r="G74" s="233">
        <f>+Balance_emisiones!J76</f>
        <v>1.2075073875885153E-3</v>
      </c>
    </row>
    <row r="75" spans="1:8" ht="15.75" thickBot="1">
      <c r="B75" s="74" t="s">
        <v>54</v>
      </c>
      <c r="C75" s="179">
        <f>+Balance_emisiones!C77</f>
        <v>0</v>
      </c>
      <c r="D75" s="180">
        <f>+Balance_emisiones!D77</f>
        <v>0</v>
      </c>
      <c r="E75" s="238"/>
      <c r="F75" s="238"/>
      <c r="G75" s="233">
        <f>+Balance_emisiones!J77</f>
        <v>0</v>
      </c>
    </row>
    <row r="76" spans="1:8" ht="15.75" thickBot="1">
      <c r="B76" s="76" t="s">
        <v>57</v>
      </c>
      <c r="C76" s="80">
        <f>+Balance_emisiones!C78</f>
        <v>18614.872380000001</v>
      </c>
      <c r="D76" s="80">
        <f>+Balance_emisiones!D78</f>
        <v>18616.355921190978</v>
      </c>
      <c r="E76" s="239"/>
      <c r="F76" s="239"/>
      <c r="G76" s="78">
        <f>+Balance_emisiones!J78</f>
        <v>1024.5878101915491</v>
      </c>
    </row>
    <row r="77" spans="1:8" ht="15.75" thickBot="1">
      <c r="B77" s="20" t="s">
        <v>58</v>
      </c>
      <c r="C77" s="106">
        <f>+Balance_emisiones!C79</f>
        <v>771.06530000000009</v>
      </c>
      <c r="D77" s="181">
        <f>+Balance_emisiones!D79</f>
        <v>771.06534208789003</v>
      </c>
      <c r="E77" s="240">
        <f>+Balance_emisiones!G79</f>
        <v>3.6031225496406067</v>
      </c>
      <c r="F77" s="131"/>
      <c r="G77" s="183">
        <f>+Balance_emisiones!J79</f>
        <v>27.782429213232248</v>
      </c>
    </row>
    <row r="78" spans="1:8" ht="15.75" thickBot="1">
      <c r="B78" s="81" t="s">
        <v>59</v>
      </c>
      <c r="C78" s="82">
        <f>+Balance_emisiones!C80</f>
        <v>0</v>
      </c>
      <c r="D78" s="82">
        <f>+Balance_emisiones!D80</f>
        <v>-1218.2302365143644</v>
      </c>
      <c r="E78" s="241">
        <f>+Balance_emisiones!G80</f>
        <v>0</v>
      </c>
      <c r="F78" s="241">
        <f>+Balance_emisiones!H80</f>
        <v>0</v>
      </c>
      <c r="G78" s="83">
        <f>+Balance_emisiones!J80</f>
        <v>-0.54487875049538559</v>
      </c>
    </row>
    <row r="79" spans="1:8" ht="15.75" thickBot="1">
      <c r="A79" s="138"/>
      <c r="B79" s="65"/>
      <c r="C79" s="84"/>
      <c r="D79" s="84"/>
      <c r="E79" s="65"/>
      <c r="F79" s="65"/>
      <c r="G79" s="86"/>
      <c r="H79" s="138"/>
    </row>
    <row r="80" spans="1:8">
      <c r="A80" s="138"/>
      <c r="B80" s="432" t="s">
        <v>3</v>
      </c>
      <c r="C80" s="11" t="s">
        <v>4</v>
      </c>
      <c r="D80" s="12" t="s">
        <v>5</v>
      </c>
      <c r="E80" s="439" t="s">
        <v>7</v>
      </c>
      <c r="F80" s="440"/>
      <c r="G80" s="432" t="s">
        <v>9</v>
      </c>
      <c r="H80" s="138"/>
    </row>
    <row r="81" spans="1:9" ht="15.75" thickBot="1">
      <c r="A81" s="138"/>
      <c r="B81" s="433"/>
      <c r="C81" s="13" t="s">
        <v>10</v>
      </c>
      <c r="D81" s="14" t="s">
        <v>10</v>
      </c>
      <c r="E81" s="441"/>
      <c r="F81" s="442"/>
      <c r="G81" s="433"/>
      <c r="H81" s="138"/>
    </row>
    <row r="82" spans="1:9" ht="15.75" thickBot="1">
      <c r="A82" s="138"/>
      <c r="B82" s="434"/>
      <c r="C82" s="15" t="s">
        <v>11</v>
      </c>
      <c r="D82" s="16" t="s">
        <v>11</v>
      </c>
      <c r="E82" s="71" t="s">
        <v>12</v>
      </c>
      <c r="F82" s="70" t="s">
        <v>13</v>
      </c>
      <c r="G82" s="434"/>
      <c r="H82" s="138"/>
    </row>
    <row r="83" spans="1:9" ht="15.75" thickBot="1">
      <c r="B83" s="40" t="s">
        <v>60</v>
      </c>
      <c r="C83" s="41"/>
      <c r="D83" s="41"/>
      <c r="E83" s="41"/>
      <c r="F83" s="41"/>
      <c r="G83" s="42"/>
    </row>
    <row r="84" spans="1:9">
      <c r="B84" s="242" t="s">
        <v>47</v>
      </c>
      <c r="C84" s="175">
        <f>+Balance_emisiones!C86</f>
        <v>20228.712945950003</v>
      </c>
      <c r="D84" s="175">
        <f>+Balance_emisiones!D86</f>
        <v>24454.72438399</v>
      </c>
      <c r="E84" s="243">
        <f>+Balance_emisiones!G86</f>
        <v>3.515657337055802</v>
      </c>
      <c r="F84" s="243"/>
      <c r="G84" s="244">
        <f>+Balance_emisiones!J86</f>
        <v>859.7443120625187</v>
      </c>
    </row>
    <row r="85" spans="1:9">
      <c r="B85" s="73" t="s">
        <v>48</v>
      </c>
      <c r="C85" s="175">
        <f>+Balance_emisiones!C87</f>
        <v>3997.8256540500001</v>
      </c>
      <c r="D85" s="175">
        <f>+Balance_emisiones!D87</f>
        <v>3984.0538657399998</v>
      </c>
      <c r="E85" s="244">
        <f>+Balance_emisiones!G87</f>
        <v>11.295008978678963</v>
      </c>
      <c r="F85" s="244"/>
      <c r="G85" s="244">
        <f>+Balance_emisiones!J87</f>
        <v>449.99924185073928</v>
      </c>
    </row>
    <row r="86" spans="1:9">
      <c r="B86" s="73" t="s">
        <v>49</v>
      </c>
      <c r="C86" s="175">
        <f>+Balance_emisiones!C88</f>
        <v>2.9352499999999999</v>
      </c>
      <c r="D86" s="175">
        <f>+Balance_emisiones!D88</f>
        <v>2.93529164</v>
      </c>
      <c r="E86" s="244">
        <f>+Balance_emisiones!G88</f>
        <v>3.2499787070947956</v>
      </c>
      <c r="F86" s="244"/>
      <c r="G86" s="244">
        <f>+Balance_emisiones!J88</f>
        <v>9.5396353291133634E-2</v>
      </c>
    </row>
    <row r="87" spans="1:9">
      <c r="B87" s="73" t="s">
        <v>50</v>
      </c>
      <c r="C87" s="175">
        <f>+Balance_emisiones!C89</f>
        <v>5831.6529313999999</v>
      </c>
      <c r="D87" s="175">
        <f>+Balance_emisiones!D89</f>
        <v>5752.3218824100004</v>
      </c>
      <c r="E87" s="244">
        <f>+Balance_emisiones!G89</f>
        <v>1.56</v>
      </c>
      <c r="F87" s="244"/>
      <c r="G87" s="244">
        <f>+Balance_emisiones!J89</f>
        <v>89.736221365596009</v>
      </c>
    </row>
    <row r="88" spans="1:9">
      <c r="B88" s="73" t="s">
        <v>51</v>
      </c>
      <c r="C88" s="175">
        <f>+Balance_emisiones!C90</f>
        <v>831.74194999999997</v>
      </c>
      <c r="D88" s="175">
        <f>+Balance_emisiones!D90</f>
        <v>1200.43749508</v>
      </c>
      <c r="E88" s="244">
        <f>+Balance_emisiones!G90</f>
        <v>3.2032358014005258</v>
      </c>
      <c r="F88" s="244"/>
      <c r="G88" s="244">
        <f>+Balance_emisiones!J90</f>
        <v>38.452843615838233</v>
      </c>
    </row>
    <row r="89" spans="1:9">
      <c r="B89" s="73" t="s">
        <v>52</v>
      </c>
      <c r="C89" s="175">
        <f>+Balance_emisiones!C91</f>
        <v>1735.9566</v>
      </c>
      <c r="D89" s="175">
        <f>+Balance_emisiones!D91</f>
        <v>1747.0056469199999</v>
      </c>
      <c r="E89" s="245"/>
      <c r="F89" s="246">
        <f>+Balance_emisiones!H91</f>
        <v>20.386462448637836</v>
      </c>
      <c r="G89" s="244">
        <f>+Balance_emisiones!J91</f>
        <v>3.5615265018492825E-2</v>
      </c>
    </row>
    <row r="90" spans="1:9">
      <c r="B90" s="73" t="s">
        <v>53</v>
      </c>
      <c r="C90" s="175">
        <f>+Balance_emisiones!C92</f>
        <v>265.47199999999998</v>
      </c>
      <c r="D90" s="175">
        <f>+Balance_emisiones!D92</f>
        <v>265.47141828999997</v>
      </c>
      <c r="E90" s="245"/>
      <c r="F90" s="246">
        <f>+Balance_emisiones!H92</f>
        <v>20.386462448637836</v>
      </c>
      <c r="G90" s="244">
        <f>+Balance_emisiones!J92</f>
        <v>5.412023100155712E-3</v>
      </c>
      <c r="I90" s="247"/>
    </row>
    <row r="91" spans="1:9" ht="15.75" thickBot="1">
      <c r="B91" s="74" t="s">
        <v>54</v>
      </c>
      <c r="C91" s="175">
        <f>+Balance_emisiones!C93</f>
        <v>872.71109999999999</v>
      </c>
      <c r="D91" s="175">
        <f>+Balance_emisiones!D93</f>
        <v>871.71796860999996</v>
      </c>
      <c r="E91" s="248">
        <f>+Balance_emisiones!G93</f>
        <v>12.394</v>
      </c>
      <c r="F91" s="248"/>
      <c r="G91" s="244">
        <f>+Balance_emisiones!J93</f>
        <v>108.0407250295234</v>
      </c>
    </row>
    <row r="92" spans="1:9" ht="15.75" thickBot="1">
      <c r="B92" s="88" t="s">
        <v>61</v>
      </c>
      <c r="C92" s="184">
        <f>+Balance_emisiones!C94</f>
        <v>33767.008431400005</v>
      </c>
      <c r="D92" s="184">
        <f>+Balance_emisiones!D94</f>
        <v>38278.667952679993</v>
      </c>
      <c r="E92" s="90">
        <f>+Balance_emisiones!G94</f>
        <v>0</v>
      </c>
      <c r="F92" s="90">
        <f>+Balance_emisiones!H94</f>
        <v>0</v>
      </c>
      <c r="G92" s="249">
        <f>+Balance_emisiones!J94</f>
        <v>1546.1097675656256</v>
      </c>
    </row>
    <row r="93" spans="1:9" ht="15.75" thickBot="1">
      <c r="B93" s="40" t="s">
        <v>62</v>
      </c>
      <c r="C93" s="41"/>
      <c r="D93" s="41"/>
      <c r="E93" s="41"/>
      <c r="F93" s="41"/>
      <c r="G93" s="42"/>
      <c r="H93" s="250"/>
      <c r="I93" s="247"/>
    </row>
    <row r="94" spans="1:9">
      <c r="B94" s="242" t="s">
        <v>47</v>
      </c>
      <c r="C94" s="154">
        <f>+Balance_emisiones!C96</f>
        <v>20009.61844595</v>
      </c>
      <c r="D94" s="154">
        <f>+Balance_emisiones!D96</f>
        <v>22875.044600557991</v>
      </c>
      <c r="E94" s="243">
        <f>+Balance_emisiones!G96</f>
        <v>3.6739220797927707</v>
      </c>
      <c r="F94" s="243"/>
      <c r="G94" s="251">
        <f>+Balance_emisiones!J96</f>
        <v>840.41131434234399</v>
      </c>
    </row>
    <row r="95" spans="1:9">
      <c r="B95" s="73" t="s">
        <v>48</v>
      </c>
      <c r="C95" s="175">
        <f>+Balance_emisiones!C97</f>
        <v>3944.2349540499999</v>
      </c>
      <c r="D95" s="175">
        <f>+Balance_emisiones!D97</f>
        <v>3947.4364189600001</v>
      </c>
      <c r="E95" s="244">
        <f>+Balance_emisiones!G97</f>
        <v>12.238769758692811</v>
      </c>
      <c r="F95" s="244"/>
      <c r="G95" s="207">
        <f>+Balance_emisiones!J97</f>
        <v>483.11765468730295</v>
      </c>
    </row>
    <row r="96" spans="1:9">
      <c r="B96" s="73" t="s">
        <v>49</v>
      </c>
      <c r="C96" s="175">
        <f>+Balance_emisiones!C98</f>
        <v>3.98</v>
      </c>
      <c r="D96" s="175">
        <f>+Balance_emisiones!D98</f>
        <v>3.98004187</v>
      </c>
      <c r="E96" s="244"/>
      <c r="F96" s="244"/>
      <c r="G96" s="207">
        <f>+Balance_emisiones!J98</f>
        <v>0.39784518532730401</v>
      </c>
    </row>
    <row r="97" spans="1:13">
      <c r="A97" s="21"/>
      <c r="B97" s="73" t="s">
        <v>50</v>
      </c>
      <c r="C97" s="175">
        <f>+Balance_emisiones!C99</f>
        <v>5831.6529313999999</v>
      </c>
      <c r="D97" s="175">
        <f>+Balance_emisiones!D99</f>
        <v>5752.3218824100004</v>
      </c>
      <c r="E97" s="244">
        <f>+Balance_emisiones!G99</f>
        <v>1.56</v>
      </c>
      <c r="F97" s="244"/>
      <c r="G97" s="207">
        <f>+Balance_emisiones!J99</f>
        <v>89.736221365596009</v>
      </c>
    </row>
    <row r="98" spans="1:13">
      <c r="B98" s="73" t="s">
        <v>51</v>
      </c>
      <c r="C98" s="175">
        <f>+Balance_emisiones!C100</f>
        <v>850.60969999999998</v>
      </c>
      <c r="D98" s="175">
        <f>+Balance_emisiones!D100</f>
        <v>1202.46643199</v>
      </c>
      <c r="E98" s="244">
        <f>+Balance_emisiones!G100</f>
        <v>1.9798459337879561</v>
      </c>
      <c r="F98" s="244"/>
      <c r="G98" s="207">
        <f>+Balance_emisiones!J100</f>
        <v>23.806982758919133</v>
      </c>
    </row>
    <row r="99" spans="1:13">
      <c r="B99" s="73" t="s">
        <v>52</v>
      </c>
      <c r="C99" s="175">
        <f>+Balance_emisiones!C101</f>
        <v>1926.9607800000001</v>
      </c>
      <c r="D99" s="175">
        <f>+Balance_emisiones!D101</f>
        <v>2090.7294262699997</v>
      </c>
      <c r="E99" s="245"/>
      <c r="F99" s="246">
        <f>+Balance_emisiones!H101</f>
        <v>22.490596892262499</v>
      </c>
      <c r="G99" s="207">
        <f>+Balance_emisiones!J101</f>
        <v>4.7021752737029812E-2</v>
      </c>
    </row>
    <row r="100" spans="1:13">
      <c r="B100" s="73" t="s">
        <v>53</v>
      </c>
      <c r="C100" s="175">
        <f>+Balance_emisiones!C102</f>
        <v>316.74099999999999</v>
      </c>
      <c r="D100" s="175">
        <f>+Balance_emisiones!D102</f>
        <v>316.74094549999995</v>
      </c>
      <c r="E100" s="245"/>
      <c r="F100" s="246">
        <f>+Balance_emisiones!H102</f>
        <v>22.490596892262499</v>
      </c>
      <c r="G100" s="207">
        <f>+Balance_emisiones!J102</f>
        <v>7.1236929245145847E-3</v>
      </c>
    </row>
    <row r="101" spans="1:13" ht="15.75" thickBot="1">
      <c r="B101" s="74" t="s">
        <v>54</v>
      </c>
      <c r="C101" s="175">
        <f>+Balance_emisiones!C103</f>
        <v>872.71109999999999</v>
      </c>
      <c r="D101" s="175">
        <f>+Balance_emisiones!D103</f>
        <v>871.71796860999996</v>
      </c>
      <c r="E101" s="248">
        <f>+Balance_emisiones!G103</f>
        <v>12.394</v>
      </c>
      <c r="F101" s="248"/>
      <c r="G101" s="209">
        <f>+Balance_emisiones!J103</f>
        <v>108.0407250295234</v>
      </c>
    </row>
    <row r="102" spans="1:13" ht="15.75" thickBot="1">
      <c r="B102" s="92" t="s">
        <v>63</v>
      </c>
      <c r="C102" s="89">
        <f>+Balance_emisiones!C104</f>
        <v>33756.5089114</v>
      </c>
      <c r="D102" s="89">
        <f>+Balance_emisiones!D104</f>
        <v>37060.437716167988</v>
      </c>
      <c r="E102" s="90">
        <f>+Balance_emisiones!G104</f>
        <v>0</v>
      </c>
      <c r="F102" s="91">
        <f>+Balance_emisiones!H104</f>
        <v>0</v>
      </c>
      <c r="G102" s="252">
        <f>+Balance_emisiones!J104</f>
        <v>1545.5648888146743</v>
      </c>
    </row>
    <row r="103" spans="1:13" ht="15.75" thickBot="1">
      <c r="B103" s="93" t="s">
        <v>59</v>
      </c>
      <c r="C103" s="94">
        <f>+Balance_emisiones!C105</f>
        <v>0</v>
      </c>
      <c r="D103" s="95">
        <f>+Balance_emisiones!D105</f>
        <v>-1218.2302365120049</v>
      </c>
      <c r="E103" s="96">
        <f>+Balance_emisiones!G105</f>
        <v>0</v>
      </c>
      <c r="F103" s="97">
        <f>+Balance_emisiones!H105</f>
        <v>0</v>
      </c>
      <c r="G103" s="98">
        <f>+Balance_emisiones!J105</f>
        <v>-0.54487875095128402</v>
      </c>
    </row>
    <row r="104" spans="1:13" ht="15.75" thickBot="1">
      <c r="A104" s="138"/>
      <c r="B104" s="99"/>
      <c r="C104" s="100"/>
      <c r="D104" s="100"/>
      <c r="E104" s="101"/>
      <c r="F104" s="101"/>
      <c r="G104" s="102"/>
      <c r="H104" s="138"/>
    </row>
    <row r="105" spans="1:13">
      <c r="A105" s="138"/>
      <c r="B105" s="432" t="s">
        <v>3</v>
      </c>
      <c r="C105" s="11" t="s">
        <v>4</v>
      </c>
      <c r="D105" s="12" t="s">
        <v>5</v>
      </c>
      <c r="E105" s="439" t="s">
        <v>7</v>
      </c>
      <c r="F105" s="440"/>
      <c r="G105" s="432" t="s">
        <v>9</v>
      </c>
      <c r="H105" s="138"/>
    </row>
    <row r="106" spans="1:13" ht="15.75" thickBot="1">
      <c r="A106" s="138"/>
      <c r="B106" s="433"/>
      <c r="C106" s="13" t="s">
        <v>10</v>
      </c>
      <c r="D106" s="14" t="s">
        <v>10</v>
      </c>
      <c r="E106" s="441"/>
      <c r="F106" s="442"/>
      <c r="G106" s="433"/>
      <c r="H106" s="138"/>
    </row>
    <row r="107" spans="1:13" ht="15.75" thickBot="1">
      <c r="A107" s="138"/>
      <c r="B107" s="434"/>
      <c r="C107" s="15" t="s">
        <v>11</v>
      </c>
      <c r="D107" s="16" t="s">
        <v>11</v>
      </c>
      <c r="E107" s="71" t="s">
        <v>12</v>
      </c>
      <c r="F107" s="70" t="s">
        <v>13</v>
      </c>
      <c r="G107" s="434"/>
      <c r="H107" s="138"/>
    </row>
    <row r="108" spans="1:13" ht="15.75" thickBot="1">
      <c r="B108" s="40" t="s">
        <v>64</v>
      </c>
      <c r="C108" s="41"/>
      <c r="D108" s="41"/>
      <c r="E108" s="41"/>
      <c r="F108" s="41"/>
      <c r="G108" s="42"/>
    </row>
    <row r="109" spans="1:13">
      <c r="B109" s="103" t="s">
        <v>65</v>
      </c>
      <c r="C109" s="185">
        <f>+Balance_emisiones!C111</f>
        <v>445.00990000000002</v>
      </c>
      <c r="D109" s="186">
        <f>+Balance_emisiones!D111</f>
        <v>0</v>
      </c>
      <c r="E109" s="174">
        <f>+Balance_emisiones!G111</f>
        <v>27.2</v>
      </c>
      <c r="F109" s="174"/>
      <c r="G109" s="253">
        <f>+Balance_emisiones!J111</f>
        <v>121.0426928</v>
      </c>
      <c r="H109" s="21"/>
      <c r="I109" s="21"/>
      <c r="J109" s="21"/>
      <c r="K109" s="21"/>
      <c r="L109" s="21"/>
      <c r="M109" s="21"/>
    </row>
    <row r="110" spans="1:13">
      <c r="B110" s="104" t="s">
        <v>66</v>
      </c>
      <c r="C110" s="187">
        <f>+Balance_emisiones!C112</f>
        <v>117</v>
      </c>
      <c r="D110" s="188">
        <f>+Balance_emisiones!D112</f>
        <v>0</v>
      </c>
      <c r="E110" s="174">
        <f>+Balance_emisiones!G112</f>
        <v>27.2</v>
      </c>
      <c r="F110" s="115"/>
      <c r="G110" s="254">
        <f>+Balance_emisiones!J112</f>
        <v>31.824000000000002</v>
      </c>
      <c r="H110" s="21"/>
      <c r="I110" s="21"/>
      <c r="J110" s="21"/>
      <c r="K110" s="21"/>
      <c r="L110" s="21"/>
      <c r="M110" s="21"/>
    </row>
    <row r="111" spans="1:13">
      <c r="B111" s="104" t="s">
        <v>67</v>
      </c>
      <c r="C111" s="187">
        <f>+Balance_emisiones!C113</f>
        <v>133</v>
      </c>
      <c r="D111" s="188">
        <f>+Balance_emisiones!D113</f>
        <v>0</v>
      </c>
      <c r="E111" s="115">
        <f>+Balance_emisiones!G113</f>
        <v>1.26</v>
      </c>
      <c r="F111" s="115"/>
      <c r="G111" s="254">
        <f>+Balance_emisiones!J113</f>
        <v>1.6758000000000002</v>
      </c>
      <c r="H111" s="21"/>
      <c r="I111" s="21"/>
      <c r="J111" s="21"/>
      <c r="K111" s="21"/>
      <c r="L111" s="21"/>
      <c r="M111" s="21"/>
    </row>
    <row r="112" spans="1:13">
      <c r="B112" s="104" t="s">
        <v>68</v>
      </c>
      <c r="C112" s="187">
        <f>+Balance_emisiones!C114</f>
        <v>192</v>
      </c>
      <c r="D112" s="188">
        <f>+Balance_emisiones!D114</f>
        <v>0</v>
      </c>
      <c r="E112" s="115">
        <f>+Balance_emisiones!G114</f>
        <v>20.88</v>
      </c>
      <c r="F112" s="115"/>
      <c r="G112" s="254">
        <f>+Balance_emisiones!J114</f>
        <v>40.089599999999997</v>
      </c>
      <c r="H112" s="21"/>
      <c r="I112" s="21"/>
      <c r="J112" s="21"/>
      <c r="K112" s="21"/>
      <c r="L112" s="21"/>
      <c r="M112" s="21"/>
    </row>
    <row r="113" spans="2:13">
      <c r="B113" s="104" t="s">
        <v>69</v>
      </c>
      <c r="C113" s="187">
        <f>+Balance_emisiones!C115</f>
        <v>264.60000000000002</v>
      </c>
      <c r="D113" s="188">
        <f>+Balance_emisiones!D115</f>
        <v>0</v>
      </c>
      <c r="E113" s="115">
        <f>+Balance_emisiones!G115</f>
        <v>0.5</v>
      </c>
      <c r="F113" s="115"/>
      <c r="G113" s="254">
        <f>+Balance_emisiones!J115</f>
        <v>1.3230000000000002</v>
      </c>
      <c r="H113" s="21"/>
      <c r="I113" s="21"/>
      <c r="J113" s="21"/>
      <c r="K113" s="21"/>
      <c r="L113" s="21"/>
      <c r="M113" s="21"/>
    </row>
    <row r="114" spans="2:13">
      <c r="B114" s="104" t="s">
        <v>70</v>
      </c>
      <c r="C114" s="187">
        <f>+Balance_emisiones!C116</f>
        <v>152</v>
      </c>
      <c r="D114" s="188">
        <f>+Balance_emisiones!D116</f>
        <v>0</v>
      </c>
      <c r="E114" s="115">
        <f>+Balance_emisiones!G116</f>
        <v>19.27</v>
      </c>
      <c r="F114" s="115"/>
      <c r="G114" s="254">
        <f>+Balance_emisiones!J116</f>
        <v>29.290399999999998</v>
      </c>
      <c r="H114" s="21"/>
      <c r="I114" s="21"/>
      <c r="J114" s="21"/>
      <c r="K114" s="21"/>
      <c r="L114" s="21"/>
      <c r="M114" s="21"/>
    </row>
    <row r="115" spans="2:13">
      <c r="B115" s="104" t="s">
        <v>71</v>
      </c>
      <c r="C115" s="187">
        <f>+Balance_emisiones!C117</f>
        <v>156.4975</v>
      </c>
      <c r="D115" s="188">
        <f>+Balance_emisiones!D117</f>
        <v>0</v>
      </c>
      <c r="E115" s="115">
        <f>+Balance_emisiones!G117</f>
        <v>7.3594650430477113</v>
      </c>
      <c r="F115" s="115"/>
      <c r="G115" s="254">
        <f>+Balance_emisiones!J117</f>
        <v>11.517378805743592</v>
      </c>
      <c r="H115" s="21"/>
      <c r="I115" s="21"/>
      <c r="J115" s="21"/>
      <c r="K115" s="21"/>
      <c r="L115" s="21"/>
      <c r="M115" s="21"/>
    </row>
    <row r="116" spans="2:13">
      <c r="B116" s="104" t="s">
        <v>72</v>
      </c>
      <c r="C116" s="187">
        <f>+Balance_emisiones!C118</f>
        <v>68</v>
      </c>
      <c r="D116" s="188">
        <f>+Balance_emisiones!D118</f>
        <v>0</v>
      </c>
      <c r="E116" s="115">
        <f>+Balance_emisiones!G118</f>
        <v>20.074999999999999</v>
      </c>
      <c r="F116" s="115"/>
      <c r="G116" s="254">
        <f>+Balance_emisiones!J118</f>
        <v>13.651</v>
      </c>
      <c r="H116" s="21"/>
      <c r="I116" s="21"/>
      <c r="J116" s="21"/>
      <c r="K116" s="21"/>
      <c r="L116" s="21"/>
      <c r="M116" s="21"/>
    </row>
    <row r="117" spans="2:13">
      <c r="B117" s="104" t="s">
        <v>73</v>
      </c>
      <c r="C117" s="187">
        <f>+Balance_emisiones!C119</f>
        <v>34.5</v>
      </c>
      <c r="D117" s="188">
        <f>+Balance_emisiones!D119</f>
        <v>0</v>
      </c>
      <c r="E117" s="115"/>
      <c r="F117" s="189">
        <f>+Balance_emisiones!H119</f>
        <v>302.16666666666669</v>
      </c>
      <c r="G117" s="255">
        <f>+Balance_emisiones!J119</f>
        <v>1.042475E-2</v>
      </c>
      <c r="H117" s="256"/>
      <c r="I117" s="256"/>
      <c r="J117" s="21"/>
      <c r="K117" s="21"/>
      <c r="L117" s="21"/>
      <c r="M117" s="21"/>
    </row>
    <row r="118" spans="2:13">
      <c r="B118" s="104" t="s">
        <v>74</v>
      </c>
      <c r="C118" s="187">
        <f>+Balance_emisiones!C120</f>
        <v>86.25</v>
      </c>
      <c r="D118" s="188">
        <f>+Balance_emisiones!D120</f>
        <v>0</v>
      </c>
      <c r="E118" s="115"/>
      <c r="F118" s="189">
        <f>+Balance_emisiones!H120</f>
        <v>302.16666666666669</v>
      </c>
      <c r="G118" s="255">
        <f>+Balance_emisiones!J120</f>
        <v>2.6061875000000002E-2</v>
      </c>
      <c r="H118" s="256"/>
      <c r="I118" s="256"/>
      <c r="J118" s="21"/>
      <c r="K118" s="21"/>
      <c r="L118" s="21"/>
      <c r="M118" s="21"/>
    </row>
    <row r="119" spans="2:13">
      <c r="B119" s="104" t="s">
        <v>75</v>
      </c>
      <c r="C119" s="187">
        <f>+Balance_emisiones!C121</f>
        <v>200</v>
      </c>
      <c r="D119" s="188">
        <f>+Balance_emisiones!D121</f>
        <v>0</v>
      </c>
      <c r="E119" s="115"/>
      <c r="F119" s="189">
        <f>+Balance_emisiones!H121</f>
        <v>302.16666666666669</v>
      </c>
      <c r="G119" s="255">
        <f>+Balance_emisiones!J121</f>
        <v>6.0433333333333339E-2</v>
      </c>
      <c r="H119" s="256"/>
      <c r="I119" s="256"/>
      <c r="J119" s="21"/>
      <c r="K119" s="21"/>
      <c r="L119" s="21"/>
      <c r="M119" s="21"/>
    </row>
    <row r="120" spans="2:13">
      <c r="B120" s="104" t="s">
        <v>76</v>
      </c>
      <c r="C120" s="187">
        <f>+Balance_emisiones!C122</f>
        <v>220</v>
      </c>
      <c r="D120" s="188">
        <f>+Balance_emisiones!D122</f>
        <v>0</v>
      </c>
      <c r="E120" s="115"/>
      <c r="F120" s="189">
        <f>+Balance_emisiones!H122</f>
        <v>17.799525883895875</v>
      </c>
      <c r="G120" s="255">
        <f>+Balance_emisiones!J122</f>
        <v>3.9158956944570925E-3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77</v>
      </c>
      <c r="C121" s="190">
        <f>+Balance_emisiones!C123</f>
        <v>25006.174999999999</v>
      </c>
      <c r="D121" s="191">
        <f>+Balance_emisiones!D123</f>
        <v>25006.174999999999</v>
      </c>
      <c r="E121" s="182">
        <f>+Balance_emisiones!G123</f>
        <v>32.168406467540969</v>
      </c>
      <c r="F121" s="192"/>
      <c r="G121" s="257">
        <f>+Balance_emisiones!J123</f>
        <v>8044.088015984612</v>
      </c>
      <c r="H121" s="21"/>
      <c r="I121" s="21"/>
      <c r="J121" s="21"/>
      <c r="K121" s="21"/>
      <c r="L121" s="21"/>
      <c r="M121" s="21"/>
    </row>
    <row r="122" spans="2:13" ht="15.75" thickBot="1">
      <c r="B122" s="105" t="s">
        <v>78</v>
      </c>
      <c r="C122" s="193">
        <f>+Balance_emisiones!C124</f>
        <v>2068.8573999999999</v>
      </c>
      <c r="D122" s="193">
        <f>+Balance_emisiones!D124</f>
        <v>0</v>
      </c>
      <c r="E122" s="108">
        <f>+Balance_emisiones!G124</f>
        <v>12.108843628360825</v>
      </c>
      <c r="F122" s="109"/>
      <c r="G122" s="110">
        <f>+Balance_emisiones!J124</f>
        <v>250.51470745977142</v>
      </c>
      <c r="H122" s="21"/>
      <c r="I122" s="21"/>
      <c r="J122" s="21"/>
      <c r="K122" s="21"/>
      <c r="L122" s="21"/>
      <c r="M122" s="21"/>
    </row>
    <row r="123" spans="2:13" ht="15.75" thickBot="1">
      <c r="B123" s="92" t="s">
        <v>79</v>
      </c>
      <c r="C123" s="89">
        <f>+Balance_emisiones!C125</f>
        <v>2068.8573999999999</v>
      </c>
      <c r="D123" s="89">
        <f>+Balance_emisiones!D125</f>
        <v>2068.9770808199996</v>
      </c>
      <c r="E123" s="111">
        <f>+Balance_emisiones!G125</f>
        <v>12.108843628360825</v>
      </c>
      <c r="F123" s="112"/>
      <c r="G123" s="113">
        <f>+Balance_emisiones!J125</f>
        <v>8294.6172154077303</v>
      </c>
      <c r="H123" s="21"/>
      <c r="I123" s="21"/>
      <c r="J123" s="21"/>
      <c r="K123" s="21"/>
      <c r="L123" s="21"/>
      <c r="M123" s="21"/>
    </row>
    <row r="124" spans="2:13" ht="15.75" thickBot="1">
      <c r="B124" s="40" t="s">
        <v>80</v>
      </c>
      <c r="C124" s="418"/>
      <c r="D124" s="418"/>
      <c r="E124" s="418"/>
      <c r="F124" s="418"/>
      <c r="G124" s="419"/>
      <c r="H124" s="21"/>
      <c r="I124" s="21"/>
      <c r="J124" s="21"/>
      <c r="K124" s="21"/>
      <c r="L124" s="21"/>
      <c r="M124" s="21"/>
    </row>
    <row r="125" spans="2:13">
      <c r="B125" s="103" t="s">
        <v>65</v>
      </c>
      <c r="C125" s="194">
        <f>+Balance_emisiones!C127</f>
        <v>323.8173133578747</v>
      </c>
      <c r="E125" s="174">
        <f>+Balance_emisiones!G127</f>
        <v>28.9</v>
      </c>
      <c r="F125" s="174"/>
      <c r="G125" s="253">
        <f>+Balance_emisiones!J127</f>
        <v>93.583203560425787</v>
      </c>
      <c r="H125" s="21"/>
      <c r="I125" s="21"/>
      <c r="J125" s="21"/>
      <c r="K125" s="21"/>
      <c r="L125" s="21"/>
      <c r="M125" s="21"/>
    </row>
    <row r="126" spans="2:13">
      <c r="B126" s="104" t="s">
        <v>66</v>
      </c>
      <c r="C126" s="196">
        <f>+Balance_emisiones!C128</f>
        <v>73.5</v>
      </c>
      <c r="D126" s="195">
        <f>+Balance_emisiones!D127</f>
        <v>0</v>
      </c>
      <c r="E126" s="174">
        <f>+Balance_emisiones!G128</f>
        <v>28.9</v>
      </c>
      <c r="F126" s="115"/>
      <c r="G126" s="254">
        <f>+Balance_emisiones!J128</f>
        <v>21.241500000000002</v>
      </c>
      <c r="H126" s="21"/>
      <c r="I126" s="21"/>
      <c r="J126" s="21"/>
      <c r="K126" s="21"/>
      <c r="L126" s="21"/>
      <c r="M126" s="21"/>
    </row>
    <row r="127" spans="2:13">
      <c r="B127" s="104" t="s">
        <v>67</v>
      </c>
      <c r="C127" s="196">
        <f>+Balance_emisiones!C129</f>
        <v>133</v>
      </c>
      <c r="D127" s="114">
        <f>+Balance_emisiones!D128</f>
        <v>0</v>
      </c>
      <c r="E127" s="115">
        <f>+Balance_emisiones!G129</f>
        <v>1.43</v>
      </c>
      <c r="F127" s="115"/>
      <c r="G127" s="254">
        <f>+Balance_emisiones!J129</f>
        <v>1.9018999999999999</v>
      </c>
      <c r="H127" s="21"/>
      <c r="I127" s="21"/>
      <c r="J127" s="21"/>
      <c r="K127" s="21"/>
      <c r="L127" s="21"/>
      <c r="M127" s="21"/>
    </row>
    <row r="128" spans="2:13">
      <c r="B128" s="104" t="s">
        <v>68</v>
      </c>
      <c r="C128" s="196">
        <f>+Balance_emisiones!C130</f>
        <v>192</v>
      </c>
      <c r="D128" s="114">
        <f>+Balance_emisiones!D129</f>
        <v>0</v>
      </c>
      <c r="E128" s="115">
        <f>+Balance_emisiones!G130</f>
        <v>21.05</v>
      </c>
      <c r="F128" s="115"/>
      <c r="G128" s="254">
        <f>+Balance_emisiones!J130</f>
        <v>40.416000000000004</v>
      </c>
      <c r="H128" s="21"/>
      <c r="I128" s="21"/>
      <c r="J128" s="21"/>
      <c r="K128" s="21"/>
      <c r="L128" s="21"/>
      <c r="M128" s="21"/>
    </row>
    <row r="129" spans="2:13">
      <c r="B129" s="104" t="s">
        <v>69</v>
      </c>
      <c r="C129" s="196">
        <f>+Balance_emisiones!C131</f>
        <v>226.8</v>
      </c>
      <c r="D129" s="114">
        <f>+Balance_emisiones!D130</f>
        <v>0</v>
      </c>
      <c r="E129" s="115">
        <f>+Balance_emisiones!G131</f>
        <v>0.5</v>
      </c>
      <c r="F129" s="115"/>
      <c r="G129" s="254">
        <f>+Balance_emisiones!J131</f>
        <v>1.1340000000000001</v>
      </c>
      <c r="H129" s="21"/>
      <c r="I129" s="21"/>
      <c r="J129" s="21"/>
      <c r="K129" s="21"/>
      <c r="L129" s="21"/>
      <c r="M129" s="21"/>
    </row>
    <row r="130" spans="2:13">
      <c r="B130" s="104" t="s">
        <v>70</v>
      </c>
      <c r="C130" s="196">
        <f>+Balance_emisiones!C132</f>
        <v>209</v>
      </c>
      <c r="D130" s="114">
        <f>+Balance_emisiones!D131</f>
        <v>0</v>
      </c>
      <c r="E130" s="115">
        <f>+Balance_emisiones!G132</f>
        <v>20.079999999999998</v>
      </c>
      <c r="F130" s="115"/>
      <c r="G130" s="254">
        <f>+Balance_emisiones!J132</f>
        <v>41.967199999999991</v>
      </c>
      <c r="H130" s="21"/>
      <c r="I130" s="21"/>
      <c r="J130" s="21"/>
      <c r="K130" s="21"/>
      <c r="L130" s="21"/>
      <c r="M130" s="21"/>
    </row>
    <row r="131" spans="2:13">
      <c r="B131" s="104" t="s">
        <v>71</v>
      </c>
      <c r="C131" s="196">
        <f>+Balance_emisiones!C133</f>
        <v>214</v>
      </c>
      <c r="D131" s="114">
        <f>+Balance_emisiones!D132</f>
        <v>0</v>
      </c>
      <c r="E131" s="115">
        <f>+Balance_emisiones!G133</f>
        <v>6.3633069207568589</v>
      </c>
      <c r="F131" s="115"/>
      <c r="G131" s="254">
        <f>+Balance_emisiones!J133</f>
        <v>13.617476810419678</v>
      </c>
      <c r="H131" s="21"/>
      <c r="I131" s="21"/>
      <c r="J131" s="21"/>
      <c r="K131" s="21"/>
      <c r="L131" s="21"/>
      <c r="M131" s="21"/>
    </row>
    <row r="132" spans="2:13">
      <c r="B132" s="104" t="s">
        <v>72</v>
      </c>
      <c r="C132" s="196">
        <f>+Balance_emisiones!C134</f>
        <v>112</v>
      </c>
      <c r="D132" s="114">
        <f>+Balance_emisiones!D133</f>
        <v>0</v>
      </c>
      <c r="E132" s="115">
        <f>+Balance_emisiones!G134</f>
        <v>20.564999999999998</v>
      </c>
      <c r="F132" s="115"/>
      <c r="G132" s="254">
        <f>+Balance_emisiones!J134</f>
        <v>23.032799999999998</v>
      </c>
      <c r="H132" s="21"/>
      <c r="I132" s="21"/>
      <c r="J132" s="21"/>
      <c r="K132" s="21"/>
      <c r="L132" s="21"/>
      <c r="M132" s="21"/>
    </row>
    <row r="133" spans="2:13">
      <c r="B133" s="104" t="s">
        <v>73</v>
      </c>
      <c r="C133" s="196">
        <f>+Balance_emisiones!C135</f>
        <v>34.5</v>
      </c>
      <c r="D133" s="114">
        <f>+Balance_emisiones!D134</f>
        <v>0</v>
      </c>
      <c r="E133" s="115"/>
      <c r="F133" s="189">
        <f>+Balance_emisiones!H135</f>
        <v>337</v>
      </c>
      <c r="G133" s="255">
        <f>+Balance_emisiones!J135</f>
        <v>1.16265E-2</v>
      </c>
      <c r="H133" s="21"/>
      <c r="I133" s="21"/>
      <c r="J133" s="21"/>
      <c r="K133" s="21"/>
      <c r="L133" s="21"/>
      <c r="M133" s="21"/>
    </row>
    <row r="134" spans="2:13">
      <c r="B134" s="104" t="s">
        <v>74</v>
      </c>
      <c r="C134" s="196">
        <f>+Balance_emisiones!C136</f>
        <v>69</v>
      </c>
      <c r="D134" s="114">
        <f>+Balance_emisiones!D135</f>
        <v>0</v>
      </c>
      <c r="E134" s="115"/>
      <c r="F134" s="189">
        <f>+Balance_emisiones!H136</f>
        <v>337</v>
      </c>
      <c r="G134" s="255">
        <f>+Balance_emisiones!J136</f>
        <v>2.3252999999999999E-2</v>
      </c>
      <c r="H134" s="21"/>
      <c r="I134" s="21"/>
      <c r="J134" s="21"/>
      <c r="K134" s="21"/>
      <c r="L134" s="21"/>
      <c r="M134" s="21"/>
    </row>
    <row r="135" spans="2:13">
      <c r="B135" s="104" t="s">
        <v>75</v>
      </c>
      <c r="C135" s="196">
        <f>+Balance_emisiones!C137</f>
        <v>0</v>
      </c>
      <c r="D135" s="114">
        <f>+Balance_emisiones!D136</f>
        <v>0</v>
      </c>
      <c r="E135" s="115"/>
      <c r="F135" s="189">
        <f>+Balance_emisiones!H137</f>
        <v>0</v>
      </c>
      <c r="G135" s="255">
        <f>+Balance_emisiones!J137</f>
        <v>0</v>
      </c>
    </row>
    <row r="136" spans="2:13">
      <c r="B136" s="104" t="s">
        <v>76</v>
      </c>
      <c r="C136" s="196">
        <f>+Balance_emisiones!C138</f>
        <v>140</v>
      </c>
      <c r="D136" s="114">
        <f>+Balance_emisiones!D137</f>
        <v>0</v>
      </c>
      <c r="E136" s="115"/>
      <c r="F136" s="189">
        <f>+Balance_emisiones!H138</f>
        <v>18.808268338968183</v>
      </c>
      <c r="G136" s="255">
        <f>+Balance_emisiones!J138</f>
        <v>2.6331575674555458E-3</v>
      </c>
    </row>
    <row r="137" spans="2:13" ht="15.75" thickBot="1">
      <c r="B137" s="116" t="s">
        <v>77</v>
      </c>
      <c r="C137" s="197">
        <f>+Balance_emisiones!C139</f>
        <v>18057.3</v>
      </c>
      <c r="D137" s="198">
        <f>+Balance_emisiones!D139</f>
        <v>18057.3</v>
      </c>
      <c r="E137" s="182">
        <f>+Balance_emisiones!G139</f>
        <v>31.982499519605323</v>
      </c>
      <c r="F137" s="192"/>
      <c r="G137" s="257">
        <f>+Balance_emisiones!J139</f>
        <v>5775.1758857536925</v>
      </c>
    </row>
    <row r="138" spans="2:13" ht="15.75" thickBot="1">
      <c r="B138" s="105" t="s">
        <v>78</v>
      </c>
      <c r="C138" s="106">
        <f>+Balance_emisiones!C140</f>
        <v>1727.6173133578748</v>
      </c>
      <c r="D138" s="107">
        <f>+Balance_emisiones!D140</f>
        <v>0</v>
      </c>
      <c r="E138" s="108">
        <f>+Balance_emisiones!G140</f>
        <v>13.714356252190019</v>
      </c>
      <c r="F138" s="109"/>
      <c r="G138" s="110">
        <f>+Balance_emisiones!J140</f>
        <v>236.93159302841292</v>
      </c>
    </row>
    <row r="139" spans="2:13" ht="15.75" thickBot="1">
      <c r="B139" s="92" t="s">
        <v>81</v>
      </c>
      <c r="C139" s="89">
        <f>+Balance_emisiones!C141</f>
        <v>1727.61731335787</v>
      </c>
      <c r="D139" s="199">
        <f>+Balance_emisiones!D141</f>
        <v>1728.0919325878699</v>
      </c>
      <c r="E139" s="111">
        <f>+Balance_emisiones!G141</f>
        <v>13.714356252190019</v>
      </c>
      <c r="F139" s="112"/>
      <c r="G139" s="113">
        <f>+Balance_emisiones!J141</f>
        <v>6012.1725697541488</v>
      </c>
    </row>
    <row r="140" spans="2:13" ht="15.75" thickBot="1">
      <c r="B140" s="117" t="s">
        <v>82</v>
      </c>
      <c r="C140" s="94">
        <f>+Balance_emisiones!C142</f>
        <v>0</v>
      </c>
      <c r="D140" s="118">
        <f>+Balance_emisiones!D142</f>
        <v>-340.88514823212972</v>
      </c>
      <c r="E140" s="119"/>
      <c r="F140" s="120"/>
      <c r="G140" s="121">
        <f>+Balance_emisiones!J142</f>
        <v>-2282.4446456535816</v>
      </c>
    </row>
    <row r="141" spans="2:13" ht="15.75" thickBot="1">
      <c r="B141"/>
    </row>
    <row r="142" spans="2:13" ht="15.75" thickBot="1">
      <c r="B142" s="92" t="s">
        <v>83</v>
      </c>
      <c r="C142" s="123"/>
      <c r="D142" s="124"/>
      <c r="E142" s="125"/>
      <c r="F142" s="125"/>
      <c r="G142" s="132">
        <f>+G32-G50-G103-G140-G77</f>
        <v>410.21839630365639</v>
      </c>
    </row>
    <row r="143" spans="2:13" ht="15.75" thickBot="1">
      <c r="B143" s="128" t="s">
        <v>84</v>
      </c>
      <c r="C143" s="129"/>
      <c r="D143" s="130"/>
      <c r="E143" s="130"/>
      <c r="F143" s="130"/>
      <c r="G143" s="132">
        <f>+Balance_emisiones!J145</f>
        <v>3401.5394750166679</v>
      </c>
    </row>
    <row r="144" spans="2:13" ht="15.75" thickBot="1">
      <c r="B144" s="133" t="s">
        <v>85</v>
      </c>
      <c r="C144" s="134"/>
      <c r="D144" s="135"/>
      <c r="E144" s="135"/>
      <c r="F144" s="136"/>
      <c r="G144" s="127">
        <v>0</v>
      </c>
    </row>
  </sheetData>
  <mergeCells count="18">
    <mergeCell ref="B2:B5"/>
    <mergeCell ref="C2:G2"/>
    <mergeCell ref="E4:G4"/>
    <mergeCell ref="B9:B11"/>
    <mergeCell ref="E9:F10"/>
    <mergeCell ref="G9:G11"/>
    <mergeCell ref="B36:B38"/>
    <mergeCell ref="E36:F37"/>
    <mergeCell ref="G36:G38"/>
    <mergeCell ref="B54:B56"/>
    <mergeCell ref="E54:F55"/>
    <mergeCell ref="G54:G56"/>
    <mergeCell ref="B80:B82"/>
    <mergeCell ref="E80:F81"/>
    <mergeCell ref="G80:G82"/>
    <mergeCell ref="B105:B107"/>
    <mergeCell ref="E105:F106"/>
    <mergeCell ref="G105:G10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2017-09-13T20:38:10Z</dcterms:modified>
</cp:coreProperties>
</file>