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3" l="1"/>
  <c r="G48" i="3"/>
  <c r="D48" i="3"/>
  <c r="E48" i="3"/>
  <c r="D47" i="3"/>
  <c r="E47" i="3"/>
  <c r="C47" i="3"/>
  <c r="C48" i="3"/>
  <c r="B47" i="3"/>
  <c r="B44" i="3"/>
  <c r="I143" i="1" l="1"/>
  <c r="I144" i="1" s="1"/>
  <c r="J143" i="1"/>
  <c r="J144" i="1" s="1"/>
  <c r="G139" i="3" l="1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49" i="3"/>
  <c r="D49" i="3"/>
  <c r="C49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<sst xmlns="http://schemas.openxmlformats.org/spreadsheetml/2006/main" count="362" uniqueCount="86">
  <si>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</si>
  <si>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</si>
  <si>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</si>
  <si>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</si>
  <si>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</si>
  <si>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</si>
  <si>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</si>
  <si>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</si>
  <si>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</si>
  <si>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</si>
  <si>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</si>
  <si>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</si>
  <si>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</si>
  <si>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</si>
  <si>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</si>
  <si>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</si>
  <si>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</si>
  <si>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</si>
  <si>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</si>
  <si>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</si>
  <si>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</si>
  <si>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</si>
  <si>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</si>
  <si>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</si>
  <si>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</si>
  <si>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</si>
  <si>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</si>
  <si>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</si>
  <si>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</si>
  <si>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</si>
  <si>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</si>
  <si>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</si>
  <si>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</si>
  <si>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</si>
  <si>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</si>
  <si>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</si>
  <si>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</si>
  <si>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</si>
  <si>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</si>
  <si>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</si>
  <si>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</si>
  <si>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</si>
  <si>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</si>
  <si>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</si>
  <si>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</si>
  <si>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</si>
  <si>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</si>
  <si>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</si>
  <si>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</si>
  <si>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</si>
  <si>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</si>
  <si>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</si>
  <si>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</si>
  <si>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</si>
  <si>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</si>
  <si>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</si>
  <si>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</si>
  <si>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</si>
  <si>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</si>
  <si>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</si>
  <si>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</si>
  <si>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</si>
  <si>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</si>
  <si>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</si>
  <si>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</si>
  <si>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</si>
  <si>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</si>
  <si>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</si>
  <si>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</si>
  <si>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</si>
  <si>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</si>
  <si>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</si>
  <si>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</si>
  <si>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</si>
  <si>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</si>
  <si>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</si>
  <si>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</si>
  <si>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</si>
  <si>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</si>
  <si>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</si>
  <si>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</si>
  <si>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</si>
  <si>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</si>
  <si>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</si>
  <si>
    <t>Polvos de filtro gases del CT (PEPA)</t>
  </si>
  <si>
    <t>Residuos gases de Refino a Fuego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</si>
</sst>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8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8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5">
          <cell r="I145">
            <v>30.925917184163808</v>
          </cell>
          <cell r="J145">
            <v>3401.5394750166679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workbookViewId="0">
      <selection activeCell="J2" sqref="J2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4"/>
      <c r="C4" s="427" t="s">
        <v>0</v>
      </c>
      <c r="D4" s="427"/>
      <c r="E4" s="427"/>
      <c r="F4" s="427"/>
      <c r="G4" s="427"/>
      <c r="H4" s="427"/>
      <c r="I4" s="427"/>
      <c r="J4" s="1"/>
    </row>
    <row r="5" spans="2:11" ht="18.75">
      <c r="B5" s="425"/>
      <c r="C5" s="2"/>
      <c r="D5" s="2"/>
      <c r="E5" s="2"/>
      <c r="F5" s="2"/>
      <c r="G5" s="2"/>
      <c r="H5" s="3"/>
      <c r="I5" s="4"/>
      <c r="J5" s="5"/>
    </row>
    <row r="6" spans="2:11" ht="18.75">
      <c r="B6" s="425"/>
      <c r="C6" s="2"/>
      <c r="D6" s="2"/>
      <c r="E6" s="2"/>
      <c r="F6" s="2"/>
      <c r="G6" s="2"/>
      <c r="H6" s="3" t="s">
        <v>1</v>
      </c>
      <c r="I6" s="442">
        <v>42979</v>
      </c>
      <c r="J6" s="443"/>
    </row>
    <row r="7" spans="2:11" ht="15.75" thickBot="1">
      <c r="B7" s="426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28" t="s">
        <v>2</v>
      </c>
      <c r="C9" s="429"/>
      <c r="D9" s="429"/>
      <c r="E9" s="429"/>
      <c r="F9" s="429"/>
      <c r="G9" s="429"/>
      <c r="H9" s="429"/>
      <c r="I9" s="429"/>
      <c r="J9" s="430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1" t="s">
        <v>3</v>
      </c>
      <c r="C11" s="11" t="s">
        <v>4</v>
      </c>
      <c r="D11" s="12" t="s">
        <v>5</v>
      </c>
      <c r="E11" s="434" t="s">
        <v>6</v>
      </c>
      <c r="F11" s="435"/>
      <c r="G11" s="438" t="s">
        <v>7</v>
      </c>
      <c r="H11" s="439"/>
      <c r="I11" s="431" t="s">
        <v>8</v>
      </c>
      <c r="J11" s="431" t="s">
        <v>9</v>
      </c>
    </row>
    <row r="12" spans="2:11" ht="15.75" thickBot="1">
      <c r="B12" s="432"/>
      <c r="C12" s="13" t="s">
        <v>10</v>
      </c>
      <c r="D12" s="14" t="s">
        <v>10</v>
      </c>
      <c r="E12" s="436"/>
      <c r="F12" s="437"/>
      <c r="G12" s="440"/>
      <c r="H12" s="441"/>
      <c r="I12" s="432"/>
      <c r="J12" s="432"/>
    </row>
    <row r="13" spans="2:11" ht="15.75" thickBot="1">
      <c r="B13" s="433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3"/>
      <c r="J13" s="433"/>
    </row>
    <row r="14" spans="2:11" ht="15.75" thickBot="1">
      <c r="B14" s="20" t="s">
        <v>14</v>
      </c>
      <c r="C14" s="288">
        <v>34433.06</v>
      </c>
      <c r="D14" s="288">
        <v>34434.3123351998</v>
      </c>
      <c r="E14" s="343">
        <v>0.20222164983947549</v>
      </c>
      <c r="F14" s="289"/>
      <c r="G14" s="343">
        <v>29.225371379289882</v>
      </c>
      <c r="H14" s="289"/>
      <c r="I14" s="290">
        <v>69.633634515119056</v>
      </c>
      <c r="J14" s="290">
        <v>10063.555661866767</v>
      </c>
      <c r="K14" s="21"/>
    </row>
    <row r="15" spans="2:11" ht="15.75" thickBot="1">
      <c r="B15" s="198" t="s">
        <v>15</v>
      </c>
      <c r="C15" s="253">
        <v>0</v>
      </c>
      <c r="D15" s="253">
        <v>0</v>
      </c>
      <c r="E15" s="292"/>
      <c r="F15" s="293" t="s">
        <v>16</v>
      </c>
      <c r="G15" s="294"/>
      <c r="H15" s="293" t="s">
        <v>16</v>
      </c>
      <c r="I15" s="290">
        <v>0</v>
      </c>
      <c r="J15" s="291">
        <v>0</v>
      </c>
      <c r="K15" s="21"/>
    </row>
    <row r="16" spans="2:11">
      <c r="B16" s="22" t="s">
        <v>17</v>
      </c>
      <c r="C16" s="324">
        <v>0</v>
      </c>
      <c r="D16" s="324">
        <v>0</v>
      </c>
      <c r="E16" s="295"/>
      <c r="F16" s="398"/>
      <c r="G16" s="295"/>
      <c r="H16" s="398"/>
      <c r="I16" s="254">
        <v>0</v>
      </c>
      <c r="J16" s="296">
        <v>0</v>
      </c>
      <c r="K16" s="21"/>
    </row>
    <row r="17" spans="2:11">
      <c r="B17" s="23" t="s">
        <v>18</v>
      </c>
      <c r="C17" s="297">
        <v>0</v>
      </c>
      <c r="D17" s="297">
        <v>0</v>
      </c>
      <c r="E17" s="298"/>
      <c r="F17" s="399"/>
      <c r="G17" s="298"/>
      <c r="H17" s="399"/>
      <c r="I17" s="255">
        <v>0</v>
      </c>
      <c r="J17" s="299">
        <v>0</v>
      </c>
      <c r="K17" s="21"/>
    </row>
    <row r="18" spans="2:11" ht="15.75" thickBot="1">
      <c r="B18" s="24" t="s">
        <v>19</v>
      </c>
      <c r="C18" s="326">
        <v>0</v>
      </c>
      <c r="D18" s="326">
        <v>0</v>
      </c>
      <c r="E18" s="300"/>
      <c r="F18" s="400"/>
      <c r="G18" s="300"/>
      <c r="H18" s="400"/>
      <c r="I18" s="256">
        <v>0</v>
      </c>
      <c r="J18" s="301">
        <v>0</v>
      </c>
      <c r="K18" s="21"/>
    </row>
    <row r="19" spans="2:11" ht="15.75" thickBot="1">
      <c r="B19" s="25" t="s">
        <v>20</v>
      </c>
      <c r="C19" s="401">
        <v>157.26599999999999</v>
      </c>
      <c r="D19" s="401">
        <v>157.26600110375</v>
      </c>
      <c r="E19" s="292"/>
      <c r="F19" s="293">
        <v>759.72072782413704</v>
      </c>
      <c r="G19" s="292"/>
      <c r="H19" s="293">
        <v>10.286787970689518</v>
      </c>
      <c r="I19" s="290">
        <v>0.11947824082053249</v>
      </c>
      <c r="J19" s="291">
        <v>1.6177620083525001E-3</v>
      </c>
      <c r="K19" s="21"/>
    </row>
    <row r="20" spans="2:11">
      <c r="B20" s="22" t="s">
        <v>21</v>
      </c>
      <c r="C20" s="324">
        <v>136.59</v>
      </c>
      <c r="D20" s="324">
        <v>136.5900010787</v>
      </c>
      <c r="E20" s="303"/>
      <c r="F20" s="402">
        <v>740</v>
      </c>
      <c r="G20" s="303"/>
      <c r="H20" s="402">
        <v>7</v>
      </c>
      <c r="I20" s="254">
        <v>0.10107660079823799</v>
      </c>
      <c r="J20" s="296">
        <v>9.5613000755090003E-4</v>
      </c>
      <c r="K20" s="21"/>
    </row>
    <row r="21" spans="2:11">
      <c r="B21" s="23" t="s">
        <v>22</v>
      </c>
      <c r="C21" s="403">
        <v>20.675999999999998</v>
      </c>
      <c r="D21" s="403">
        <v>20.676000025050001</v>
      </c>
      <c r="E21" s="298"/>
      <c r="F21" s="399">
        <v>890</v>
      </c>
      <c r="G21" s="298"/>
      <c r="H21" s="399">
        <v>32</v>
      </c>
      <c r="I21" s="255">
        <v>1.84016400222945E-2</v>
      </c>
      <c r="J21" s="299">
        <v>6.6163200080159999E-4</v>
      </c>
      <c r="K21" s="21"/>
    </row>
    <row r="22" spans="2:11" ht="15.75" thickBot="1">
      <c r="B22" s="29" t="s">
        <v>23</v>
      </c>
      <c r="C22" s="404">
        <v>0</v>
      </c>
      <c r="D22" s="404">
        <v>0</v>
      </c>
      <c r="E22" s="300"/>
      <c r="F22" s="400">
        <v>0</v>
      </c>
      <c r="G22" s="300"/>
      <c r="H22" s="400">
        <v>0</v>
      </c>
      <c r="I22" s="256">
        <v>0</v>
      </c>
      <c r="J22" s="301">
        <v>0</v>
      </c>
      <c r="K22" s="21"/>
    </row>
    <row r="23" spans="2:11" ht="15.75" thickBot="1">
      <c r="B23" s="206" t="s">
        <v>24</v>
      </c>
      <c r="C23" s="257">
        <v>215.39099999999999</v>
      </c>
      <c r="D23" s="257">
        <v>215.39099114395</v>
      </c>
      <c r="E23" s="292"/>
      <c r="F23" s="293">
        <v>2300.608493093614</v>
      </c>
      <c r="G23" s="292"/>
      <c r="H23" s="293">
        <v>27.019248715902048</v>
      </c>
      <c r="I23" s="290">
        <v>0.49553034356162284</v>
      </c>
      <c r="J23" s="291">
        <v>5.8197027608830401E-3</v>
      </c>
      <c r="K23" s="21"/>
    </row>
    <row r="24" spans="2:11">
      <c r="B24" s="28" t="s">
        <v>25</v>
      </c>
      <c r="C24" s="375">
        <v>4.1459999999999999</v>
      </c>
      <c r="D24" s="258">
        <v>4.1459999963899996</v>
      </c>
      <c r="E24" s="303"/>
      <c r="F24" s="402">
        <v>1924</v>
      </c>
      <c r="G24" s="303"/>
      <c r="H24" s="402">
        <v>28</v>
      </c>
      <c r="I24" s="254">
        <v>7.9769039930543597E-3</v>
      </c>
      <c r="J24" s="296">
        <v>1.1608799989891998E-4</v>
      </c>
      <c r="K24" s="21"/>
    </row>
    <row r="25" spans="2:11" ht="15.75" thickBot="1">
      <c r="B25" s="29" t="s">
        <v>26</v>
      </c>
      <c r="C25" s="259">
        <v>211.245</v>
      </c>
      <c r="D25" s="260">
        <v>211.24499114756</v>
      </c>
      <c r="E25" s="300"/>
      <c r="F25" s="400">
        <v>2308</v>
      </c>
      <c r="G25" s="300"/>
      <c r="H25" s="400">
        <v>27</v>
      </c>
      <c r="I25" s="256">
        <v>0.4875534395685685</v>
      </c>
      <c r="J25" s="301">
        <v>5.7036147609841204E-3</v>
      </c>
      <c r="K25" s="21"/>
    </row>
    <row r="26" spans="2:11" ht="15.75" thickBot="1">
      <c r="B26" s="30" t="s">
        <v>27</v>
      </c>
      <c r="C26" s="257">
        <v>5684.1390000000001</v>
      </c>
      <c r="D26" s="257">
        <v>5684.1391503363393</v>
      </c>
      <c r="E26" s="292"/>
      <c r="F26" s="293">
        <v>1094.2001425365411</v>
      </c>
      <c r="G26" s="292"/>
      <c r="H26" s="293">
        <v>19.517632809036623</v>
      </c>
      <c r="I26" s="290">
        <v>6.2195858684955558</v>
      </c>
      <c r="J26" s="291">
        <v>0.11094094077173408</v>
      </c>
      <c r="K26" s="21"/>
    </row>
    <row r="27" spans="2:11">
      <c r="B27" s="28" t="s">
        <v>25</v>
      </c>
      <c r="C27" s="261">
        <v>1887.4079999999999</v>
      </c>
      <c r="D27" s="307">
        <v>1887.4080175404199</v>
      </c>
      <c r="E27" s="303"/>
      <c r="F27" s="402">
        <v>1474</v>
      </c>
      <c r="G27" s="303"/>
      <c r="H27" s="402">
        <v>22</v>
      </c>
      <c r="I27" s="254">
        <v>2.7820394178545791</v>
      </c>
      <c r="J27" s="296">
        <v>4.152297638588924E-2</v>
      </c>
      <c r="K27" s="21"/>
    </row>
    <row r="28" spans="2:11">
      <c r="B28" s="207" t="s">
        <v>26</v>
      </c>
      <c r="C28" s="262">
        <v>1011.796</v>
      </c>
      <c r="D28" s="308">
        <v>1011.7960050407401</v>
      </c>
      <c r="E28" s="298"/>
      <c r="F28" s="399">
        <v>1459</v>
      </c>
      <c r="G28" s="298"/>
      <c r="H28" s="399">
        <v>23</v>
      </c>
      <c r="I28" s="255">
        <v>1.4762103713544397</v>
      </c>
      <c r="J28" s="299">
        <v>2.3271308115937018E-2</v>
      </c>
      <c r="K28" s="21"/>
    </row>
    <row r="29" spans="2:11">
      <c r="B29" s="207" t="s">
        <v>28</v>
      </c>
      <c r="C29" s="262">
        <v>1730.8230000000001</v>
      </c>
      <c r="D29" s="308">
        <v>1730.82312174962</v>
      </c>
      <c r="E29" s="298"/>
      <c r="F29" s="399">
        <v>716</v>
      </c>
      <c r="G29" s="298"/>
      <c r="H29" s="399">
        <v>9</v>
      </c>
      <c r="I29" s="255">
        <v>1.2392693551727278</v>
      </c>
      <c r="J29" s="299">
        <v>1.557740809574658E-2</v>
      </c>
      <c r="K29" s="21"/>
    </row>
    <row r="30" spans="2:11">
      <c r="B30" s="207" t="s">
        <v>29</v>
      </c>
      <c r="C30" s="262">
        <v>1054.1120000000001</v>
      </c>
      <c r="D30" s="308">
        <v>1054.11200600556</v>
      </c>
      <c r="E30" s="298"/>
      <c r="F30" s="399">
        <v>685</v>
      </c>
      <c r="G30" s="298"/>
      <c r="H30" s="399">
        <v>29</v>
      </c>
      <c r="I30" s="255">
        <v>0.72206672411380857</v>
      </c>
      <c r="J30" s="299">
        <v>3.0569248174161241E-2</v>
      </c>
      <c r="K30" s="21"/>
    </row>
    <row r="31" spans="2:11" ht="15.75" thickBot="1">
      <c r="B31" s="29" t="s">
        <v>30</v>
      </c>
      <c r="C31" s="263">
        <v>0</v>
      </c>
      <c r="D31" s="309">
        <v>0</v>
      </c>
      <c r="E31" s="300"/>
      <c r="F31" s="400">
        <v>0</v>
      </c>
      <c r="G31" s="300"/>
      <c r="H31" s="400">
        <v>0</v>
      </c>
      <c r="I31" s="256">
        <v>0</v>
      </c>
      <c r="J31" s="301">
        <v>0</v>
      </c>
      <c r="K31" s="21"/>
    </row>
    <row r="32" spans="2:11" ht="15.75" thickBot="1">
      <c r="B32" s="32" t="s">
        <v>31</v>
      </c>
      <c r="C32" s="264">
        <v>53.043399999999998</v>
      </c>
      <c r="D32" s="264">
        <v>53.043399999999998</v>
      </c>
      <c r="E32" s="311"/>
      <c r="F32" s="265"/>
      <c r="G32" s="311">
        <v>3.5000000000000003E-2</v>
      </c>
      <c r="H32" s="266"/>
      <c r="I32" s="290">
        <v>0</v>
      </c>
      <c r="J32" s="291">
        <v>1.8565190000000002E-2</v>
      </c>
      <c r="K32" s="21"/>
    </row>
    <row r="33" spans="2:13" ht="15.75" thickBot="1">
      <c r="B33" s="33" t="s">
        <v>32</v>
      </c>
      <c r="C33" s="312">
        <v>40542.899400000009</v>
      </c>
      <c r="D33" s="312">
        <v>40544.151877783843</v>
      </c>
      <c r="E33" s="313"/>
      <c r="F33" s="314"/>
      <c r="G33" s="313"/>
      <c r="H33" s="315"/>
      <c r="I33" s="316">
        <v>76.468228967996765</v>
      </c>
      <c r="J33" s="316">
        <v>10063.692605462307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31" t="s">
        <v>3</v>
      </c>
      <c r="C37" s="11" t="s">
        <v>4</v>
      </c>
      <c r="D37" s="12" t="s">
        <v>5</v>
      </c>
      <c r="E37" s="434" t="s">
        <v>6</v>
      </c>
      <c r="F37" s="435"/>
      <c r="G37" s="438" t="s">
        <v>7</v>
      </c>
      <c r="H37" s="439"/>
      <c r="I37" s="431" t="s">
        <v>8</v>
      </c>
      <c r="J37" s="431" t="s">
        <v>9</v>
      </c>
    </row>
    <row r="38" spans="2:13" ht="15.75" thickBot="1">
      <c r="B38" s="432"/>
      <c r="C38" s="13" t="s">
        <v>10</v>
      </c>
      <c r="D38" s="14" t="s">
        <v>10</v>
      </c>
      <c r="E38" s="436"/>
      <c r="F38" s="437"/>
      <c r="G38" s="440"/>
      <c r="H38" s="441"/>
      <c r="I38" s="432"/>
      <c r="J38" s="432"/>
    </row>
    <row r="39" spans="2:13" ht="15.75" thickBot="1">
      <c r="B39" s="432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2"/>
      <c r="J39" s="432"/>
    </row>
    <row r="40" spans="2:13" ht="15.75" thickBot="1">
      <c r="B40" s="47" t="s">
        <v>34</v>
      </c>
      <c r="C40" s="317">
        <v>32848.504000000001</v>
      </c>
      <c r="D40" s="318">
        <v>32848.504000000001</v>
      </c>
      <c r="E40" s="292"/>
      <c r="F40" s="397">
        <v>9.6030700077085918</v>
      </c>
      <c r="G40" s="294">
        <v>31.9351497833274</v>
      </c>
      <c r="H40" s="319"/>
      <c r="I40" s="267">
        <v>0.31544648356049571</v>
      </c>
      <c r="J40" s="423">
        <v>10490.218953982294</v>
      </c>
      <c r="L40" s="62"/>
      <c r="M40" s="62"/>
    </row>
    <row r="41" spans="2:13" ht="15.75" thickBot="1">
      <c r="B41" s="48" t="s">
        <v>35</v>
      </c>
      <c r="C41" s="317">
        <v>1127.1099999999999</v>
      </c>
      <c r="D41" s="318">
        <v>1127.1099999999999</v>
      </c>
      <c r="E41" s="292">
        <v>0.68212474382487398</v>
      </c>
      <c r="F41" s="320"/>
      <c r="G41" s="294">
        <v>10.599360320563525</v>
      </c>
      <c r="H41" s="319"/>
      <c r="I41" s="268">
        <v>7.6882962001245359</v>
      </c>
      <c r="J41" s="269">
        <v>119.46645010910353</v>
      </c>
      <c r="K41" s="420"/>
      <c r="L41" s="62"/>
      <c r="M41" s="62"/>
    </row>
    <row r="42" spans="2:13" ht="15.75" thickBot="1">
      <c r="B42" s="49" t="s">
        <v>36</v>
      </c>
      <c r="C42" s="270">
        <v>14152.483</v>
      </c>
      <c r="D42" s="383">
        <v>14152.482750123101</v>
      </c>
      <c r="E42" s="321"/>
      <c r="F42" s="322">
        <v>1532.0520300835892</v>
      </c>
      <c r="G42" s="323"/>
      <c r="H42" s="293">
        <v>22.084473798708785</v>
      </c>
      <c r="I42" s="414">
        <v>21.682339928049075</v>
      </c>
      <c r="J42" s="271">
        <v>0.31255013448177171</v>
      </c>
      <c r="K42" s="420"/>
      <c r="L42" s="62"/>
      <c r="M42" s="62"/>
    </row>
    <row r="43" spans="2:13">
      <c r="B43" s="26" t="s">
        <v>25</v>
      </c>
      <c r="C43" s="324">
        <v>10590.864</v>
      </c>
      <c r="D43" s="302">
        <v>10590.863778235682</v>
      </c>
      <c r="E43" s="325"/>
      <c r="F43" s="402">
        <v>1532.9676959311346</v>
      </c>
      <c r="G43" s="272"/>
      <c r="H43" s="402">
        <v>22.083232491702283</v>
      </c>
      <c r="I43" s="273">
        <v>16.235452044042464</v>
      </c>
      <c r="J43" s="274">
        <v>0.23388050710272701</v>
      </c>
      <c r="K43" s="420"/>
      <c r="L43" s="62"/>
      <c r="M43" s="62"/>
    </row>
    <row r="44" spans="2:13" ht="15.75" thickBot="1">
      <c r="B44" s="50" t="s">
        <v>26</v>
      </c>
      <c r="C44" s="326">
        <v>3561.6190000000001</v>
      </c>
      <c r="D44" s="306">
        <v>3561.6189718874198</v>
      </c>
      <c r="E44" s="327"/>
      <c r="F44" s="400">
        <v>1529.3291974801348</v>
      </c>
      <c r="G44" s="275"/>
      <c r="H44" s="400">
        <v>22.0881649609349</v>
      </c>
      <c r="I44" s="276">
        <v>5.4468878840066104</v>
      </c>
      <c r="J44" s="277">
        <v>7.866962737904469E-2</v>
      </c>
      <c r="K44" s="420"/>
      <c r="L44" s="62"/>
      <c r="M44" s="62"/>
    </row>
    <row r="45" spans="2:13" ht="15.75" thickBot="1">
      <c r="B45" s="51" t="s">
        <v>37</v>
      </c>
      <c r="C45" s="317">
        <v>21452.6</v>
      </c>
      <c r="D45" s="318">
        <v>21452.297789238401</v>
      </c>
      <c r="E45" s="292">
        <v>2.1566257272139625E-2</v>
      </c>
      <c r="F45" s="397"/>
      <c r="G45" s="294">
        <v>0.61823746823746828</v>
      </c>
      <c r="H45" s="319"/>
      <c r="I45" s="278">
        <v>4.6264577320126747</v>
      </c>
      <c r="J45" s="279">
        <v>132.62614273094988</v>
      </c>
      <c r="K45" s="420"/>
      <c r="L45" s="62"/>
      <c r="M45" s="62"/>
    </row>
    <row r="46" spans="2:13" ht="15.75" thickBot="1">
      <c r="B46" s="52" t="s">
        <v>84</v>
      </c>
      <c r="C46" s="317">
        <v>279.57697282066903</v>
      </c>
      <c r="D46" s="317">
        <v>279.57697276933999</v>
      </c>
      <c r="E46" s="292">
        <v>12.424867022771881</v>
      </c>
      <c r="F46" s="397"/>
      <c r="G46" s="294">
        <v>12.424867022771881</v>
      </c>
      <c r="H46" s="319"/>
      <c r="I46" s="268">
        <v>34.737067092881645</v>
      </c>
      <c r="J46" s="280">
        <v>34.737067092881645</v>
      </c>
      <c r="K46" s="420"/>
      <c r="L46" s="62"/>
      <c r="M46" s="62"/>
    </row>
    <row r="47" spans="2:13" ht="15.75" thickBot="1">
      <c r="B47" s="52" t="s">
        <v>38</v>
      </c>
      <c r="C47" s="317">
        <v>1499</v>
      </c>
      <c r="D47" s="317">
        <v>1499</v>
      </c>
      <c r="E47" s="310"/>
      <c r="F47" s="397">
        <v>291.38212927756661</v>
      </c>
      <c r="G47" s="328"/>
      <c r="H47" s="329"/>
      <c r="I47" s="281">
        <v>0.43678181178707232</v>
      </c>
      <c r="J47" s="282">
        <v>0</v>
      </c>
      <c r="K47" s="421"/>
      <c r="L47" s="420"/>
      <c r="M47" s="62"/>
    </row>
    <row r="48" spans="2:13" ht="15.75" thickBot="1">
      <c r="B48" s="53" t="s">
        <v>39</v>
      </c>
      <c r="C48" s="317">
        <v>13.301705529780566</v>
      </c>
      <c r="D48" s="318">
        <v>13.301705529780566</v>
      </c>
      <c r="E48" s="292">
        <v>0.51114598383689724</v>
      </c>
      <c r="F48" s="320"/>
      <c r="G48" s="294">
        <v>28.999999999999993</v>
      </c>
      <c r="H48" s="329"/>
      <c r="I48" s="294">
        <v>6.7991133597283843E-2</v>
      </c>
      <c r="J48" s="319">
        <v>3.8574946036363635</v>
      </c>
      <c r="K48" s="421"/>
      <c r="L48" s="62"/>
      <c r="M48" s="62"/>
    </row>
    <row r="49" spans="2:13" ht="15.75" thickBot="1">
      <c r="B49" s="53" t="s">
        <v>85</v>
      </c>
      <c r="C49" s="317">
        <v>2.9582856</v>
      </c>
      <c r="D49" s="318">
        <v>2.9582856</v>
      </c>
      <c r="E49" s="292">
        <v>10.161327342566247</v>
      </c>
      <c r="F49" s="320"/>
      <c r="G49" s="294">
        <v>3.6224479551264426</v>
      </c>
      <c r="H49" s="329"/>
      <c r="I49" s="294">
        <v>0.300601083544</v>
      </c>
      <c r="J49" s="319">
        <v>0.10716235622400001</v>
      </c>
      <c r="K49" s="421"/>
      <c r="L49" s="62"/>
      <c r="M49" s="62"/>
    </row>
    <row r="50" spans="2:13" ht="15.75" thickBot="1">
      <c r="B50" s="53" t="s">
        <v>40</v>
      </c>
      <c r="C50" s="317">
        <v>336.47083333333336</v>
      </c>
      <c r="D50" s="412">
        <v>336.47083333333336</v>
      </c>
      <c r="E50" s="292">
        <v>0.5997345806462504</v>
      </c>
      <c r="F50" s="320"/>
      <c r="G50" s="292">
        <v>10.018483129182403</v>
      </c>
      <c r="H50" s="320"/>
      <c r="I50" s="294">
        <v>2.017931941288611</v>
      </c>
      <c r="J50" s="319">
        <v>33.709273672119444</v>
      </c>
      <c r="K50" s="421"/>
      <c r="L50" s="420"/>
      <c r="M50" s="62"/>
    </row>
    <row r="51" spans="2:13" ht="15.75" thickBot="1">
      <c r="B51" s="33" t="s">
        <v>41</v>
      </c>
      <c r="C51" s="413">
        <v>71712.004797283793</v>
      </c>
      <c r="D51" s="330">
        <v>71711.702336593982</v>
      </c>
      <c r="E51" s="331"/>
      <c r="F51" s="332"/>
      <c r="G51" s="333"/>
      <c r="H51" s="333"/>
      <c r="I51" s="316">
        <v>71.872913406845385</v>
      </c>
      <c r="J51" s="316">
        <v>10815.035094681689</v>
      </c>
      <c r="K51" s="422"/>
      <c r="L51" s="62"/>
      <c r="M51" s="62"/>
    </row>
    <row r="52" spans="2:13" ht="15.75" thickBot="1">
      <c r="B52" s="63"/>
      <c r="C52" s="64"/>
      <c r="D52" s="64"/>
      <c r="E52" s="65"/>
      <c r="F52" s="65"/>
      <c r="G52" s="65"/>
      <c r="H52" s="65"/>
      <c r="I52" s="66"/>
      <c r="J52" s="66"/>
    </row>
    <row r="53" spans="2:13" ht="15.75" thickBot="1">
      <c r="B53" s="40" t="s">
        <v>42</v>
      </c>
      <c r="C53" s="41"/>
      <c r="D53" s="41"/>
      <c r="E53" s="41"/>
      <c r="F53" s="41"/>
      <c r="G53" s="41"/>
      <c r="H53" s="41"/>
      <c r="I53" s="41"/>
      <c r="J53" s="42"/>
    </row>
    <row r="54" spans="2:13" ht="15.75" thickBot="1">
      <c r="B54" s="44"/>
      <c r="C54" s="44"/>
      <c r="D54" s="44"/>
      <c r="E54" s="44"/>
      <c r="F54" s="44"/>
      <c r="G54" s="44"/>
      <c r="H54" s="44"/>
      <c r="I54" s="44"/>
      <c r="J54" s="44"/>
    </row>
    <row r="55" spans="2:13">
      <c r="B55" s="431" t="s">
        <v>3</v>
      </c>
      <c r="C55" s="11" t="s">
        <v>4</v>
      </c>
      <c r="D55" s="12" t="s">
        <v>5</v>
      </c>
      <c r="E55" s="434" t="s">
        <v>6</v>
      </c>
      <c r="F55" s="435"/>
      <c r="G55" s="438" t="s">
        <v>7</v>
      </c>
      <c r="H55" s="439"/>
      <c r="I55" s="431" t="s">
        <v>8</v>
      </c>
      <c r="J55" s="431" t="s">
        <v>9</v>
      </c>
    </row>
    <row r="56" spans="2:13" ht="15.75" thickBot="1">
      <c r="B56" s="432"/>
      <c r="C56" s="13" t="s">
        <v>10</v>
      </c>
      <c r="D56" s="14" t="s">
        <v>10</v>
      </c>
      <c r="E56" s="436"/>
      <c r="F56" s="437"/>
      <c r="G56" s="440"/>
      <c r="H56" s="441"/>
      <c r="I56" s="432"/>
      <c r="J56" s="432"/>
    </row>
    <row r="57" spans="2:13" ht="15.75" thickBot="1">
      <c r="B57" s="433"/>
      <c r="C57" s="15" t="s">
        <v>11</v>
      </c>
      <c r="D57" s="16" t="s">
        <v>11</v>
      </c>
      <c r="E57" s="67" t="s">
        <v>12</v>
      </c>
      <c r="F57" s="68" t="s">
        <v>13</v>
      </c>
      <c r="G57" s="69" t="s">
        <v>12</v>
      </c>
      <c r="H57" s="68" t="s">
        <v>13</v>
      </c>
      <c r="I57" s="433"/>
      <c r="J57" s="433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70" t="s">
        <v>44</v>
      </c>
      <c r="C59" s="304">
        <v>13546.881780965301</v>
      </c>
      <c r="D59" s="334">
        <v>13076.382138225099</v>
      </c>
      <c r="E59" s="335">
        <v>0.15830965380943368</v>
      </c>
      <c r="F59" s="335"/>
      <c r="G59" s="335">
        <v>7.2098411324857388</v>
      </c>
      <c r="H59" s="335"/>
      <c r="I59" s="254">
        <v>20.701175293822775</v>
      </c>
      <c r="J59" s="336">
        <v>942.78637804277139</v>
      </c>
    </row>
    <row r="60" spans="2:13">
      <c r="B60" s="71" t="s">
        <v>45</v>
      </c>
      <c r="C60" s="337">
        <v>422.95459999999997</v>
      </c>
      <c r="D60" s="338">
        <v>422.82871972357998</v>
      </c>
      <c r="E60" s="339">
        <v>1.0520001437506532</v>
      </c>
      <c r="F60" s="339"/>
      <c r="G60" s="339">
        <v>13.086000010403009</v>
      </c>
      <c r="H60" s="339"/>
      <c r="I60" s="255">
        <v>4.4481587393111077</v>
      </c>
      <c r="J60" s="340">
        <v>55.331366307014584</v>
      </c>
    </row>
    <row r="61" spans="2:13">
      <c r="B61" s="71" t="s">
        <v>46</v>
      </c>
      <c r="C61" s="337">
        <v>137.8871</v>
      </c>
      <c r="D61" s="338">
        <v>137.88633873958</v>
      </c>
      <c r="E61" s="339">
        <v>0.97187699211891443</v>
      </c>
      <c r="F61" s="339"/>
      <c r="G61" s="339">
        <v>6.1142637708676162</v>
      </c>
      <c r="H61" s="339"/>
      <c r="I61" s="255">
        <v>1.3400856014851275</v>
      </c>
      <c r="J61" s="340">
        <v>8.4307344545299383</v>
      </c>
    </row>
    <row r="62" spans="2:13">
      <c r="B62" s="71" t="s">
        <v>47</v>
      </c>
      <c r="C62" s="337">
        <v>0</v>
      </c>
      <c r="D62" s="338">
        <v>0</v>
      </c>
      <c r="E62" s="339">
        <v>0</v>
      </c>
      <c r="F62" s="341"/>
      <c r="G62" s="339">
        <v>0</v>
      </c>
      <c r="H62" s="341"/>
      <c r="I62" s="255">
        <v>0</v>
      </c>
      <c r="J62" s="340">
        <v>0</v>
      </c>
    </row>
    <row r="63" spans="2:13">
      <c r="B63" s="71" t="s">
        <v>48</v>
      </c>
      <c r="C63" s="337">
        <v>1125.5041999999999</v>
      </c>
      <c r="D63" s="338">
        <v>1105.9229737025701</v>
      </c>
      <c r="E63" s="339">
        <v>0.22204754554258388</v>
      </c>
      <c r="F63" s="339"/>
      <c r="G63" s="339">
        <v>3.3917296877007952</v>
      </c>
      <c r="H63" s="339"/>
      <c r="I63" s="255">
        <v>2.4556748186981121</v>
      </c>
      <c r="J63" s="340">
        <v>37.509917822173527</v>
      </c>
    </row>
    <row r="64" spans="2:13">
      <c r="B64" s="71" t="s">
        <v>49</v>
      </c>
      <c r="C64" s="337">
        <v>2421.1713100000002</v>
      </c>
      <c r="D64" s="338">
        <v>2119.8200907730302</v>
      </c>
      <c r="E64" s="339"/>
      <c r="F64" s="377">
        <v>1532.0520300925286</v>
      </c>
      <c r="G64" s="377"/>
      <c r="H64" s="377">
        <v>22.084473798696667</v>
      </c>
      <c r="I64" s="255">
        <v>3.2476746734997493</v>
      </c>
      <c r="J64" s="340">
        <v>4.6815111252627772E-2</v>
      </c>
    </row>
    <row r="65" spans="2:13">
      <c r="B65" s="71" t="s">
        <v>50</v>
      </c>
      <c r="C65" s="337">
        <v>73.2</v>
      </c>
      <c r="D65" s="338">
        <v>73.199951908789998</v>
      </c>
      <c r="E65" s="339"/>
      <c r="F65" s="377">
        <v>1532.0520300925286</v>
      </c>
      <c r="G65" s="377"/>
      <c r="H65" s="377">
        <v>22.084473798696667</v>
      </c>
      <c r="I65" s="255">
        <v>0.11214613492453718</v>
      </c>
      <c r="J65" s="340">
        <v>1.6165824199955289E-3</v>
      </c>
    </row>
    <row r="66" spans="2:13" ht="15.75" thickBot="1">
      <c r="B66" s="72" t="s">
        <v>51</v>
      </c>
      <c r="C66" s="305">
        <v>2322.86</v>
      </c>
      <c r="D66" s="342">
        <v>2321.5887097058703</v>
      </c>
      <c r="E66" s="343">
        <v>0.13675611100109347</v>
      </c>
      <c r="F66" s="343"/>
      <c r="G66" s="343">
        <v>4.6329743590613015</v>
      </c>
      <c r="H66" s="343"/>
      <c r="I66" s="255">
        <v>3.1749144328342136</v>
      </c>
      <c r="J66" s="340">
        <v>107.55860964353509</v>
      </c>
    </row>
    <row r="67" spans="2:13" ht="15.75" thickBot="1">
      <c r="B67" s="74" t="s">
        <v>52</v>
      </c>
      <c r="C67" s="344">
        <v>20050.4589909653</v>
      </c>
      <c r="D67" s="344">
        <v>19257.62892277852</v>
      </c>
      <c r="E67" s="345"/>
      <c r="F67" s="346"/>
      <c r="G67" s="346"/>
      <c r="H67" s="347"/>
      <c r="I67" s="348">
        <v>35.479829694575628</v>
      </c>
      <c r="J67" s="348">
        <v>1151.6654379636973</v>
      </c>
    </row>
    <row r="68" spans="2:13" ht="15.75" thickBot="1">
      <c r="B68" s="40" t="s">
        <v>53</v>
      </c>
      <c r="C68" s="410"/>
      <c r="D68" s="410"/>
      <c r="E68" s="410"/>
      <c r="F68" s="410"/>
      <c r="G68" s="410"/>
      <c r="H68" s="410"/>
      <c r="I68" s="410"/>
      <c r="J68" s="411"/>
    </row>
    <row r="69" spans="2:13">
      <c r="B69" s="70" t="s">
        <v>44</v>
      </c>
      <c r="C69" s="304">
        <v>13919.87695</v>
      </c>
      <c r="D69" s="334">
        <v>13922.248148185801</v>
      </c>
      <c r="E69" s="335">
        <v>0.18547261719867431</v>
      </c>
      <c r="F69" s="335"/>
      <c r="G69" s="335">
        <v>6.9078077518494165</v>
      </c>
      <c r="H69" s="335"/>
      <c r="I69" s="254">
        <v>25.821958013334175</v>
      </c>
      <c r="J69" s="296">
        <v>961.72213681209064</v>
      </c>
      <c r="M69" s="62"/>
    </row>
    <row r="70" spans="2:13">
      <c r="B70" s="71" t="s">
        <v>45</v>
      </c>
      <c r="C70" s="337">
        <v>320.71834999999999</v>
      </c>
      <c r="D70" s="338">
        <v>320.71579937667997</v>
      </c>
      <c r="E70" s="339">
        <v>1.3243986624910329</v>
      </c>
      <c r="F70" s="339"/>
      <c r="G70" s="339">
        <v>12.326589658549727</v>
      </c>
      <c r="H70" s="339"/>
      <c r="I70" s="255">
        <v>4.2475557573421732</v>
      </c>
      <c r="J70" s="299">
        <v>39.533320559300925</v>
      </c>
    </row>
    <row r="71" spans="2:13">
      <c r="B71" s="71" t="s">
        <v>46</v>
      </c>
      <c r="C71" s="337">
        <v>138.13585</v>
      </c>
      <c r="D71" s="338">
        <v>138.13516715675999</v>
      </c>
      <c r="E71" s="339">
        <v>0.98707902401874681</v>
      </c>
      <c r="F71" s="339"/>
      <c r="G71" s="339">
        <v>6.0850170321462533</v>
      </c>
      <c r="H71" s="339"/>
      <c r="I71" s="255">
        <v>1.3635032597976109</v>
      </c>
      <c r="J71" s="299">
        <v>8.4055484488725423</v>
      </c>
    </row>
    <row r="72" spans="2:13">
      <c r="B72" s="71" t="s">
        <v>47</v>
      </c>
      <c r="C72" s="337">
        <v>0</v>
      </c>
      <c r="D72" s="338">
        <v>0</v>
      </c>
      <c r="E72" s="339">
        <v>0</v>
      </c>
      <c r="F72" s="341"/>
      <c r="G72" s="339">
        <v>0</v>
      </c>
      <c r="H72" s="341"/>
      <c r="I72" s="255">
        <v>0</v>
      </c>
      <c r="J72" s="299">
        <v>0</v>
      </c>
    </row>
    <row r="73" spans="2:13">
      <c r="B73" s="71" t="s">
        <v>48</v>
      </c>
      <c r="C73" s="337">
        <v>314.42</v>
      </c>
      <c r="D73" s="338">
        <v>315.92812277581004</v>
      </c>
      <c r="E73" s="339">
        <v>0.23903091406399082</v>
      </c>
      <c r="F73" s="339"/>
      <c r="G73" s="339">
        <v>2.5677682717384394</v>
      </c>
      <c r="H73" s="339"/>
      <c r="I73" s="255">
        <v>0.75516587965622595</v>
      </c>
      <c r="J73" s="299">
        <v>8.1123020981361122</v>
      </c>
    </row>
    <row r="74" spans="2:13">
      <c r="B74" s="71" t="s">
        <v>49</v>
      </c>
      <c r="C74" s="337">
        <v>2178.7594599999998</v>
      </c>
      <c r="D74" s="338">
        <v>2177.9880907158599</v>
      </c>
      <c r="E74" s="339"/>
      <c r="F74" s="339">
        <v>1394.0673584943329</v>
      </c>
      <c r="G74" s="339"/>
      <c r="H74" s="339">
        <v>22.490596892262499</v>
      </c>
      <c r="I74" s="255">
        <v>3.0362621044563745</v>
      </c>
      <c r="J74" s="299">
        <v>4.8984252184438852E-2</v>
      </c>
    </row>
    <row r="75" spans="2:13">
      <c r="B75" s="71" t="s">
        <v>50</v>
      </c>
      <c r="C75" s="337">
        <v>85.725999999999999</v>
      </c>
      <c r="D75" s="338">
        <v>85.725702660669995</v>
      </c>
      <c r="E75" s="339"/>
      <c r="F75" s="339">
        <v>1394.0673584943329</v>
      </c>
      <c r="G75" s="339"/>
      <c r="H75" s="339">
        <v>22.490596892262499</v>
      </c>
      <c r="I75" s="255">
        <v>0.11950740386323082</v>
      </c>
      <c r="J75" s="299">
        <v>1.9280222218470836E-3</v>
      </c>
    </row>
    <row r="76" spans="2:13" ht="15.75" thickBot="1">
      <c r="B76" s="77" t="s">
        <v>51</v>
      </c>
      <c r="C76" s="349">
        <v>0</v>
      </c>
      <c r="D76" s="350">
        <v>0</v>
      </c>
      <c r="E76" s="343">
        <v>0</v>
      </c>
      <c r="F76" s="343"/>
      <c r="G76" s="343">
        <v>0</v>
      </c>
      <c r="H76" s="343"/>
      <c r="I76" s="276">
        <v>0</v>
      </c>
      <c r="J76" s="283">
        <v>0</v>
      </c>
    </row>
    <row r="77" spans="2:13" ht="15.75" thickBot="1">
      <c r="B77" s="74" t="s">
        <v>54</v>
      </c>
      <c r="C77" s="351">
        <v>16957.636609999998</v>
      </c>
      <c r="D77" s="351">
        <v>16960.741030871581</v>
      </c>
      <c r="E77" s="352"/>
      <c r="F77" s="353"/>
      <c r="G77" s="353"/>
      <c r="H77" s="354"/>
      <c r="I77" s="348">
        <v>35.343952418449796</v>
      </c>
      <c r="J77" s="348">
        <v>1017.8242201928065</v>
      </c>
    </row>
    <row r="78" spans="2:13" ht="15.75" thickBot="1">
      <c r="B78" s="20" t="s">
        <v>55</v>
      </c>
      <c r="C78" s="355">
        <v>1199.8705</v>
      </c>
      <c r="D78" s="356">
        <v>1199.8706492751101</v>
      </c>
      <c r="E78" s="415">
        <v>0.32274400105931372</v>
      </c>
      <c r="F78" s="416"/>
      <c r="G78" s="417">
        <v>3.6031225496406067</v>
      </c>
      <c r="H78" s="418"/>
      <c r="I78" s="414">
        <v>3.8725105410068554</v>
      </c>
      <c r="J78" s="357">
        <v>43.232809930550644</v>
      </c>
      <c r="K78" s="62"/>
    </row>
    <row r="79" spans="2:13" ht="15.75" thickBot="1">
      <c r="B79" s="79" t="s">
        <v>56</v>
      </c>
      <c r="C79" s="358"/>
      <c r="D79" s="419">
        <v>1097.0172426318293</v>
      </c>
      <c r="E79" s="359"/>
      <c r="F79" s="360"/>
      <c r="G79" s="360"/>
      <c r="H79" s="361"/>
      <c r="I79" s="362">
        <v>-3.7366332648810232</v>
      </c>
      <c r="J79" s="362">
        <v>90.608407840340163</v>
      </c>
    </row>
    <row r="80" spans="2:13" ht="15.75" thickBot="1">
      <c r="B80" s="63"/>
      <c r="C80" s="82"/>
      <c r="D80" s="83"/>
      <c r="E80" s="63"/>
      <c r="F80" s="63"/>
      <c r="G80" s="63"/>
      <c r="H80" s="63"/>
      <c r="I80" s="84"/>
      <c r="J80" s="84"/>
    </row>
    <row r="81" spans="2:13">
      <c r="B81" s="431" t="s">
        <v>3</v>
      </c>
      <c r="C81" s="11" t="s">
        <v>4</v>
      </c>
      <c r="D81" s="12" t="s">
        <v>5</v>
      </c>
      <c r="E81" s="434" t="s">
        <v>6</v>
      </c>
      <c r="F81" s="435"/>
      <c r="G81" s="438" t="s">
        <v>7</v>
      </c>
      <c r="H81" s="439"/>
      <c r="I81" s="431" t="s">
        <v>8</v>
      </c>
      <c r="J81" s="431" t="s">
        <v>9</v>
      </c>
    </row>
    <row r="82" spans="2:13" ht="15.75" thickBot="1">
      <c r="B82" s="432"/>
      <c r="C82" s="13" t="s">
        <v>10</v>
      </c>
      <c r="D82" s="14" t="s">
        <v>10</v>
      </c>
      <c r="E82" s="436"/>
      <c r="F82" s="437"/>
      <c r="G82" s="440"/>
      <c r="H82" s="441"/>
      <c r="I82" s="432"/>
      <c r="J82" s="432"/>
    </row>
    <row r="83" spans="2:13" ht="15.75" thickBot="1">
      <c r="B83" s="433"/>
      <c r="C83" s="15" t="s">
        <v>11</v>
      </c>
      <c r="D83" s="16" t="s">
        <v>11</v>
      </c>
      <c r="E83" s="67" t="s">
        <v>12</v>
      </c>
      <c r="F83" s="68" t="s">
        <v>13</v>
      </c>
      <c r="G83" s="69" t="s">
        <v>12</v>
      </c>
      <c r="H83" s="68" t="s">
        <v>13</v>
      </c>
      <c r="I83" s="433"/>
      <c r="J83" s="433"/>
      <c r="K83" s="8"/>
      <c r="L83" s="62"/>
      <c r="M83" s="62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5"/>
      <c r="M84" s="85"/>
    </row>
    <row r="85" spans="2:13">
      <c r="B85" s="70" t="s">
        <v>44</v>
      </c>
      <c r="C85" s="304">
        <v>20009.61844595</v>
      </c>
      <c r="D85" s="304">
        <v>22875.044600557991</v>
      </c>
      <c r="E85" s="335">
        <v>0.33310335821806353</v>
      </c>
      <c r="F85" s="335"/>
      <c r="G85" s="335">
        <v>3.6739220797927707</v>
      </c>
      <c r="H85" s="335"/>
      <c r="I85" s="254">
        <v>76.197541758338488</v>
      </c>
      <c r="J85" s="296">
        <v>840.41131434234399</v>
      </c>
    </row>
    <row r="86" spans="2:13">
      <c r="B86" s="71" t="s">
        <v>45</v>
      </c>
      <c r="C86" s="337">
        <v>3944.2349540499999</v>
      </c>
      <c r="D86" s="337">
        <v>3947.4364189600001</v>
      </c>
      <c r="E86" s="339">
        <v>1.6489933083155648</v>
      </c>
      <c r="F86" s="339"/>
      <c r="G86" s="339">
        <v>12.238769758692811</v>
      </c>
      <c r="H86" s="339"/>
      <c r="I86" s="255">
        <v>65.092962398661967</v>
      </c>
      <c r="J86" s="299">
        <v>483.11765468730295</v>
      </c>
    </row>
    <row r="87" spans="2:13">
      <c r="B87" s="71" t="s">
        <v>46</v>
      </c>
      <c r="C87" s="337">
        <v>3.98</v>
      </c>
      <c r="D87" s="337">
        <v>3.98004187</v>
      </c>
      <c r="E87" s="339">
        <v>1.8915326633165828</v>
      </c>
      <c r="F87" s="339"/>
      <c r="G87" s="339">
        <v>9.9960050251256281</v>
      </c>
      <c r="H87" s="339"/>
      <c r="I87" s="255">
        <v>7.5283791984726123E-2</v>
      </c>
      <c r="J87" s="299">
        <v>0.39784518532730401</v>
      </c>
    </row>
    <row r="88" spans="2:13">
      <c r="B88" s="71" t="s">
        <v>47</v>
      </c>
      <c r="C88" s="337">
        <v>5831.6529313999999</v>
      </c>
      <c r="D88" s="337">
        <v>5752.3218824100004</v>
      </c>
      <c r="E88" s="339">
        <v>0.28500000000000003</v>
      </c>
      <c r="F88" s="341"/>
      <c r="G88" s="339">
        <v>1.56</v>
      </c>
      <c r="H88" s="341"/>
      <c r="I88" s="255">
        <v>16.394117364868503</v>
      </c>
      <c r="J88" s="299">
        <v>89.736221365596009</v>
      </c>
    </row>
    <row r="89" spans="2:13">
      <c r="B89" s="71" t="s">
        <v>48</v>
      </c>
      <c r="C89" s="337">
        <v>850.60969999999998</v>
      </c>
      <c r="D89" s="337">
        <v>1202.46643199</v>
      </c>
      <c r="E89" s="339">
        <v>0.28768834458665837</v>
      </c>
      <c r="F89" s="339"/>
      <c r="G89" s="339">
        <v>1.9798459337879561</v>
      </c>
      <c r="H89" s="339"/>
      <c r="I89" s="255">
        <v>3.4593557724022874</v>
      </c>
      <c r="J89" s="299">
        <v>23.806982758919133</v>
      </c>
    </row>
    <row r="90" spans="2:13">
      <c r="B90" s="71" t="s">
        <v>49</v>
      </c>
      <c r="C90" s="337">
        <v>1926.9607800000001</v>
      </c>
      <c r="D90" s="337">
        <v>2090.7294262699997</v>
      </c>
      <c r="E90" s="339"/>
      <c r="F90" s="339">
        <v>1394.0673584943329</v>
      </c>
      <c r="G90" s="339"/>
      <c r="H90" s="339">
        <v>22.490596892262499</v>
      </c>
      <c r="I90" s="255">
        <v>2.9146176486065904</v>
      </c>
      <c r="J90" s="299">
        <v>4.7021752737029812E-2</v>
      </c>
    </row>
    <row r="91" spans="2:13">
      <c r="B91" s="71" t="s">
        <v>50</v>
      </c>
      <c r="C91" s="337">
        <v>316.74099999999999</v>
      </c>
      <c r="D91" s="337">
        <v>316.74094549999995</v>
      </c>
      <c r="E91" s="339"/>
      <c r="F91" s="339">
        <v>1394.0673584943329</v>
      </c>
      <c r="G91" s="339"/>
      <c r="H91" s="339">
        <v>22.490596892262499</v>
      </c>
      <c r="I91" s="255">
        <v>0.44155821322018241</v>
      </c>
      <c r="J91" s="299">
        <v>7.1236929245145847E-3</v>
      </c>
    </row>
    <row r="92" spans="2:13" ht="15.75" thickBot="1">
      <c r="B92" s="72" t="s">
        <v>51</v>
      </c>
      <c r="C92" s="337">
        <v>872.71109999999999</v>
      </c>
      <c r="D92" s="337">
        <v>871.71796860999996</v>
      </c>
      <c r="E92" s="343">
        <v>0.19910430967844867</v>
      </c>
      <c r="F92" s="343"/>
      <c r="G92" s="343">
        <v>12.394</v>
      </c>
      <c r="H92" s="343"/>
      <c r="I92" s="256">
        <v>1.7356280437439364</v>
      </c>
      <c r="J92" s="301">
        <v>108.0407250295234</v>
      </c>
      <c r="K92" s="242"/>
    </row>
    <row r="93" spans="2:13" ht="15.75" thickBot="1">
      <c r="B93" s="86" t="s">
        <v>58</v>
      </c>
      <c r="C93" s="367">
        <v>33756.5089114</v>
      </c>
      <c r="D93" s="367">
        <v>37060.437716167988</v>
      </c>
      <c r="E93" s="363"/>
      <c r="F93" s="364"/>
      <c r="G93" s="364"/>
      <c r="H93" s="365"/>
      <c r="I93" s="368">
        <v>166.31106499182667</v>
      </c>
      <c r="J93" s="368">
        <v>1545.5648888146743</v>
      </c>
      <c r="K93" s="62"/>
      <c r="L93" s="62"/>
    </row>
    <row r="94" spans="2:13" ht="15.75" thickBot="1">
      <c r="B94" s="40" t="s">
        <v>59</v>
      </c>
      <c r="C94" s="410"/>
      <c r="D94" s="410"/>
      <c r="E94" s="410"/>
      <c r="F94" s="410"/>
      <c r="G94" s="410"/>
      <c r="H94" s="410"/>
      <c r="I94" s="410"/>
      <c r="J94" s="410"/>
    </row>
    <row r="95" spans="2:13">
      <c r="B95" s="70" t="s">
        <v>44</v>
      </c>
      <c r="C95" s="304">
        <v>18360.420398737999</v>
      </c>
      <c r="D95" s="304">
        <v>21216.004879540742</v>
      </c>
      <c r="E95" s="335">
        <v>0.3218572026180066</v>
      </c>
      <c r="F95" s="335"/>
      <c r="G95" s="335">
        <v>3.9015503045576652</v>
      </c>
      <c r="H95" s="335"/>
      <c r="I95" s="254">
        <v>68.285239812589623</v>
      </c>
      <c r="J95" s="296">
        <v>827.75310299269097</v>
      </c>
    </row>
    <row r="96" spans="2:13">
      <c r="B96" s="71" t="s">
        <v>45</v>
      </c>
      <c r="C96" s="337">
        <v>4046.4712040499999</v>
      </c>
      <c r="D96" s="337">
        <v>4049.5493393100001</v>
      </c>
      <c r="E96" s="339">
        <v>1.6473445011751024</v>
      </c>
      <c r="F96" s="339"/>
      <c r="G96" s="339">
        <v>12.755934597350144</v>
      </c>
      <c r="H96" s="339"/>
      <c r="I96" s="255">
        <v>66.710028363495979</v>
      </c>
      <c r="J96" s="299">
        <v>516.55786520980848</v>
      </c>
    </row>
    <row r="97" spans="2:14">
      <c r="B97" s="71" t="s">
        <v>46</v>
      </c>
      <c r="C97" s="337">
        <v>3.7312500000000002</v>
      </c>
      <c r="D97" s="337">
        <v>3.7312134500000003</v>
      </c>
      <c r="E97" s="339">
        <v>2.1940636515912897</v>
      </c>
      <c r="F97" s="339"/>
      <c r="G97" s="339">
        <v>11.337541038525963</v>
      </c>
      <c r="H97" s="339"/>
      <c r="I97" s="255">
        <v>8.1865198069735343E-2</v>
      </c>
      <c r="J97" s="299">
        <v>0.42302785612875043</v>
      </c>
    </row>
    <row r="98" spans="2:14">
      <c r="B98" s="71" t="s">
        <v>47</v>
      </c>
      <c r="C98" s="337">
        <v>5831.6529313999999</v>
      </c>
      <c r="D98" s="337">
        <v>5752.3218824100004</v>
      </c>
      <c r="E98" s="339">
        <v>0.28500000000000003</v>
      </c>
      <c r="F98" s="341"/>
      <c r="G98" s="339">
        <v>1.56</v>
      </c>
      <c r="H98" s="341"/>
      <c r="I98" s="255">
        <v>16.394117364868503</v>
      </c>
      <c r="J98" s="299">
        <v>89.736221365596009</v>
      </c>
    </row>
    <row r="99" spans="2:14">
      <c r="B99" s="71" t="s">
        <v>48</v>
      </c>
      <c r="C99" s="337">
        <v>1231.3921</v>
      </c>
      <c r="D99" s="337">
        <v>1605.76433524</v>
      </c>
      <c r="E99" s="339">
        <v>0.29190819501295107</v>
      </c>
      <c r="F99" s="339"/>
      <c r="G99" s="339">
        <v>3.3459775412812136</v>
      </c>
      <c r="H99" s="339"/>
      <c r="I99" s="255">
        <v>4.6873576871607971</v>
      </c>
      <c r="J99" s="299">
        <v>53.728514023033974</v>
      </c>
    </row>
    <row r="100" spans="2:14">
      <c r="B100" s="71" t="s">
        <v>49</v>
      </c>
      <c r="C100" s="337">
        <v>1875.84763</v>
      </c>
      <c r="D100" s="337">
        <v>2032.5614263299999</v>
      </c>
      <c r="E100" s="339"/>
      <c r="F100" s="339">
        <v>1532.0520300925286</v>
      </c>
      <c r="G100" s="339"/>
      <c r="H100" s="339">
        <v>22.084473798696667</v>
      </c>
      <c r="I100" s="255">
        <v>3.113989859496642</v>
      </c>
      <c r="J100" s="299">
        <v>4.4888049564026408E-2</v>
      </c>
    </row>
    <row r="101" spans="2:14">
      <c r="B101" s="71" t="s">
        <v>50</v>
      </c>
      <c r="C101" s="337">
        <v>304.21499999999997</v>
      </c>
      <c r="D101" s="337">
        <v>304.21519475000002</v>
      </c>
      <c r="E101" s="339"/>
      <c r="F101" s="339">
        <v>1532.0520300925286</v>
      </c>
      <c r="G101" s="339"/>
      <c r="H101" s="339">
        <v>22.084473798696667</v>
      </c>
      <c r="I101" s="255">
        <v>0.46607350670173148</v>
      </c>
      <c r="J101" s="299">
        <v>6.7184324976217796E-3</v>
      </c>
    </row>
    <row r="102" spans="2:14" ht="15.75" thickBot="1">
      <c r="B102" s="72" t="s">
        <v>51</v>
      </c>
      <c r="C102" s="337">
        <v>3225.5711000000001</v>
      </c>
      <c r="D102" s="337">
        <v>3193.3066783200002</v>
      </c>
      <c r="E102" s="343">
        <v>8.8803254096615644E-2</v>
      </c>
      <c r="F102" s="343"/>
      <c r="G102" s="343">
        <v>4.6322816213521483</v>
      </c>
      <c r="H102" s="343"/>
      <c r="I102" s="256">
        <v>2.835760243632707</v>
      </c>
      <c r="J102" s="301">
        <v>147.92295837322814</v>
      </c>
    </row>
    <row r="103" spans="2:14" ht="15.75" thickBot="1">
      <c r="B103" s="90" t="s">
        <v>60</v>
      </c>
      <c r="C103" s="367">
        <v>34879.301614188</v>
      </c>
      <c r="D103" s="367">
        <v>38157.454949350744</v>
      </c>
      <c r="E103" s="363"/>
      <c r="F103" s="364"/>
      <c r="G103" s="364"/>
      <c r="H103" s="365"/>
      <c r="I103" s="368">
        <v>162.57443203601568</v>
      </c>
      <c r="J103" s="368">
        <v>1636.1732963025479</v>
      </c>
    </row>
    <row r="104" spans="2:14" ht="15.75" thickBot="1">
      <c r="B104" s="91" t="s">
        <v>56</v>
      </c>
      <c r="C104" s="369"/>
      <c r="D104" s="370">
        <v>1097.0172331827562</v>
      </c>
      <c r="E104" s="371"/>
      <c r="F104" s="372"/>
      <c r="G104" s="372"/>
      <c r="H104" s="373"/>
      <c r="I104" s="374">
        <v>-3.7366329558109896</v>
      </c>
      <c r="J104" s="374">
        <v>90.608407487873592</v>
      </c>
      <c r="K104" s="62"/>
    </row>
    <row r="105" spans="2:14" ht="15.75" thickBot="1">
      <c r="B105" s="97"/>
      <c r="C105" s="98"/>
      <c r="D105" s="98"/>
      <c r="E105" s="99"/>
      <c r="F105" s="99"/>
      <c r="G105" s="99"/>
      <c r="H105" s="99"/>
      <c r="I105" s="100"/>
      <c r="J105" s="100"/>
    </row>
    <row r="106" spans="2:14">
      <c r="B106" s="431" t="s">
        <v>3</v>
      </c>
      <c r="C106" s="11" t="s">
        <v>4</v>
      </c>
      <c r="D106" s="12" t="s">
        <v>5</v>
      </c>
      <c r="E106" s="434" t="s">
        <v>6</v>
      </c>
      <c r="F106" s="435"/>
      <c r="G106" s="438" t="s">
        <v>7</v>
      </c>
      <c r="H106" s="439"/>
      <c r="I106" s="431" t="s">
        <v>8</v>
      </c>
      <c r="J106" s="431" t="s">
        <v>9</v>
      </c>
    </row>
    <row r="107" spans="2:14" ht="15.75" thickBot="1">
      <c r="B107" s="432"/>
      <c r="C107" s="13" t="s">
        <v>10</v>
      </c>
      <c r="D107" s="14" t="s">
        <v>10</v>
      </c>
      <c r="E107" s="436"/>
      <c r="F107" s="437"/>
      <c r="G107" s="440"/>
      <c r="H107" s="441"/>
      <c r="I107" s="432"/>
      <c r="J107" s="432"/>
    </row>
    <row r="108" spans="2:14" ht="15.75" thickBot="1">
      <c r="B108" s="433"/>
      <c r="C108" s="15" t="s">
        <v>11</v>
      </c>
      <c r="D108" s="16" t="s">
        <v>11</v>
      </c>
      <c r="E108" s="67" t="s">
        <v>12</v>
      </c>
      <c r="F108" s="68" t="s">
        <v>13</v>
      </c>
      <c r="G108" s="69" t="s">
        <v>12</v>
      </c>
      <c r="H108" s="68" t="s">
        <v>13</v>
      </c>
      <c r="I108" s="433"/>
      <c r="J108" s="433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1" t="s">
        <v>62</v>
      </c>
      <c r="C110" s="375">
        <v>323.8173133578747</v>
      </c>
      <c r="D110" s="378">
        <v>0</v>
      </c>
      <c r="E110" s="335">
        <v>0.219</v>
      </c>
      <c r="F110" s="335"/>
      <c r="G110" s="335">
        <v>28.9</v>
      </c>
      <c r="H110" s="335"/>
      <c r="I110" s="379">
        <v>0.70915991625374564</v>
      </c>
      <c r="J110" s="284">
        <v>93.583203560425787</v>
      </c>
      <c r="M110" s="85"/>
      <c r="N110" s="85"/>
    </row>
    <row r="111" spans="2:14">
      <c r="B111" s="102" t="s">
        <v>63</v>
      </c>
      <c r="C111" s="376">
        <v>73.5</v>
      </c>
      <c r="D111" s="380">
        <v>0</v>
      </c>
      <c r="E111" s="335">
        <v>0.219</v>
      </c>
      <c r="F111" s="339"/>
      <c r="G111" s="335">
        <v>28.9</v>
      </c>
      <c r="H111" s="339"/>
      <c r="I111" s="381">
        <v>0.160965</v>
      </c>
      <c r="J111" s="285">
        <v>21.241500000000002</v>
      </c>
      <c r="M111" s="85"/>
      <c r="N111" s="85"/>
    </row>
    <row r="112" spans="2:14">
      <c r="B112" s="102" t="s">
        <v>64</v>
      </c>
      <c r="C112" s="376">
        <v>133</v>
      </c>
      <c r="D112" s="380">
        <v>0</v>
      </c>
      <c r="E112" s="339">
        <v>0.17399999999999999</v>
      </c>
      <c r="F112" s="339"/>
      <c r="G112" s="339">
        <v>1.43</v>
      </c>
      <c r="H112" s="339"/>
      <c r="I112" s="381">
        <v>0.23141999999999999</v>
      </c>
      <c r="J112" s="285">
        <v>1.9018999999999999</v>
      </c>
      <c r="M112" s="85"/>
      <c r="N112" s="85"/>
    </row>
    <row r="113" spans="2:14">
      <c r="B113" s="102" t="s">
        <v>65</v>
      </c>
      <c r="C113" s="376">
        <v>192</v>
      </c>
      <c r="D113" s="380">
        <v>0</v>
      </c>
      <c r="E113" s="339">
        <v>0.182</v>
      </c>
      <c r="F113" s="339"/>
      <c r="G113" s="339">
        <v>21.05</v>
      </c>
      <c r="H113" s="339"/>
      <c r="I113" s="381">
        <v>0.34944000000000003</v>
      </c>
      <c r="J113" s="285">
        <v>40.416000000000004</v>
      </c>
      <c r="M113" s="85"/>
      <c r="N113" s="85"/>
    </row>
    <row r="114" spans="2:14">
      <c r="B114" s="102" t="s">
        <v>66</v>
      </c>
      <c r="C114" s="376">
        <v>226.8</v>
      </c>
      <c r="D114" s="380">
        <v>0</v>
      </c>
      <c r="E114" s="339">
        <v>2.1999999999999999E-2</v>
      </c>
      <c r="F114" s="339"/>
      <c r="G114" s="339">
        <v>0.5</v>
      </c>
      <c r="H114" s="339"/>
      <c r="I114" s="381">
        <v>4.9896000000000003E-2</v>
      </c>
      <c r="J114" s="285">
        <v>1.1340000000000001</v>
      </c>
      <c r="M114" s="85"/>
      <c r="N114" s="85"/>
    </row>
    <row r="115" spans="2:14">
      <c r="B115" s="102" t="s">
        <v>67</v>
      </c>
      <c r="C115" s="376">
        <v>209</v>
      </c>
      <c r="D115" s="380">
        <v>0</v>
      </c>
      <c r="E115" s="339">
        <v>0.23</v>
      </c>
      <c r="F115" s="339"/>
      <c r="G115" s="339">
        <v>20.079999999999998</v>
      </c>
      <c r="H115" s="339"/>
      <c r="I115" s="381">
        <v>0.48070000000000002</v>
      </c>
      <c r="J115" s="285">
        <v>41.967199999999991</v>
      </c>
      <c r="M115" s="85"/>
      <c r="N115" s="85"/>
    </row>
    <row r="116" spans="2:14">
      <c r="B116" s="102" t="s">
        <v>68</v>
      </c>
      <c r="C116" s="376">
        <v>214</v>
      </c>
      <c r="D116" s="380">
        <v>0</v>
      </c>
      <c r="E116" s="339">
        <v>0.16663364743743</v>
      </c>
      <c r="F116" s="339"/>
      <c r="G116" s="339">
        <v>6.3633069207568589</v>
      </c>
      <c r="H116" s="339"/>
      <c r="I116" s="381">
        <v>0.35659600551610021</v>
      </c>
      <c r="J116" s="285">
        <v>13.617476810419678</v>
      </c>
      <c r="M116" s="85"/>
      <c r="N116" s="85"/>
    </row>
    <row r="117" spans="2:14">
      <c r="B117" s="102" t="s">
        <v>69</v>
      </c>
      <c r="C117" s="376">
        <v>112</v>
      </c>
      <c r="D117" s="380">
        <v>0</v>
      </c>
      <c r="E117" s="339">
        <v>0.20600000000000002</v>
      </c>
      <c r="F117" s="339"/>
      <c r="G117" s="339">
        <v>20.564999999999998</v>
      </c>
      <c r="H117" s="339"/>
      <c r="I117" s="381">
        <v>0.23072000000000004</v>
      </c>
      <c r="J117" s="285">
        <v>23.032799999999998</v>
      </c>
      <c r="M117" s="85"/>
      <c r="N117" s="85"/>
    </row>
    <row r="118" spans="2:14">
      <c r="B118" s="102" t="s">
        <v>70</v>
      </c>
      <c r="C118" s="376">
        <v>34.5</v>
      </c>
      <c r="D118" s="380">
        <v>0</v>
      </c>
      <c r="E118" s="339"/>
      <c r="F118" s="377">
        <v>3150</v>
      </c>
      <c r="G118" s="339"/>
      <c r="H118" s="377">
        <v>337</v>
      </c>
      <c r="I118" s="382">
        <v>0.10867499999999999</v>
      </c>
      <c r="J118" s="286">
        <v>1.16265E-2</v>
      </c>
      <c r="M118" s="85"/>
      <c r="N118" s="85"/>
    </row>
    <row r="119" spans="2:14">
      <c r="B119" s="102" t="s">
        <v>71</v>
      </c>
      <c r="C119" s="376">
        <v>69</v>
      </c>
      <c r="D119" s="380">
        <v>0</v>
      </c>
      <c r="E119" s="339"/>
      <c r="F119" s="377">
        <v>3150</v>
      </c>
      <c r="G119" s="339"/>
      <c r="H119" s="377">
        <v>337</v>
      </c>
      <c r="I119" s="382">
        <v>0.21734999999999999</v>
      </c>
      <c r="J119" s="286">
        <v>2.3252999999999999E-2</v>
      </c>
      <c r="M119" s="85"/>
      <c r="N119" s="85"/>
    </row>
    <row r="120" spans="2:14">
      <c r="B120" s="102" t="s">
        <v>72</v>
      </c>
      <c r="C120" s="376">
        <v>0</v>
      </c>
      <c r="D120" s="380">
        <v>0</v>
      </c>
      <c r="E120" s="339"/>
      <c r="F120" s="377"/>
      <c r="G120" s="339"/>
      <c r="H120" s="377"/>
      <c r="I120" s="382">
        <v>0</v>
      </c>
      <c r="J120" s="286">
        <v>0</v>
      </c>
      <c r="M120" s="85"/>
      <c r="N120" s="85"/>
    </row>
    <row r="121" spans="2:14">
      <c r="B121" s="102" t="s">
        <v>73</v>
      </c>
      <c r="C121" s="376">
        <v>140</v>
      </c>
      <c r="D121" s="380">
        <v>0</v>
      </c>
      <c r="E121" s="339"/>
      <c r="F121" s="377">
        <v>1037.8772282317966</v>
      </c>
      <c r="G121" s="339"/>
      <c r="H121" s="377">
        <v>18.808268338968183</v>
      </c>
      <c r="I121" s="382">
        <v>0.14530281195245154</v>
      </c>
      <c r="J121" s="286">
        <v>2.6331575674555458E-3</v>
      </c>
      <c r="M121" s="85"/>
      <c r="N121" s="85"/>
    </row>
    <row r="122" spans="2:14" ht="15.75" thickBot="1">
      <c r="B122" s="101" t="s">
        <v>74</v>
      </c>
      <c r="C122" s="406">
        <v>18057.3</v>
      </c>
      <c r="D122" s="407">
        <v>18057.3</v>
      </c>
      <c r="E122" s="405"/>
      <c r="F122" s="409">
        <v>11.23798784559904</v>
      </c>
      <c r="G122" s="405">
        <v>31.982499519605323</v>
      </c>
      <c r="H122" s="287"/>
      <c r="I122" s="408">
        <v>0.20292771792433553</v>
      </c>
      <c r="J122" s="266">
        <v>5775.1758857536925</v>
      </c>
      <c r="M122" s="85"/>
      <c r="N122" s="85"/>
    </row>
    <row r="123" spans="2:14" ht="15.75" thickBot="1">
      <c r="B123" s="103" t="s">
        <v>75</v>
      </c>
      <c r="C123" s="355">
        <v>1727.6173133578748</v>
      </c>
      <c r="D123" s="383">
        <v>0</v>
      </c>
      <c r="E123" s="384">
        <v>0.17597790379937672</v>
      </c>
      <c r="F123" s="385"/>
      <c r="G123" s="385">
        <v>13.714356252190019</v>
      </c>
      <c r="H123" s="386"/>
      <c r="I123" s="387">
        <v>3.0402247337222974</v>
      </c>
      <c r="J123" s="387">
        <v>236.93159302841292</v>
      </c>
    </row>
    <row r="124" spans="2:14" ht="15.75" thickBot="1">
      <c r="B124" s="90" t="s">
        <v>76</v>
      </c>
      <c r="C124" s="367">
        <v>1727.61731335787</v>
      </c>
      <c r="D124" s="388">
        <v>1728.0919325878699</v>
      </c>
      <c r="E124" s="389">
        <v>0.17597790379937672</v>
      </c>
      <c r="F124" s="390"/>
      <c r="G124" s="390">
        <v>13.714356252190019</v>
      </c>
      <c r="H124" s="391"/>
      <c r="I124" s="366">
        <v>3.2439876766186067</v>
      </c>
      <c r="J124" s="392">
        <v>6012.1725697541488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1" t="s">
        <v>62</v>
      </c>
      <c r="C126" s="375">
        <v>865.46040000000005</v>
      </c>
      <c r="D126" s="378">
        <v>0</v>
      </c>
      <c r="E126" s="335">
        <v>0.214</v>
      </c>
      <c r="F126" s="335"/>
      <c r="G126" s="335">
        <v>30.65</v>
      </c>
      <c r="H126" s="335"/>
      <c r="I126" s="379">
        <v>1.8520852560000001</v>
      </c>
      <c r="J126" s="284">
        <v>265.26361259999999</v>
      </c>
    </row>
    <row r="127" spans="2:14">
      <c r="B127" s="102" t="s">
        <v>63</v>
      </c>
      <c r="C127" s="376">
        <v>145.5</v>
      </c>
      <c r="D127" s="380">
        <v>0</v>
      </c>
      <c r="E127" s="335">
        <v>0.214</v>
      </c>
      <c r="F127" s="339"/>
      <c r="G127" s="335">
        <v>30.65</v>
      </c>
      <c r="H127" s="339"/>
      <c r="I127" s="381">
        <v>0.31136999999999998</v>
      </c>
      <c r="J127" s="285">
        <v>44.595749999999995</v>
      </c>
    </row>
    <row r="128" spans="2:14">
      <c r="B128" s="102" t="s">
        <v>64</v>
      </c>
      <c r="C128" s="376">
        <v>133</v>
      </c>
      <c r="D128" s="380">
        <v>0</v>
      </c>
      <c r="E128" s="339">
        <v>0.16800000000000001</v>
      </c>
      <c r="F128" s="339"/>
      <c r="G128" s="339">
        <v>1.21</v>
      </c>
      <c r="H128" s="339"/>
      <c r="I128" s="381">
        <v>0.22344</v>
      </c>
      <c r="J128" s="285">
        <v>1.6093000000000002</v>
      </c>
    </row>
    <row r="129" spans="2:13">
      <c r="B129" s="102" t="s">
        <v>65</v>
      </c>
      <c r="C129" s="376">
        <v>192</v>
      </c>
      <c r="D129" s="380">
        <v>0</v>
      </c>
      <c r="E129" s="339">
        <v>9.2999999999999999E-2</v>
      </c>
      <c r="F129" s="339"/>
      <c r="G129" s="339">
        <v>20.399999999999999</v>
      </c>
      <c r="H129" s="339"/>
      <c r="I129" s="381">
        <v>0.17856000000000002</v>
      </c>
      <c r="J129" s="285">
        <v>39.167999999999999</v>
      </c>
    </row>
    <row r="130" spans="2:13">
      <c r="B130" s="102" t="s">
        <v>66</v>
      </c>
      <c r="C130" s="376">
        <v>365.4</v>
      </c>
      <c r="D130" s="380">
        <v>0</v>
      </c>
      <c r="E130" s="339">
        <v>1.6E-2</v>
      </c>
      <c r="F130" s="339"/>
      <c r="G130" s="339">
        <v>0.63888888888888884</v>
      </c>
      <c r="H130" s="339"/>
      <c r="I130" s="381">
        <v>5.8464000000000002E-2</v>
      </c>
      <c r="J130" s="285">
        <v>2.3344999999999998</v>
      </c>
    </row>
    <row r="131" spans="2:13">
      <c r="B131" s="102" t="s">
        <v>67</v>
      </c>
      <c r="C131" s="376">
        <v>152</v>
      </c>
      <c r="D131" s="380">
        <v>0</v>
      </c>
      <c r="E131" s="339">
        <v>0.192</v>
      </c>
      <c r="F131" s="339"/>
      <c r="G131" s="339">
        <v>20.28</v>
      </c>
      <c r="H131" s="339"/>
      <c r="I131" s="381">
        <v>0.29183999999999999</v>
      </c>
      <c r="J131" s="285">
        <v>30.825600000000005</v>
      </c>
    </row>
    <row r="132" spans="2:13">
      <c r="B132" s="102" t="s">
        <v>68</v>
      </c>
      <c r="C132" s="376">
        <v>198</v>
      </c>
      <c r="D132" s="380">
        <v>0</v>
      </c>
      <c r="E132" s="339">
        <v>0.18547261719867431</v>
      </c>
      <c r="F132" s="339"/>
      <c r="G132" s="339">
        <v>6.9078077518494165</v>
      </c>
      <c r="H132" s="339"/>
      <c r="I132" s="381">
        <v>0.36723578205337509</v>
      </c>
      <c r="J132" s="285">
        <v>13.677459348661843</v>
      </c>
    </row>
    <row r="133" spans="2:13">
      <c r="B133" s="102" t="s">
        <v>69</v>
      </c>
      <c r="C133" s="376">
        <v>60</v>
      </c>
      <c r="D133" s="380">
        <v>0</v>
      </c>
      <c r="E133" s="339">
        <v>0.14250000000000002</v>
      </c>
      <c r="F133" s="339"/>
      <c r="G133" s="339">
        <v>20.34</v>
      </c>
      <c r="H133" s="339"/>
      <c r="I133" s="381">
        <v>8.5500000000000007E-2</v>
      </c>
      <c r="J133" s="285">
        <v>12.204000000000001</v>
      </c>
    </row>
    <row r="134" spans="2:13">
      <c r="B134" s="102" t="s">
        <v>70</v>
      </c>
      <c r="C134" s="376">
        <v>138</v>
      </c>
      <c r="D134" s="380">
        <v>0</v>
      </c>
      <c r="E134" s="339"/>
      <c r="F134" s="377">
        <v>2050</v>
      </c>
      <c r="G134" s="339"/>
      <c r="H134" s="377">
        <v>313</v>
      </c>
      <c r="I134" s="382">
        <v>0.28289999999999998</v>
      </c>
      <c r="J134" s="286">
        <v>4.3194000000000003E-2</v>
      </c>
    </row>
    <row r="135" spans="2:13">
      <c r="B135" s="102" t="s">
        <v>71</v>
      </c>
      <c r="C135" s="376">
        <v>0</v>
      </c>
      <c r="D135" s="380">
        <v>0</v>
      </c>
      <c r="E135" s="339"/>
      <c r="F135" s="377"/>
      <c r="G135" s="339"/>
      <c r="H135" s="377"/>
      <c r="I135" s="382">
        <v>0</v>
      </c>
      <c r="J135" s="286">
        <v>0</v>
      </c>
    </row>
    <row r="136" spans="2:13">
      <c r="B136" s="102" t="s">
        <v>72</v>
      </c>
      <c r="C136" s="376">
        <v>200</v>
      </c>
      <c r="D136" s="380">
        <v>0</v>
      </c>
      <c r="E136" s="339"/>
      <c r="F136" s="377">
        <v>2050</v>
      </c>
      <c r="G136" s="339"/>
      <c r="H136" s="377">
        <v>313</v>
      </c>
      <c r="I136" s="382">
        <v>0.41</v>
      </c>
      <c r="J136" s="286">
        <v>6.2600000000000003E-2</v>
      </c>
    </row>
    <row r="137" spans="2:13">
      <c r="B137" s="102" t="s">
        <v>73</v>
      </c>
      <c r="C137" s="376">
        <v>140</v>
      </c>
      <c r="D137" s="380">
        <v>0</v>
      </c>
      <c r="E137" s="339"/>
      <c r="F137" s="377">
        <v>1094.2001425365411</v>
      </c>
      <c r="G137" s="339"/>
      <c r="H137" s="377">
        <v>19.517632809036623</v>
      </c>
      <c r="I137" s="382">
        <v>0.15318801995511575</v>
      </c>
      <c r="J137" s="286">
        <v>2.7324685932651272E-3</v>
      </c>
    </row>
    <row r="138" spans="2:13" ht="15.75" thickBot="1">
      <c r="B138" s="114" t="s">
        <v>74</v>
      </c>
      <c r="C138" s="406">
        <v>13271.92</v>
      </c>
      <c r="D138" s="407">
        <v>13271.92</v>
      </c>
      <c r="E138" s="405"/>
      <c r="F138" s="409">
        <v>12.86285906213544</v>
      </c>
      <c r="G138" s="405">
        <v>31.439924088608528</v>
      </c>
      <c r="H138" s="287"/>
      <c r="I138" s="408">
        <v>0.17071483644393659</v>
      </c>
      <c r="J138" s="266">
        <v>4172.6815731008528</v>
      </c>
    </row>
    <row r="139" spans="2:13" ht="15.75" thickBot="1">
      <c r="B139" s="103" t="s">
        <v>75</v>
      </c>
      <c r="C139" s="355">
        <v>2589.3604</v>
      </c>
      <c r="D139" s="383">
        <v>0</v>
      </c>
      <c r="E139" s="384">
        <v>0.162765409481372</v>
      </c>
      <c r="F139" s="385"/>
      <c r="G139" s="385">
        <v>15.825790354145184</v>
      </c>
      <c r="H139" s="386"/>
      <c r="I139" s="387">
        <v>4.2145830580084915</v>
      </c>
      <c r="J139" s="387">
        <v>409.78674841725513</v>
      </c>
    </row>
    <row r="140" spans="2:13" ht="15.75" thickBot="1">
      <c r="B140" s="90" t="s">
        <v>78</v>
      </c>
      <c r="C140" s="367">
        <v>2589.3604</v>
      </c>
      <c r="D140" s="388">
        <v>2588.5304445599995</v>
      </c>
      <c r="E140" s="389">
        <v>0.162765409481372</v>
      </c>
      <c r="F140" s="390"/>
      <c r="G140" s="390">
        <v>15.825790354145184</v>
      </c>
      <c r="H140" s="391"/>
      <c r="I140" s="366">
        <v>4.3839470140819987</v>
      </c>
      <c r="J140" s="392">
        <v>4582.3369745101409</v>
      </c>
    </row>
    <row r="141" spans="2:13" ht="15.75" thickBot="1">
      <c r="B141" s="115" t="s">
        <v>79</v>
      </c>
      <c r="C141" s="370"/>
      <c r="D141" s="370">
        <v>860.43851197212962</v>
      </c>
      <c r="E141" s="393"/>
      <c r="F141" s="394"/>
      <c r="G141" s="394"/>
      <c r="H141" s="395"/>
      <c r="I141" s="396">
        <v>1.1399593374633921</v>
      </c>
      <c r="J141" s="396">
        <v>-1429.8355952440079</v>
      </c>
    </row>
    <row r="142" spans="2:13" ht="15.75" thickBot="1">
      <c r="B142" s="63"/>
      <c r="C142" s="120"/>
      <c r="D142" s="64"/>
      <c r="E142" s="83"/>
      <c r="F142" s="83"/>
      <c r="G142" s="83"/>
      <c r="H142" s="83"/>
      <c r="I142" s="83"/>
      <c r="J142" s="83"/>
    </row>
    <row r="143" spans="2:13" ht="15.75" thickBot="1">
      <c r="B143" s="90" t="s">
        <v>80</v>
      </c>
      <c r="C143" s="121"/>
      <c r="D143" s="122"/>
      <c r="E143" s="123"/>
      <c r="F143" s="123"/>
      <c r="G143" s="123"/>
      <c r="H143" s="124"/>
      <c r="I143" s="125">
        <f>+I33-I51-I104-I141-I78</f>
        <v>3.3194786384921233</v>
      </c>
      <c r="J143" s="125">
        <f>+J33-J51-J104-J141-J78</f>
        <v>544.65188860620208</v>
      </c>
      <c r="L143" s="62"/>
      <c r="M143" s="62"/>
    </row>
    <row r="144" spans="2:13" ht="15.75" thickBot="1">
      <c r="B144" s="126" t="s">
        <v>81</v>
      </c>
      <c r="C144" s="127"/>
      <c r="D144" s="128"/>
      <c r="E144" s="128"/>
      <c r="F144" s="128"/>
      <c r="G144" s="128"/>
      <c r="H144" s="129"/>
      <c r="I144" s="125">
        <f>+I143+[1]Balance_emisiones!$I$145</f>
        <v>34.245395822655929</v>
      </c>
      <c r="J144" s="125">
        <f>+J143+[1]Balance_emisiones!$J$145</f>
        <v>3946.1913636228701</v>
      </c>
    </row>
    <row r="145" spans="2:10" ht="15.75" thickBot="1">
      <c r="B145" s="131" t="s">
        <v>82</v>
      </c>
      <c r="C145" s="132"/>
      <c r="D145" s="133"/>
      <c r="E145" s="132"/>
      <c r="F145" s="133"/>
      <c r="G145" s="132"/>
      <c r="H145" s="133"/>
      <c r="I145" s="125">
        <v>0</v>
      </c>
      <c r="J145" s="135">
        <v>0</v>
      </c>
    </row>
    <row r="146" spans="2:10">
      <c r="I146" s="420"/>
      <c r="J146" s="420"/>
    </row>
    <row r="147" spans="2:10">
      <c r="I147" s="420"/>
      <c r="J147" s="420"/>
    </row>
    <row r="148" spans="2:10">
      <c r="I148" s="62"/>
      <c r="J148" s="62"/>
    </row>
    <row r="149" spans="2:10">
      <c r="I149" s="62"/>
    </row>
    <row r="150" spans="2:10">
      <c r="I150" s="62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topLeftCell="A37" workbookViewId="0">
      <selection activeCell="G46" sqref="G46:G48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4"/>
      <c r="C2" s="427" t="s">
        <v>83</v>
      </c>
      <c r="D2" s="427"/>
      <c r="E2" s="427"/>
      <c r="F2" s="427"/>
      <c r="G2" s="444"/>
    </row>
    <row r="3" spans="1:8" ht="18.75">
      <c r="B3" s="425"/>
      <c r="C3" s="2"/>
      <c r="D3" s="2"/>
      <c r="E3" s="2"/>
      <c r="F3" s="3"/>
      <c r="G3" s="5"/>
    </row>
    <row r="4" spans="1:8" s="21" customFormat="1" ht="18.75">
      <c r="B4" s="425"/>
      <c r="C4" s="2"/>
      <c r="D4" s="3" t="s">
        <v>1</v>
      </c>
      <c r="E4" s="445">
        <f>+Balance_emisiones!I6</f>
        <v>42979</v>
      </c>
      <c r="F4" s="445"/>
      <c r="G4" s="446"/>
    </row>
    <row r="5" spans="1:8" ht="15.75" thickBot="1">
      <c r="B5" s="426"/>
      <c r="C5" s="6"/>
      <c r="D5" s="6"/>
      <c r="E5" s="6"/>
      <c r="F5" s="6"/>
      <c r="G5" s="7"/>
    </row>
    <row r="6" spans="1:8" ht="15.75" thickBot="1">
      <c r="A6" s="136"/>
      <c r="B6" s="8"/>
      <c r="C6" s="9"/>
      <c r="D6" s="9"/>
      <c r="E6" s="8"/>
      <c r="F6" s="8"/>
      <c r="G6" s="8"/>
      <c r="H6" s="137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7"/>
      <c r="B8" s="10"/>
      <c r="C8" s="10"/>
      <c r="D8" s="10"/>
      <c r="E8" s="10"/>
      <c r="F8" s="10"/>
      <c r="G8" s="10"/>
      <c r="H8" s="137"/>
    </row>
    <row r="9" spans="1:8">
      <c r="A9" s="136"/>
      <c r="B9" s="438" t="s">
        <v>3</v>
      </c>
      <c r="C9" s="11" t="s">
        <v>4</v>
      </c>
      <c r="D9" s="12" t="s">
        <v>5</v>
      </c>
      <c r="E9" s="438" t="s">
        <v>7</v>
      </c>
      <c r="F9" s="439"/>
      <c r="G9" s="431" t="s">
        <v>9</v>
      </c>
      <c r="H9" s="136"/>
    </row>
    <row r="10" spans="1:8" ht="15.75" thickBot="1">
      <c r="A10" s="136"/>
      <c r="B10" s="447"/>
      <c r="C10" s="13" t="s">
        <v>10</v>
      </c>
      <c r="D10" s="14" t="s">
        <v>10</v>
      </c>
      <c r="E10" s="440"/>
      <c r="F10" s="441"/>
      <c r="G10" s="432"/>
      <c r="H10" s="136"/>
    </row>
    <row r="11" spans="1:8" ht="15.75" thickBot="1">
      <c r="A11" s="136"/>
      <c r="B11" s="440"/>
      <c r="C11" s="15" t="s">
        <v>11</v>
      </c>
      <c r="D11" s="16" t="s">
        <v>11</v>
      </c>
      <c r="E11" s="69" t="s">
        <v>12</v>
      </c>
      <c r="F11" s="68" t="s">
        <v>13</v>
      </c>
      <c r="G11" s="433"/>
      <c r="H11" s="136"/>
    </row>
    <row r="12" spans="1:8" ht="15.75" thickBot="1">
      <c r="B12" s="195" t="s">
        <v>14</v>
      </c>
      <c r="C12" s="138">
        <f>+Balance_emisiones!C14</f>
        <v>34433.06</v>
      </c>
      <c r="D12" s="138">
        <f>+Balance_emisiones!D14</f>
        <v>34434.3123351998</v>
      </c>
      <c r="E12" s="57">
        <f>+Balance_emisiones!G14</f>
        <v>29.225371379289882</v>
      </c>
      <c r="F12" s="196">
        <f>+Balance_emisiones!H14</f>
        <v>0</v>
      </c>
      <c r="G12" s="197">
        <f>+Balance_emisiones!J14</f>
        <v>10063.555661866767</v>
      </c>
    </row>
    <row r="13" spans="1:8" ht="15.75" thickBot="1">
      <c r="B13" s="198" t="s">
        <v>15</v>
      </c>
      <c r="C13" s="139">
        <f>+Balance_emisiones!C15</f>
        <v>0</v>
      </c>
      <c r="D13" s="139">
        <f>+Balance_emisiones!D15</f>
        <v>0</v>
      </c>
      <c r="E13" s="57"/>
      <c r="F13" s="140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41">
        <f>+Balance_emisiones!C16</f>
        <v>0</v>
      </c>
      <c r="D14" s="141">
        <f>+Balance_emisiones!D16</f>
        <v>0</v>
      </c>
      <c r="E14" s="142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3">
        <f>+Balance_emisiones!C17</f>
        <v>0</v>
      </c>
      <c r="D15" s="143">
        <f>+Balance_emisiones!D17</f>
        <v>0</v>
      </c>
      <c r="E15" s="144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5">
        <f>+Balance_emisiones!C18</f>
        <v>0</v>
      </c>
      <c r="D16" s="145">
        <f>+Balance_emisiones!D18</f>
        <v>0</v>
      </c>
      <c r="E16" s="146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7">
        <f>+Balance_emisiones!C19</f>
        <v>157.26599999999999</v>
      </c>
      <c r="D17" s="147">
        <f>+Balance_emisiones!D19</f>
        <v>157.26600110375</v>
      </c>
      <c r="E17" s="57"/>
      <c r="F17" s="140">
        <f>+Balance_emisiones!H19</f>
        <v>10.286787970689518</v>
      </c>
      <c r="G17" s="197">
        <f>+Balance_emisiones!J19</f>
        <v>1.6177620083525001E-3</v>
      </c>
    </row>
    <row r="18" spans="1:8">
      <c r="B18" s="22" t="s">
        <v>21</v>
      </c>
      <c r="C18" s="141">
        <f>+Balance_emisiones!C20</f>
        <v>136.59</v>
      </c>
      <c r="D18" s="141">
        <f>+Balance_emisiones!D20</f>
        <v>136.5900010787</v>
      </c>
      <c r="E18" s="148"/>
      <c r="F18" s="205">
        <f>+Balance_emisiones!H20</f>
        <v>7</v>
      </c>
      <c r="G18" s="200">
        <f>+Balance_emisiones!J20</f>
        <v>9.5613000755090003E-4</v>
      </c>
    </row>
    <row r="19" spans="1:8">
      <c r="B19" s="23" t="s">
        <v>22</v>
      </c>
      <c r="C19" s="149">
        <f>+Balance_emisiones!C21</f>
        <v>20.675999999999998</v>
      </c>
      <c r="D19" s="149">
        <f>+Balance_emisiones!D21</f>
        <v>20.676000025050001</v>
      </c>
      <c r="E19" s="144"/>
      <c r="F19" s="201">
        <f>+Balance_emisiones!H21</f>
        <v>32</v>
      </c>
      <c r="G19" s="202">
        <f>+Balance_emisiones!J21</f>
        <v>6.6163200080159999E-4</v>
      </c>
    </row>
    <row r="20" spans="1:8" ht="15.75" thickBot="1">
      <c r="A20" s="21"/>
      <c r="B20" s="29" t="s">
        <v>23</v>
      </c>
      <c r="C20" s="150">
        <f>+Balance_emisiones!C22</f>
        <v>0</v>
      </c>
      <c r="D20" s="150">
        <f>+Balance_emisiones!D22</f>
        <v>0</v>
      </c>
      <c r="E20" s="146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51">
        <f>+Balance_emisiones!C23</f>
        <v>215.39099999999999</v>
      </c>
      <c r="D21" s="151">
        <f>+Balance_emisiones!D23</f>
        <v>215.39099114395</v>
      </c>
      <c r="E21" s="57"/>
      <c r="F21" s="140">
        <f>+Balance_emisiones!H23</f>
        <v>27.019248715902048</v>
      </c>
      <c r="G21" s="197">
        <f>+Balance_emisiones!J23</f>
        <v>5.8197027608830401E-3</v>
      </c>
    </row>
    <row r="22" spans="1:8">
      <c r="B22" s="28" t="s">
        <v>25</v>
      </c>
      <c r="C22" s="152">
        <f>+Balance_emisiones!C24</f>
        <v>4.1459999999999999</v>
      </c>
      <c r="D22" s="153">
        <f>+Balance_emisiones!D24</f>
        <v>4.1459999963899996</v>
      </c>
      <c r="E22" s="148"/>
      <c r="F22" s="205">
        <f>+Balance_emisiones!H24</f>
        <v>28</v>
      </c>
      <c r="G22" s="200">
        <f>+Balance_emisiones!J24</f>
        <v>1.1608799989891998E-4</v>
      </c>
    </row>
    <row r="23" spans="1:8" ht="15.75" thickBot="1">
      <c r="B23" s="29" t="s">
        <v>26</v>
      </c>
      <c r="C23" s="154">
        <f>+Balance_emisiones!C25</f>
        <v>211.245</v>
      </c>
      <c r="D23" s="155">
        <f>+Balance_emisiones!D25</f>
        <v>211.24499114756</v>
      </c>
      <c r="E23" s="146"/>
      <c r="F23" s="203">
        <f>+Balance_emisiones!H25</f>
        <v>27</v>
      </c>
      <c r="G23" s="204">
        <f>+Balance_emisiones!J25</f>
        <v>5.7036147609841204E-3</v>
      </c>
    </row>
    <row r="24" spans="1:8" ht="15.75" thickBot="1">
      <c r="B24" s="30" t="s">
        <v>27</v>
      </c>
      <c r="C24" s="151">
        <f>+Balance_emisiones!C26</f>
        <v>5684.1390000000001</v>
      </c>
      <c r="D24" s="151">
        <f>+Balance_emisiones!D26</f>
        <v>5684.1391503363393</v>
      </c>
      <c r="E24" s="57"/>
      <c r="F24" s="140">
        <f>+Balance_emisiones!H26</f>
        <v>19.517632809036623</v>
      </c>
      <c r="G24" s="197">
        <f>+Balance_emisiones!J26</f>
        <v>0.11094094077173408</v>
      </c>
    </row>
    <row r="25" spans="1:8">
      <c r="B25" s="28" t="s">
        <v>25</v>
      </c>
      <c r="C25" s="141">
        <f>+Balance_emisiones!C27</f>
        <v>1887.4079999999999</v>
      </c>
      <c r="D25" s="156">
        <f>+Balance_emisiones!D27</f>
        <v>1887.4080175404199</v>
      </c>
      <c r="E25" s="148"/>
      <c r="F25" s="205">
        <f>+Balance_emisiones!H27</f>
        <v>22</v>
      </c>
      <c r="G25" s="200">
        <f>+Balance_emisiones!J27</f>
        <v>4.152297638588924E-2</v>
      </c>
    </row>
    <row r="26" spans="1:8">
      <c r="B26" s="207" t="s">
        <v>26</v>
      </c>
      <c r="C26" s="149">
        <f>+Balance_emisiones!C28</f>
        <v>1011.796</v>
      </c>
      <c r="D26" s="157">
        <f>+Balance_emisiones!D28</f>
        <v>1011.7960050407401</v>
      </c>
      <c r="E26" s="144"/>
      <c r="F26" s="201">
        <f>+Balance_emisiones!H28</f>
        <v>23</v>
      </c>
      <c r="G26" s="202">
        <f>+Balance_emisiones!J28</f>
        <v>2.3271308115937018E-2</v>
      </c>
    </row>
    <row r="27" spans="1:8">
      <c r="B27" s="207" t="s">
        <v>28</v>
      </c>
      <c r="C27" s="149">
        <f>+Balance_emisiones!C29</f>
        <v>1730.8230000000001</v>
      </c>
      <c r="D27" s="157">
        <f>+Balance_emisiones!D29</f>
        <v>1730.82312174962</v>
      </c>
      <c r="E27" s="144"/>
      <c r="F27" s="201">
        <f>+Balance_emisiones!H29</f>
        <v>9</v>
      </c>
      <c r="G27" s="202">
        <f>+Balance_emisiones!J29</f>
        <v>1.557740809574658E-2</v>
      </c>
    </row>
    <row r="28" spans="1:8">
      <c r="B28" s="207" t="s">
        <v>29</v>
      </c>
      <c r="C28" s="149">
        <f>+Balance_emisiones!C30</f>
        <v>1054.1120000000001</v>
      </c>
      <c r="D28" s="157">
        <f>+Balance_emisiones!D30</f>
        <v>1054.11200600556</v>
      </c>
      <c r="E28" s="144"/>
      <c r="F28" s="201">
        <f>+Balance_emisiones!H30</f>
        <v>29</v>
      </c>
      <c r="G28" s="202">
        <f>+Balance_emisiones!J30</f>
        <v>3.0569248174161241E-2</v>
      </c>
    </row>
    <row r="29" spans="1:8" ht="15.75" thickBot="1">
      <c r="B29" s="29" t="s">
        <v>30</v>
      </c>
      <c r="C29" s="150">
        <f>+Balance_emisiones!C31</f>
        <v>0</v>
      </c>
      <c r="D29" s="158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9">
        <f>+Balance_emisiones!C32</f>
        <v>53.043399999999998</v>
      </c>
      <c r="D30" s="159">
        <f>+Balance_emisiones!D32</f>
        <v>53.043399999999998</v>
      </c>
      <c r="E30" s="57">
        <f>+Balance_emisiones!G32</f>
        <v>3.5000000000000003E-2</v>
      </c>
      <c r="F30" s="196"/>
      <c r="G30" s="197">
        <f>+Balance_emisiones!J32</f>
        <v>1.8565190000000002E-2</v>
      </c>
    </row>
    <row r="31" spans="1:8" ht="15.75" thickBot="1">
      <c r="B31" s="126" t="s">
        <v>32</v>
      </c>
      <c r="C31" s="34">
        <f>+Balance_emisiones!C33</f>
        <v>40542.899400000009</v>
      </c>
      <c r="D31" s="34">
        <f>+Balance_emisiones!D33</f>
        <v>40544.151877783843</v>
      </c>
      <c r="E31" s="210">
        <f>+Balance_emisiones!G33</f>
        <v>0</v>
      </c>
      <c r="F31" s="211">
        <f>+Balance_emisiones!H33</f>
        <v>0</v>
      </c>
      <c r="G31" s="35">
        <f>+Balance_emisiones!J33</f>
        <v>10063.692605462307</v>
      </c>
    </row>
    <row r="32" spans="1:8" ht="15.75" thickBot="1">
      <c r="A32" s="136"/>
      <c r="B32" s="36"/>
      <c r="C32" s="37"/>
      <c r="D32" s="37"/>
      <c r="E32" s="38"/>
      <c r="F32" s="38"/>
      <c r="G32" s="39"/>
      <c r="H32" s="136"/>
    </row>
    <row r="33" spans="1:10" ht="15.75" thickBot="1">
      <c r="B33" s="40" t="s">
        <v>33</v>
      </c>
      <c r="C33" s="41"/>
      <c r="D33" s="41"/>
      <c r="E33" s="41"/>
      <c r="F33" s="41"/>
      <c r="G33" s="42"/>
    </row>
    <row r="34" spans="1:10" ht="15.75" thickBot="1">
      <c r="A34" s="136"/>
      <c r="B34" s="43"/>
      <c r="C34" s="44"/>
      <c r="D34" s="43"/>
      <c r="E34" s="44"/>
      <c r="F34" s="44"/>
      <c r="G34" s="44"/>
      <c r="H34" s="136"/>
    </row>
    <row r="35" spans="1:10" ht="15" customHeight="1">
      <c r="B35" s="431" t="s">
        <v>3</v>
      </c>
      <c r="C35" s="11" t="s">
        <v>4</v>
      </c>
      <c r="D35" s="12" t="s">
        <v>5</v>
      </c>
      <c r="E35" s="438" t="s">
        <v>7</v>
      </c>
      <c r="F35" s="439"/>
      <c r="G35" s="431" t="s">
        <v>9</v>
      </c>
    </row>
    <row r="36" spans="1:10" ht="15.75" thickBot="1">
      <c r="B36" s="432"/>
      <c r="C36" s="13" t="s">
        <v>10</v>
      </c>
      <c r="D36" s="14" t="s">
        <v>10</v>
      </c>
      <c r="E36" s="440"/>
      <c r="F36" s="441"/>
      <c r="G36" s="432"/>
    </row>
    <row r="37" spans="1:10" ht="15.75" thickBot="1">
      <c r="B37" s="433"/>
      <c r="C37" s="15" t="s">
        <v>11</v>
      </c>
      <c r="D37" s="16" t="s">
        <v>11</v>
      </c>
      <c r="E37" s="69" t="s">
        <v>12</v>
      </c>
      <c r="F37" s="68" t="s">
        <v>13</v>
      </c>
      <c r="G37" s="433"/>
    </row>
    <row r="38" spans="1:10" ht="15.75" thickBot="1">
      <c r="B38" s="54" t="s">
        <v>34</v>
      </c>
      <c r="C38" s="55">
        <f>+Balance_emisiones!C40</f>
        <v>32848.504000000001</v>
      </c>
      <c r="D38" s="160">
        <f>+Balance_emisiones!D40</f>
        <v>32848.504000000001</v>
      </c>
      <c r="E38" s="59">
        <f>+Balance_emisiones!G40</f>
        <v>31.9351497833274</v>
      </c>
      <c r="F38" s="56"/>
      <c r="G38" s="212">
        <f>+Balance_emisiones!J40</f>
        <v>10490.218953982294</v>
      </c>
    </row>
    <row r="39" spans="1:10" ht="15.75" thickBot="1">
      <c r="B39" s="213" t="s">
        <v>35</v>
      </c>
      <c r="C39" s="161">
        <f>+Balance_emisiones!C41</f>
        <v>1127.1099999999999</v>
      </c>
      <c r="D39" s="162">
        <f>+Balance_emisiones!D41</f>
        <v>1127.1099999999999</v>
      </c>
      <c r="E39" s="59">
        <f>+Balance_emisiones!G41</f>
        <v>10.599360320563525</v>
      </c>
      <c r="F39" s="214"/>
      <c r="G39" s="212">
        <f>+Balance_emisiones!J41</f>
        <v>119.46645010910353</v>
      </c>
    </row>
    <row r="40" spans="1:10" ht="15.75" thickBot="1">
      <c r="B40" s="27" t="s">
        <v>36</v>
      </c>
      <c r="C40" s="163">
        <f>+Balance_emisiones!C42</f>
        <v>14152.483</v>
      </c>
      <c r="D40" s="164">
        <f>+Balance_emisiones!D42</f>
        <v>14152.482750123101</v>
      </c>
      <c r="E40" s="215"/>
      <c r="F40" s="216">
        <f>+Balance_emisiones!H42</f>
        <v>22.084473798708785</v>
      </c>
      <c r="G40" s="217">
        <f>+Balance_emisiones!J42</f>
        <v>0.31255013448177171</v>
      </c>
    </row>
    <row r="41" spans="1:10">
      <c r="B41" s="26" t="s">
        <v>25</v>
      </c>
      <c r="C41" s="141">
        <f>+Balance_emisiones!C43</f>
        <v>10590.864</v>
      </c>
      <c r="D41" s="153">
        <f>+Balance_emisiones!D43</f>
        <v>10590.863778235682</v>
      </c>
      <c r="E41" s="218"/>
      <c r="F41" s="218">
        <f>+Balance_emisiones!H43</f>
        <v>22.083232491702283</v>
      </c>
      <c r="G41" s="219">
        <f>+Balance_emisiones!J43</f>
        <v>0.23388050710272701</v>
      </c>
    </row>
    <row r="42" spans="1:10" ht="15.75" thickBot="1">
      <c r="B42" s="50" t="s">
        <v>26</v>
      </c>
      <c r="C42" s="145">
        <f>+Balance_emisiones!C44</f>
        <v>3561.6190000000001</v>
      </c>
      <c r="D42" s="155">
        <f>+Balance_emisiones!D44</f>
        <v>3561.6189718874198</v>
      </c>
      <c r="E42" s="220"/>
      <c r="F42" s="220">
        <f>+Balance_emisiones!H44</f>
        <v>22.0881649609349</v>
      </c>
      <c r="G42" s="221">
        <f>+Balance_emisiones!J44</f>
        <v>7.866962737904469E-2</v>
      </c>
    </row>
    <row r="43" spans="1:10" ht="15.75" thickBot="1">
      <c r="B43" s="54" t="s">
        <v>37</v>
      </c>
      <c r="C43" s="55">
        <f>+Balance_emisiones!C45</f>
        <v>21452.6</v>
      </c>
      <c r="D43" s="160">
        <f>+Balance_emisiones!D45</f>
        <v>21452.297789238401</v>
      </c>
      <c r="E43" s="59">
        <f>+Balance_emisiones!G45</f>
        <v>0.61823746823746828</v>
      </c>
      <c r="F43" s="56"/>
      <c r="G43" s="222">
        <f>+Balance_emisiones!J45</f>
        <v>132.62614273094988</v>
      </c>
    </row>
    <row r="44" spans="1:10" ht="15.75" thickBot="1">
      <c r="B44" s="54" t="str">
        <f>+Balance_emisiones!B46</f>
        <v>Polvos de filtro gases del CT (PEPA)</v>
      </c>
      <c r="C44" s="55">
        <f>+Balance_emisiones!C46</f>
        <v>279.57697282066903</v>
      </c>
      <c r="D44" s="160">
        <f>+Balance_emisiones!D46</f>
        <v>279.57697276933999</v>
      </c>
      <c r="E44" s="59">
        <f>+Balance_emisiones!G46</f>
        <v>12.424867022771881</v>
      </c>
      <c r="F44" s="56"/>
      <c r="G44" s="212">
        <f>+Balance_emisiones!J46</f>
        <v>34.737067092881645</v>
      </c>
    </row>
    <row r="45" spans="1:10" s="21" customFormat="1" ht="15.75" thickBot="1">
      <c r="B45" s="54" t="s">
        <v>38</v>
      </c>
      <c r="C45" s="165">
        <f>+Balance_emisiones!C47</f>
        <v>1499</v>
      </c>
      <c r="D45" s="165">
        <f>+Balance_emisiones!D47</f>
        <v>1499</v>
      </c>
      <c r="E45" s="223">
        <f>+Balance_emisiones!G47</f>
        <v>0</v>
      </c>
      <c r="F45" s="224"/>
      <c r="G45" s="225">
        <f>+Balance_emisiones!J47</f>
        <v>0</v>
      </c>
    </row>
    <row r="46" spans="1:10" s="21" customFormat="1" ht="15.75" thickBot="1">
      <c r="B46" s="54" t="s">
        <v>39</v>
      </c>
      <c r="C46" s="166">
        <f>+Balance_emisiones!C48</f>
        <v>13.301705529780566</v>
      </c>
      <c r="D46" s="166">
        <f>+Balance_emisiones!D48</f>
        <v>13.301705529780566</v>
      </c>
      <c r="E46" s="223">
        <f>+Balance_emisiones!G48</f>
        <v>28.999999999999993</v>
      </c>
      <c r="F46" s="224"/>
      <c r="G46" s="225">
        <f>+Balance_emisiones!J48</f>
        <v>3.8574946036363635</v>
      </c>
    </row>
    <row r="47" spans="1:10" ht="15.75" thickBot="1">
      <c r="B47" s="54" t="str">
        <f>+Balance_emisiones!B49</f>
        <v>Residuos gases de Refino a Fuego</v>
      </c>
      <c r="C47" s="166">
        <f>+Balance_emisiones!C49</f>
        <v>2.9582856</v>
      </c>
      <c r="D47" s="166">
        <f>+Balance_emisiones!D49</f>
        <v>2.9582856</v>
      </c>
      <c r="E47" s="328">
        <f>+Balance_emisiones!G49</f>
        <v>3.6224479551264426</v>
      </c>
      <c r="F47" s="56"/>
      <c r="G47" s="225">
        <f>+Balance_emisiones!J49</f>
        <v>0.10716235622400001</v>
      </c>
      <c r="H47" s="226"/>
      <c r="I47" s="226"/>
      <c r="J47" s="226"/>
    </row>
    <row r="48" spans="1:10" ht="15.75" thickBot="1">
      <c r="B48" s="54" t="s">
        <v>40</v>
      </c>
      <c r="C48" s="166">
        <f>+Balance_emisiones!C50</f>
        <v>336.47083333333336</v>
      </c>
      <c r="D48" s="166">
        <f>+Balance_emisiones!D50</f>
        <v>336.47083333333336</v>
      </c>
      <c r="E48" s="328">
        <f>+Balance_emisiones!G50</f>
        <v>10.018483129182403</v>
      </c>
      <c r="F48" s="58"/>
      <c r="G48" s="225">
        <f>+Balance_emisiones!J50</f>
        <v>33.709273672119444</v>
      </c>
      <c r="H48" s="227"/>
      <c r="I48" s="226"/>
      <c r="J48" s="226"/>
    </row>
    <row r="49" spans="1:8" s="21" customFormat="1" ht="15.75" thickBot="1">
      <c r="B49" s="33" t="s">
        <v>41</v>
      </c>
      <c r="C49" s="167">
        <f>+Balance_emisiones!C51</f>
        <v>71712.004797283793</v>
      </c>
      <c r="D49" s="60">
        <f>+Balance_emisiones!D51</f>
        <v>71711.702336593982</v>
      </c>
      <c r="E49" s="61"/>
      <c r="F49" s="61"/>
      <c r="G49" s="35">
        <f>+Balance_emisiones!J51</f>
        <v>10815.035094681689</v>
      </c>
    </row>
    <row r="50" spans="1:8" s="21" customFormat="1" ht="15.75" thickBot="1">
      <c r="A50" s="137"/>
      <c r="B50" s="63"/>
      <c r="C50" s="64"/>
      <c r="D50" s="64"/>
      <c r="E50" s="65"/>
      <c r="F50" s="65"/>
      <c r="G50" s="66"/>
      <c r="H50" s="137"/>
    </row>
    <row r="51" spans="1:8" ht="15.75" thickBot="1">
      <c r="B51" s="40" t="s">
        <v>42</v>
      </c>
      <c r="C51" s="41"/>
      <c r="D51" s="41"/>
      <c r="E51" s="41"/>
      <c r="F51" s="41"/>
      <c r="G51" s="42"/>
    </row>
    <row r="52" spans="1:8" ht="15.75" thickBot="1">
      <c r="A52" s="136"/>
      <c r="B52" s="44"/>
      <c r="C52" s="44"/>
      <c r="D52" s="44"/>
      <c r="E52" s="44"/>
      <c r="F52" s="44"/>
      <c r="G52" s="44"/>
      <c r="H52" s="136"/>
    </row>
    <row r="53" spans="1:8" ht="15" customHeight="1">
      <c r="B53" s="431" t="s">
        <v>3</v>
      </c>
      <c r="C53" s="11" t="s">
        <v>4</v>
      </c>
      <c r="D53" s="12" t="s">
        <v>5</v>
      </c>
      <c r="E53" s="438" t="s">
        <v>7</v>
      </c>
      <c r="F53" s="439"/>
      <c r="G53" s="431" t="s">
        <v>9</v>
      </c>
    </row>
    <row r="54" spans="1:8" ht="15.75" thickBot="1">
      <c r="B54" s="432"/>
      <c r="C54" s="13" t="s">
        <v>10</v>
      </c>
      <c r="D54" s="14" t="s">
        <v>10</v>
      </c>
      <c r="E54" s="440"/>
      <c r="F54" s="441"/>
      <c r="G54" s="432"/>
    </row>
    <row r="55" spans="1:8" ht="15.75" thickBot="1">
      <c r="B55" s="433"/>
      <c r="C55" s="15" t="s">
        <v>11</v>
      </c>
      <c r="D55" s="16" t="s">
        <v>11</v>
      </c>
      <c r="E55" s="69" t="s">
        <v>12</v>
      </c>
      <c r="F55" s="68" t="s">
        <v>13</v>
      </c>
      <c r="G55" s="433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70" t="s">
        <v>44</v>
      </c>
      <c r="C57" s="152">
        <f>+Balance_emisiones!C59</f>
        <v>13546.881780965301</v>
      </c>
      <c r="D57" s="168">
        <f>+Balance_emisiones!D59</f>
        <v>13076.382138225099</v>
      </c>
      <c r="E57" s="169">
        <f>+Balance_emisiones!G59</f>
        <v>7.2098411324857388</v>
      </c>
      <c r="F57" s="169"/>
      <c r="G57" s="228">
        <f>+Balance_emisiones!J59</f>
        <v>942.78637804277139</v>
      </c>
    </row>
    <row r="58" spans="1:8">
      <c r="B58" s="71" t="s">
        <v>45</v>
      </c>
      <c r="C58" s="170">
        <f>+Balance_emisiones!C60</f>
        <v>422.95459999999997</v>
      </c>
      <c r="D58" s="171">
        <f>+Balance_emisiones!D60</f>
        <v>422.82871972357998</v>
      </c>
      <c r="E58" s="169">
        <f>+Balance_emisiones!G60</f>
        <v>13.086000010403009</v>
      </c>
      <c r="F58" s="113"/>
      <c r="G58" s="228">
        <f>+Balance_emisiones!J60</f>
        <v>55.331366307014584</v>
      </c>
    </row>
    <row r="59" spans="1:8">
      <c r="B59" s="71" t="s">
        <v>46</v>
      </c>
      <c r="C59" s="170">
        <f>+Balance_emisiones!C61</f>
        <v>137.8871</v>
      </c>
      <c r="D59" s="171">
        <f>+Balance_emisiones!D61</f>
        <v>137.88633873958</v>
      </c>
      <c r="E59" s="169">
        <f>+Balance_emisiones!G61</f>
        <v>6.1142637708676162</v>
      </c>
      <c r="F59" s="113"/>
      <c r="G59" s="228">
        <f>+Balance_emisiones!J61</f>
        <v>8.4307344545299383</v>
      </c>
    </row>
    <row r="60" spans="1:8" s="21" customFormat="1">
      <c r="B60" s="71" t="s">
        <v>47</v>
      </c>
      <c r="C60" s="170">
        <f>+Balance_emisiones!C62</f>
        <v>0</v>
      </c>
      <c r="D60" s="171">
        <f>+Balance_emisiones!D62</f>
        <v>0</v>
      </c>
      <c r="E60" s="169">
        <f>+Balance_emisiones!G62</f>
        <v>0</v>
      </c>
      <c r="F60" s="172"/>
      <c r="G60" s="228">
        <f>+Balance_emisiones!J62</f>
        <v>0</v>
      </c>
    </row>
    <row r="61" spans="1:8">
      <c r="B61" s="71" t="s">
        <v>48</v>
      </c>
      <c r="C61" s="170">
        <f>+Balance_emisiones!C63</f>
        <v>1125.5041999999999</v>
      </c>
      <c r="D61" s="171">
        <f>+Balance_emisiones!D63</f>
        <v>1105.9229737025701</v>
      </c>
      <c r="E61" s="113">
        <f>+Balance_emisiones!G63</f>
        <v>3.3917296877007952</v>
      </c>
      <c r="F61" s="113">
        <f>+Balance_emisiones!H63</f>
        <v>0</v>
      </c>
      <c r="G61" s="228">
        <f>+Balance_emisiones!J63</f>
        <v>37.509917822173527</v>
      </c>
    </row>
    <row r="62" spans="1:8">
      <c r="B62" s="71" t="s">
        <v>49</v>
      </c>
      <c r="C62" s="170">
        <f>+Balance_emisiones!C64</f>
        <v>2421.1713100000002</v>
      </c>
      <c r="D62" s="171">
        <f>+Balance_emisiones!D64</f>
        <v>2119.8200907730302</v>
      </c>
      <c r="E62" s="113"/>
      <c r="F62" s="113">
        <f>+Balance_emisiones!H64</f>
        <v>22.084473798696667</v>
      </c>
      <c r="G62" s="228">
        <f>+Balance_emisiones!J64</f>
        <v>4.6815111252627772E-2</v>
      </c>
    </row>
    <row r="63" spans="1:8">
      <c r="A63" s="21"/>
      <c r="B63" s="71" t="s">
        <v>50</v>
      </c>
      <c r="C63" s="170">
        <f>+Balance_emisiones!C65</f>
        <v>73.2</v>
      </c>
      <c r="D63" s="171">
        <f>+Balance_emisiones!D65</f>
        <v>73.199951908789998</v>
      </c>
      <c r="E63" s="113"/>
      <c r="F63" s="113">
        <f>+Balance_emisiones!H65</f>
        <v>22.084473798696667</v>
      </c>
      <c r="G63" s="228">
        <f>+Balance_emisiones!J65</f>
        <v>1.6165824199955289E-3</v>
      </c>
    </row>
    <row r="64" spans="1:8" ht="15.75" thickBot="1">
      <c r="B64" s="72" t="s">
        <v>51</v>
      </c>
      <c r="C64" s="154">
        <f>+Balance_emisiones!C66</f>
        <v>2322.86</v>
      </c>
      <c r="D64" s="173">
        <f>+Balance_emisiones!D66</f>
        <v>2321.5887097058703</v>
      </c>
      <c r="E64" s="73"/>
      <c r="F64" s="73"/>
      <c r="G64" s="228">
        <f>+Balance_emisiones!J66</f>
        <v>107.55860964353509</v>
      </c>
    </row>
    <row r="65" spans="1:8" ht="15.75" thickBot="1">
      <c r="B65" s="74" t="s">
        <v>52</v>
      </c>
      <c r="C65" s="75">
        <f>+Balance_emisiones!C67</f>
        <v>20050.4589909653</v>
      </c>
      <c r="D65" s="75">
        <f>+Balance_emisiones!D67</f>
        <v>19257.62892277852</v>
      </c>
      <c r="E65" s="229"/>
      <c r="F65" s="229"/>
      <c r="G65" s="230">
        <f>+Balance_emisiones!J67</f>
        <v>1151.6654379636973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70" t="s">
        <v>44</v>
      </c>
      <c r="C67" s="152">
        <f>+Balance_emisiones!C69</f>
        <v>13919.87695</v>
      </c>
      <c r="D67" s="168">
        <f>+Balance_emisiones!D69</f>
        <v>13922.248148185801</v>
      </c>
      <c r="E67" s="231">
        <f>+Balance_emisiones!G69</f>
        <v>6.9078077518494165</v>
      </c>
      <c r="F67" s="231"/>
      <c r="G67" s="228">
        <f>+Balance_emisiones!J69</f>
        <v>961.72213681209064</v>
      </c>
    </row>
    <row r="68" spans="1:8">
      <c r="B68" s="71" t="s">
        <v>45</v>
      </c>
      <c r="C68" s="170">
        <f>+Balance_emisiones!C70</f>
        <v>320.71834999999999</v>
      </c>
      <c r="D68" s="171">
        <f>+Balance_emisiones!D70</f>
        <v>320.71579937667997</v>
      </c>
      <c r="E68" s="231">
        <f>+Balance_emisiones!G70</f>
        <v>12.326589658549727</v>
      </c>
      <c r="F68" s="232"/>
      <c r="G68" s="228">
        <f>+Balance_emisiones!J70</f>
        <v>39.533320559300925</v>
      </c>
    </row>
    <row r="69" spans="1:8">
      <c r="B69" s="71" t="s">
        <v>46</v>
      </c>
      <c r="C69" s="170">
        <f>+Balance_emisiones!C71</f>
        <v>138.13585</v>
      </c>
      <c r="D69" s="171">
        <f>+Balance_emisiones!D71</f>
        <v>138.13516715675999</v>
      </c>
      <c r="E69" s="231">
        <f>+Balance_emisiones!G71</f>
        <v>6.0850170321462533</v>
      </c>
      <c r="F69" s="232"/>
      <c r="G69" s="228">
        <f>+Balance_emisiones!J71</f>
        <v>8.4055484488725423</v>
      </c>
    </row>
    <row r="70" spans="1:8">
      <c r="B70" s="71" t="s">
        <v>47</v>
      </c>
      <c r="C70" s="170">
        <f>+Balance_emisiones!C72</f>
        <v>0</v>
      </c>
      <c r="D70" s="171">
        <f>+Balance_emisiones!D72</f>
        <v>0</v>
      </c>
      <c r="E70" s="231"/>
      <c r="F70" s="232"/>
      <c r="G70" s="228">
        <f>+Balance_emisiones!J72</f>
        <v>0</v>
      </c>
    </row>
    <row r="71" spans="1:8">
      <c r="B71" s="71" t="s">
        <v>48</v>
      </c>
      <c r="C71" s="170">
        <f>+Balance_emisiones!C73</f>
        <v>314.42</v>
      </c>
      <c r="D71" s="171">
        <f>+Balance_emisiones!D73</f>
        <v>315.92812277581004</v>
      </c>
      <c r="E71" s="232">
        <f>+Balance_emisiones!G73</f>
        <v>2.5677682717384394</v>
      </c>
      <c r="F71" s="232"/>
      <c r="G71" s="228">
        <f>+Balance_emisiones!J73</f>
        <v>8.1123020981361122</v>
      </c>
    </row>
    <row r="72" spans="1:8">
      <c r="B72" s="71" t="s">
        <v>49</v>
      </c>
      <c r="C72" s="170">
        <f>+Balance_emisiones!C74</f>
        <v>2178.7594599999998</v>
      </c>
      <c r="D72" s="171">
        <f>+Balance_emisiones!D74</f>
        <v>2177.9880907158599</v>
      </c>
      <c r="E72" s="232"/>
      <c r="F72" s="232">
        <f>+Balance_emisiones!H74</f>
        <v>22.490596892262499</v>
      </c>
      <c r="G72" s="228">
        <f>+Balance_emisiones!J74</f>
        <v>4.8984252184438852E-2</v>
      </c>
    </row>
    <row r="73" spans="1:8">
      <c r="B73" s="71" t="s">
        <v>50</v>
      </c>
      <c r="C73" s="170">
        <f>+Balance_emisiones!C75</f>
        <v>85.725999999999999</v>
      </c>
      <c r="D73" s="171">
        <f>+Balance_emisiones!D75</f>
        <v>85.725702660669995</v>
      </c>
      <c r="E73" s="232"/>
      <c r="F73" s="232">
        <f>+Balance_emisiones!H75</f>
        <v>22.490596892262499</v>
      </c>
      <c r="G73" s="228">
        <f>+Balance_emisiones!J75</f>
        <v>1.9280222218470836E-3</v>
      </c>
    </row>
    <row r="74" spans="1:8" ht="15.75" thickBot="1">
      <c r="B74" s="72" t="s">
        <v>51</v>
      </c>
      <c r="C74" s="174">
        <f>+Balance_emisiones!C76</f>
        <v>0</v>
      </c>
      <c r="D74" s="175">
        <f>+Balance_emisiones!D76</f>
        <v>0</v>
      </c>
      <c r="E74" s="233"/>
      <c r="F74" s="233"/>
      <c r="G74" s="228">
        <f>+Balance_emisiones!J76</f>
        <v>0</v>
      </c>
    </row>
    <row r="75" spans="1:8" ht="15.75" thickBot="1">
      <c r="B75" s="74" t="s">
        <v>54</v>
      </c>
      <c r="C75" s="78">
        <f>+Balance_emisiones!C77</f>
        <v>16957.636609999998</v>
      </c>
      <c r="D75" s="78">
        <f>+Balance_emisiones!D77</f>
        <v>16960.741030871581</v>
      </c>
      <c r="E75" s="234"/>
      <c r="F75" s="234"/>
      <c r="G75" s="76">
        <f>+Balance_emisiones!J77</f>
        <v>1017.8242201928065</v>
      </c>
    </row>
    <row r="76" spans="1:8" ht="15.75" thickBot="1">
      <c r="B76" s="20" t="s">
        <v>55</v>
      </c>
      <c r="C76" s="104">
        <f>+Balance_emisiones!C78</f>
        <v>1199.8705</v>
      </c>
      <c r="D76" s="176">
        <f>+Balance_emisiones!D78</f>
        <v>1199.8706492751101</v>
      </c>
      <c r="E76" s="235">
        <f>+Balance_emisiones!G78</f>
        <v>3.6031225496406067</v>
      </c>
      <c r="F76" s="129"/>
      <c r="G76" s="178">
        <f>+Balance_emisiones!J78</f>
        <v>43.232809930550644</v>
      </c>
    </row>
    <row r="77" spans="1:8" ht="15.75" thickBot="1">
      <c r="B77" s="79" t="s">
        <v>56</v>
      </c>
      <c r="C77" s="80">
        <f>+Balance_emisiones!C79</f>
        <v>0</v>
      </c>
      <c r="D77" s="80">
        <f>+Balance_emisiones!D79</f>
        <v>1097.0172426318293</v>
      </c>
      <c r="E77" s="236">
        <f>+Balance_emisiones!G79</f>
        <v>0</v>
      </c>
      <c r="F77" s="236">
        <f>+Balance_emisiones!H79</f>
        <v>0</v>
      </c>
      <c r="G77" s="81">
        <f>+Balance_emisiones!J79</f>
        <v>90.608407840340163</v>
      </c>
    </row>
    <row r="78" spans="1:8" ht="15.75" thickBot="1">
      <c r="A78" s="136"/>
      <c r="B78" s="63"/>
      <c r="C78" s="82"/>
      <c r="D78" s="82"/>
      <c r="E78" s="63"/>
      <c r="F78" s="63"/>
      <c r="G78" s="84"/>
      <c r="H78" s="136"/>
    </row>
    <row r="79" spans="1:8">
      <c r="A79" s="136"/>
      <c r="B79" s="431" t="s">
        <v>3</v>
      </c>
      <c r="C79" s="11" t="s">
        <v>4</v>
      </c>
      <c r="D79" s="12" t="s">
        <v>5</v>
      </c>
      <c r="E79" s="438" t="s">
        <v>7</v>
      </c>
      <c r="F79" s="439"/>
      <c r="G79" s="431" t="s">
        <v>9</v>
      </c>
      <c r="H79" s="136"/>
    </row>
    <row r="80" spans="1:8" ht="15.75" thickBot="1">
      <c r="A80" s="136"/>
      <c r="B80" s="432"/>
      <c r="C80" s="13" t="s">
        <v>10</v>
      </c>
      <c r="D80" s="14" t="s">
        <v>10</v>
      </c>
      <c r="E80" s="440"/>
      <c r="F80" s="441"/>
      <c r="G80" s="432"/>
      <c r="H80" s="136"/>
    </row>
    <row r="81" spans="1:9" ht="15.75" thickBot="1">
      <c r="A81" s="136"/>
      <c r="B81" s="433"/>
      <c r="C81" s="15" t="s">
        <v>11</v>
      </c>
      <c r="D81" s="16" t="s">
        <v>11</v>
      </c>
      <c r="E81" s="69" t="s">
        <v>12</v>
      </c>
      <c r="F81" s="68" t="s">
        <v>13</v>
      </c>
      <c r="G81" s="433"/>
      <c r="H81" s="136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7" t="s">
        <v>44</v>
      </c>
      <c r="C83" s="170">
        <f>+Balance_emisiones!C85</f>
        <v>20009.61844595</v>
      </c>
      <c r="D83" s="170">
        <f>+Balance_emisiones!D85</f>
        <v>22875.044600557991</v>
      </c>
      <c r="E83" s="238">
        <f>+Balance_emisiones!G85</f>
        <v>3.6739220797927707</v>
      </c>
      <c r="F83" s="238"/>
      <c r="G83" s="239">
        <f>+Balance_emisiones!J85</f>
        <v>840.41131434234399</v>
      </c>
    </row>
    <row r="84" spans="1:9">
      <c r="B84" s="71" t="s">
        <v>45</v>
      </c>
      <c r="C84" s="170">
        <f>+Balance_emisiones!C86</f>
        <v>3944.2349540499999</v>
      </c>
      <c r="D84" s="170">
        <f>+Balance_emisiones!D86</f>
        <v>3947.4364189600001</v>
      </c>
      <c r="E84" s="239">
        <f>+Balance_emisiones!G86</f>
        <v>12.238769758692811</v>
      </c>
      <c r="F84" s="239"/>
      <c r="G84" s="239">
        <f>+Balance_emisiones!J86</f>
        <v>483.11765468730295</v>
      </c>
    </row>
    <row r="85" spans="1:9">
      <c r="B85" s="71" t="s">
        <v>46</v>
      </c>
      <c r="C85" s="170">
        <f>+Balance_emisiones!C87</f>
        <v>3.98</v>
      </c>
      <c r="D85" s="170">
        <f>+Balance_emisiones!D87</f>
        <v>3.98004187</v>
      </c>
      <c r="E85" s="239">
        <f>+Balance_emisiones!G87</f>
        <v>9.9960050251256281</v>
      </c>
      <c r="F85" s="239"/>
      <c r="G85" s="239">
        <f>+Balance_emisiones!J87</f>
        <v>0.39784518532730401</v>
      </c>
    </row>
    <row r="86" spans="1:9">
      <c r="B86" s="71" t="s">
        <v>47</v>
      </c>
      <c r="C86" s="170">
        <f>+Balance_emisiones!C88</f>
        <v>5831.6529313999999</v>
      </c>
      <c r="D86" s="170">
        <f>+Balance_emisiones!D88</f>
        <v>5752.3218824100004</v>
      </c>
      <c r="E86" s="239">
        <f>+Balance_emisiones!G88</f>
        <v>1.56</v>
      </c>
      <c r="F86" s="239"/>
      <c r="G86" s="239">
        <f>+Balance_emisiones!J88</f>
        <v>89.736221365596009</v>
      </c>
    </row>
    <row r="87" spans="1:9">
      <c r="B87" s="71" t="s">
        <v>48</v>
      </c>
      <c r="C87" s="170">
        <f>+Balance_emisiones!C89</f>
        <v>850.60969999999998</v>
      </c>
      <c r="D87" s="170">
        <f>+Balance_emisiones!D89</f>
        <v>1202.46643199</v>
      </c>
      <c r="E87" s="239">
        <f>+Balance_emisiones!G89</f>
        <v>1.9798459337879561</v>
      </c>
      <c r="F87" s="239"/>
      <c r="G87" s="239">
        <f>+Balance_emisiones!J89</f>
        <v>23.806982758919133</v>
      </c>
    </row>
    <row r="88" spans="1:9">
      <c r="B88" s="71" t="s">
        <v>49</v>
      </c>
      <c r="C88" s="170">
        <f>+Balance_emisiones!C90</f>
        <v>1926.9607800000001</v>
      </c>
      <c r="D88" s="170">
        <f>+Balance_emisiones!D90</f>
        <v>2090.7294262699997</v>
      </c>
      <c r="E88" s="240"/>
      <c r="F88" s="241">
        <f>+Balance_emisiones!H90</f>
        <v>22.490596892262499</v>
      </c>
      <c r="G88" s="239">
        <f>+Balance_emisiones!J90</f>
        <v>4.7021752737029812E-2</v>
      </c>
    </row>
    <row r="89" spans="1:9">
      <c r="B89" s="71" t="s">
        <v>50</v>
      </c>
      <c r="C89" s="170">
        <f>+Balance_emisiones!C91</f>
        <v>316.74099999999999</v>
      </c>
      <c r="D89" s="170">
        <f>+Balance_emisiones!D91</f>
        <v>316.74094549999995</v>
      </c>
      <c r="E89" s="240"/>
      <c r="F89" s="241">
        <f>+Balance_emisiones!H91</f>
        <v>22.490596892262499</v>
      </c>
      <c r="G89" s="239">
        <f>+Balance_emisiones!J91</f>
        <v>7.1236929245145847E-3</v>
      </c>
      <c r="I89" s="242"/>
    </row>
    <row r="90" spans="1:9" ht="15.75" thickBot="1">
      <c r="B90" s="72" t="s">
        <v>51</v>
      </c>
      <c r="C90" s="170">
        <f>+Balance_emisiones!C92</f>
        <v>872.71109999999999</v>
      </c>
      <c r="D90" s="170">
        <f>+Balance_emisiones!D92</f>
        <v>871.71796860999996</v>
      </c>
      <c r="E90" s="243">
        <f>+Balance_emisiones!G92</f>
        <v>12.394</v>
      </c>
      <c r="F90" s="243"/>
      <c r="G90" s="239">
        <f>+Balance_emisiones!J92</f>
        <v>108.0407250295234</v>
      </c>
    </row>
    <row r="91" spans="1:9" ht="15.75" thickBot="1">
      <c r="B91" s="86" t="s">
        <v>58</v>
      </c>
      <c r="C91" s="179">
        <f>+Balance_emisiones!C93</f>
        <v>33756.5089114</v>
      </c>
      <c r="D91" s="179">
        <f>+Balance_emisiones!D93</f>
        <v>37060.437716167988</v>
      </c>
      <c r="E91" s="88">
        <f>+Balance_emisiones!G93</f>
        <v>0</v>
      </c>
      <c r="F91" s="88">
        <f>+Balance_emisiones!H93</f>
        <v>0</v>
      </c>
      <c r="G91" s="244">
        <f>+Balance_emisiones!J93</f>
        <v>1545.5648888146743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5"/>
      <c r="I92" s="242"/>
    </row>
    <row r="93" spans="1:9">
      <c r="B93" s="237" t="s">
        <v>44</v>
      </c>
      <c r="C93" s="152">
        <f>+Balance_emisiones!C95</f>
        <v>18360.420398737999</v>
      </c>
      <c r="D93" s="152">
        <f>+Balance_emisiones!D95</f>
        <v>21216.004879540742</v>
      </c>
      <c r="E93" s="238">
        <f>+Balance_emisiones!G95</f>
        <v>3.9015503045576652</v>
      </c>
      <c r="F93" s="238"/>
      <c r="G93" s="246">
        <f>+Balance_emisiones!J95</f>
        <v>827.75310299269097</v>
      </c>
    </row>
    <row r="94" spans="1:9">
      <c r="B94" s="71" t="s">
        <v>45</v>
      </c>
      <c r="C94" s="170">
        <f>+Balance_emisiones!C96</f>
        <v>4046.4712040499999</v>
      </c>
      <c r="D94" s="170">
        <f>+Balance_emisiones!D96</f>
        <v>4049.5493393100001</v>
      </c>
      <c r="E94" s="239">
        <f>+Balance_emisiones!G96</f>
        <v>12.755934597350144</v>
      </c>
      <c r="F94" s="239"/>
      <c r="G94" s="202">
        <f>+Balance_emisiones!J96</f>
        <v>516.55786520980848</v>
      </c>
    </row>
    <row r="95" spans="1:9">
      <c r="B95" s="71" t="s">
        <v>46</v>
      </c>
      <c r="C95" s="170">
        <f>+Balance_emisiones!C97</f>
        <v>3.7312500000000002</v>
      </c>
      <c r="D95" s="170">
        <f>+Balance_emisiones!D97</f>
        <v>3.7312134500000003</v>
      </c>
      <c r="E95" s="239"/>
      <c r="F95" s="239"/>
      <c r="G95" s="202">
        <f>+Balance_emisiones!J97</f>
        <v>0.42302785612875043</v>
      </c>
    </row>
    <row r="96" spans="1:9">
      <c r="A96" s="21"/>
      <c r="B96" s="71" t="s">
        <v>47</v>
      </c>
      <c r="C96" s="170">
        <f>+Balance_emisiones!C98</f>
        <v>5831.6529313999999</v>
      </c>
      <c r="D96" s="170">
        <f>+Balance_emisiones!D98</f>
        <v>5752.3218824100004</v>
      </c>
      <c r="E96" s="239">
        <f>+Balance_emisiones!G98</f>
        <v>1.56</v>
      </c>
      <c r="F96" s="239"/>
      <c r="G96" s="202">
        <f>+Balance_emisiones!J98</f>
        <v>89.736221365596009</v>
      </c>
    </row>
    <row r="97" spans="1:13">
      <c r="B97" s="71" t="s">
        <v>48</v>
      </c>
      <c r="C97" s="170">
        <f>+Balance_emisiones!C99</f>
        <v>1231.3921</v>
      </c>
      <c r="D97" s="170">
        <f>+Balance_emisiones!D99</f>
        <v>1605.76433524</v>
      </c>
      <c r="E97" s="239">
        <f>+Balance_emisiones!G99</f>
        <v>3.3459775412812136</v>
      </c>
      <c r="F97" s="239"/>
      <c r="G97" s="202">
        <f>+Balance_emisiones!J99</f>
        <v>53.728514023033974</v>
      </c>
    </row>
    <row r="98" spans="1:13">
      <c r="B98" s="71" t="s">
        <v>49</v>
      </c>
      <c r="C98" s="170">
        <f>+Balance_emisiones!C100</f>
        <v>1875.84763</v>
      </c>
      <c r="D98" s="170">
        <f>+Balance_emisiones!D100</f>
        <v>2032.5614263299999</v>
      </c>
      <c r="E98" s="240"/>
      <c r="F98" s="241">
        <f>+Balance_emisiones!H100</f>
        <v>22.084473798696667</v>
      </c>
      <c r="G98" s="202">
        <f>+Balance_emisiones!J100</f>
        <v>4.4888049564026408E-2</v>
      </c>
    </row>
    <row r="99" spans="1:13">
      <c r="B99" s="71" t="s">
        <v>50</v>
      </c>
      <c r="C99" s="170">
        <f>+Balance_emisiones!C101</f>
        <v>304.21499999999997</v>
      </c>
      <c r="D99" s="170">
        <f>+Balance_emisiones!D101</f>
        <v>304.21519475000002</v>
      </c>
      <c r="E99" s="240"/>
      <c r="F99" s="241">
        <f>+Balance_emisiones!H101</f>
        <v>22.084473798696667</v>
      </c>
      <c r="G99" s="202">
        <f>+Balance_emisiones!J101</f>
        <v>6.7184324976217796E-3</v>
      </c>
    </row>
    <row r="100" spans="1:13" ht="15.75" thickBot="1">
      <c r="B100" s="72" t="s">
        <v>51</v>
      </c>
      <c r="C100" s="170">
        <f>+Balance_emisiones!C102</f>
        <v>3225.5711000000001</v>
      </c>
      <c r="D100" s="170">
        <f>+Balance_emisiones!D102</f>
        <v>3193.3066783200002</v>
      </c>
      <c r="E100" s="243">
        <f>+Balance_emisiones!G102</f>
        <v>4.6322816213521483</v>
      </c>
      <c r="F100" s="243"/>
      <c r="G100" s="204">
        <f>+Balance_emisiones!J102</f>
        <v>147.92295837322814</v>
      </c>
    </row>
    <row r="101" spans="1:13" ht="15.75" thickBot="1">
      <c r="B101" s="90" t="s">
        <v>60</v>
      </c>
      <c r="C101" s="87">
        <f>+Balance_emisiones!C103</f>
        <v>34879.301614188</v>
      </c>
      <c r="D101" s="87">
        <f>+Balance_emisiones!D103</f>
        <v>38157.454949350744</v>
      </c>
      <c r="E101" s="88">
        <f>+Balance_emisiones!G103</f>
        <v>0</v>
      </c>
      <c r="F101" s="89">
        <f>+Balance_emisiones!H103</f>
        <v>0</v>
      </c>
      <c r="G101" s="247">
        <f>+Balance_emisiones!J103</f>
        <v>1636.1732963025479</v>
      </c>
    </row>
    <row r="102" spans="1:13" ht="15.75" thickBot="1">
      <c r="B102" s="91" t="s">
        <v>56</v>
      </c>
      <c r="C102" s="92">
        <f>+Balance_emisiones!C104</f>
        <v>0</v>
      </c>
      <c r="D102" s="93">
        <f>+Balance_emisiones!D104</f>
        <v>1097.0172331827562</v>
      </c>
      <c r="E102" s="94">
        <f>+Balance_emisiones!G104</f>
        <v>0</v>
      </c>
      <c r="F102" s="95">
        <f>+Balance_emisiones!H104</f>
        <v>0</v>
      </c>
      <c r="G102" s="96">
        <f>+Balance_emisiones!J104</f>
        <v>90.608407487873592</v>
      </c>
    </row>
    <row r="103" spans="1:13" ht="15.75" thickBot="1">
      <c r="A103" s="136"/>
      <c r="B103" s="97"/>
      <c r="C103" s="98"/>
      <c r="D103" s="98"/>
      <c r="E103" s="99"/>
      <c r="F103" s="99"/>
      <c r="G103" s="100"/>
      <c r="H103" s="136"/>
    </row>
    <row r="104" spans="1:13">
      <c r="A104" s="136"/>
      <c r="B104" s="431" t="s">
        <v>3</v>
      </c>
      <c r="C104" s="11" t="s">
        <v>4</v>
      </c>
      <c r="D104" s="12" t="s">
        <v>5</v>
      </c>
      <c r="E104" s="438" t="s">
        <v>7</v>
      </c>
      <c r="F104" s="439"/>
      <c r="G104" s="431" t="s">
        <v>9</v>
      </c>
      <c r="H104" s="136"/>
    </row>
    <row r="105" spans="1:13" ht="15.75" thickBot="1">
      <c r="A105" s="136"/>
      <c r="B105" s="432"/>
      <c r="C105" s="13" t="s">
        <v>10</v>
      </c>
      <c r="D105" s="14" t="s">
        <v>10</v>
      </c>
      <c r="E105" s="440"/>
      <c r="F105" s="441"/>
      <c r="G105" s="432"/>
      <c r="H105" s="136"/>
    </row>
    <row r="106" spans="1:13" ht="15.75" thickBot="1">
      <c r="A106" s="136"/>
      <c r="B106" s="433"/>
      <c r="C106" s="15" t="s">
        <v>11</v>
      </c>
      <c r="D106" s="16" t="s">
        <v>11</v>
      </c>
      <c r="E106" s="69" t="s">
        <v>12</v>
      </c>
      <c r="F106" s="68" t="s">
        <v>13</v>
      </c>
      <c r="G106" s="433"/>
      <c r="H106" s="136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1" t="s">
        <v>62</v>
      </c>
      <c r="C108" s="180">
        <f>+Balance_emisiones!C110</f>
        <v>323.8173133578747</v>
      </c>
      <c r="D108" s="181">
        <f>+Balance_emisiones!D110</f>
        <v>0</v>
      </c>
      <c r="E108" s="169">
        <f>+Balance_emisiones!G110</f>
        <v>28.9</v>
      </c>
      <c r="F108" s="169"/>
      <c r="G108" s="248">
        <f>+Balance_emisiones!J110</f>
        <v>93.583203560425787</v>
      </c>
      <c r="H108" s="21"/>
      <c r="I108" s="21"/>
      <c r="J108" s="21"/>
      <c r="K108" s="21"/>
      <c r="L108" s="21"/>
      <c r="M108" s="21"/>
    </row>
    <row r="109" spans="1:13">
      <c r="B109" s="102" t="s">
        <v>63</v>
      </c>
      <c r="C109" s="182">
        <f>+Balance_emisiones!C111</f>
        <v>73.5</v>
      </c>
      <c r="D109" s="183">
        <f>+Balance_emisiones!D111</f>
        <v>0</v>
      </c>
      <c r="E109" s="169">
        <f>+Balance_emisiones!G111</f>
        <v>28.9</v>
      </c>
      <c r="F109" s="113"/>
      <c r="G109" s="249">
        <f>+Balance_emisiones!J111</f>
        <v>21.241500000000002</v>
      </c>
      <c r="H109" s="21"/>
      <c r="I109" s="21"/>
      <c r="J109" s="21"/>
      <c r="K109" s="21"/>
      <c r="L109" s="21"/>
      <c r="M109" s="21"/>
    </row>
    <row r="110" spans="1:13">
      <c r="B110" s="102" t="s">
        <v>64</v>
      </c>
      <c r="C110" s="182">
        <f>+Balance_emisiones!C112</f>
        <v>133</v>
      </c>
      <c r="D110" s="183">
        <f>+Balance_emisiones!D112</f>
        <v>0</v>
      </c>
      <c r="E110" s="113">
        <f>+Balance_emisiones!G112</f>
        <v>1.43</v>
      </c>
      <c r="F110" s="113"/>
      <c r="G110" s="249">
        <f>+Balance_emisiones!J112</f>
        <v>1.9018999999999999</v>
      </c>
      <c r="H110" s="21"/>
      <c r="I110" s="21"/>
      <c r="J110" s="21"/>
      <c r="K110" s="21"/>
      <c r="L110" s="21"/>
      <c r="M110" s="21"/>
    </row>
    <row r="111" spans="1:13">
      <c r="B111" s="102" t="s">
        <v>65</v>
      </c>
      <c r="C111" s="182">
        <f>+Balance_emisiones!C113</f>
        <v>192</v>
      </c>
      <c r="D111" s="183">
        <f>+Balance_emisiones!D113</f>
        <v>0</v>
      </c>
      <c r="E111" s="113">
        <f>+Balance_emisiones!G113</f>
        <v>21.05</v>
      </c>
      <c r="F111" s="113"/>
      <c r="G111" s="249">
        <f>+Balance_emisiones!J113</f>
        <v>40.416000000000004</v>
      </c>
      <c r="H111" s="21"/>
      <c r="I111" s="21"/>
      <c r="J111" s="21"/>
      <c r="K111" s="21"/>
      <c r="L111" s="21"/>
      <c r="M111" s="21"/>
    </row>
    <row r="112" spans="1:13">
      <c r="B112" s="102" t="s">
        <v>66</v>
      </c>
      <c r="C112" s="182">
        <f>+Balance_emisiones!C114</f>
        <v>226.8</v>
      </c>
      <c r="D112" s="183">
        <f>+Balance_emisiones!D114</f>
        <v>0</v>
      </c>
      <c r="E112" s="113">
        <f>+Balance_emisiones!G114</f>
        <v>0.5</v>
      </c>
      <c r="F112" s="113"/>
      <c r="G112" s="249">
        <f>+Balance_emisiones!J114</f>
        <v>1.1340000000000001</v>
      </c>
      <c r="H112" s="21"/>
      <c r="I112" s="21"/>
      <c r="J112" s="21"/>
      <c r="K112" s="21"/>
      <c r="L112" s="21"/>
      <c r="M112" s="21"/>
    </row>
    <row r="113" spans="2:13">
      <c r="B113" s="102" t="s">
        <v>67</v>
      </c>
      <c r="C113" s="182">
        <f>+Balance_emisiones!C115</f>
        <v>209</v>
      </c>
      <c r="D113" s="183">
        <f>+Balance_emisiones!D115</f>
        <v>0</v>
      </c>
      <c r="E113" s="113">
        <f>+Balance_emisiones!G115</f>
        <v>20.079999999999998</v>
      </c>
      <c r="F113" s="113"/>
      <c r="G113" s="249">
        <f>+Balance_emisiones!J115</f>
        <v>41.967199999999991</v>
      </c>
      <c r="H113" s="21"/>
      <c r="I113" s="21"/>
      <c r="J113" s="21"/>
      <c r="K113" s="21"/>
      <c r="L113" s="21"/>
      <c r="M113" s="21"/>
    </row>
    <row r="114" spans="2:13">
      <c r="B114" s="102" t="s">
        <v>68</v>
      </c>
      <c r="C114" s="182">
        <f>+Balance_emisiones!C116</f>
        <v>214</v>
      </c>
      <c r="D114" s="183">
        <f>+Balance_emisiones!D116</f>
        <v>0</v>
      </c>
      <c r="E114" s="113">
        <f>+Balance_emisiones!G116</f>
        <v>6.3633069207568589</v>
      </c>
      <c r="F114" s="113"/>
      <c r="G114" s="249">
        <f>+Balance_emisiones!J116</f>
        <v>13.617476810419678</v>
      </c>
      <c r="H114" s="21"/>
      <c r="I114" s="21"/>
      <c r="J114" s="21"/>
      <c r="K114" s="21"/>
      <c r="L114" s="21"/>
      <c r="M114" s="21"/>
    </row>
    <row r="115" spans="2:13">
      <c r="B115" s="102" t="s">
        <v>69</v>
      </c>
      <c r="C115" s="182">
        <f>+Balance_emisiones!C117</f>
        <v>112</v>
      </c>
      <c r="D115" s="183">
        <f>+Balance_emisiones!D117</f>
        <v>0</v>
      </c>
      <c r="E115" s="113">
        <f>+Balance_emisiones!G117</f>
        <v>20.564999999999998</v>
      </c>
      <c r="F115" s="113"/>
      <c r="G115" s="249">
        <f>+Balance_emisiones!J117</f>
        <v>23.032799999999998</v>
      </c>
      <c r="H115" s="21"/>
      <c r="I115" s="21"/>
      <c r="J115" s="21"/>
      <c r="K115" s="21"/>
      <c r="L115" s="21"/>
      <c r="M115" s="21"/>
    </row>
    <row r="116" spans="2:13">
      <c r="B116" s="102" t="s">
        <v>70</v>
      </c>
      <c r="C116" s="182">
        <f>+Balance_emisiones!C118</f>
        <v>34.5</v>
      </c>
      <c r="D116" s="183">
        <f>+Balance_emisiones!D118</f>
        <v>0</v>
      </c>
      <c r="E116" s="113"/>
      <c r="F116" s="184">
        <f>+Balance_emisiones!H118</f>
        <v>337</v>
      </c>
      <c r="G116" s="250">
        <f>+Balance_emisiones!J118</f>
        <v>1.16265E-2</v>
      </c>
      <c r="H116" s="251"/>
      <c r="I116" s="251"/>
      <c r="J116" s="21"/>
      <c r="K116" s="21"/>
      <c r="L116" s="21"/>
      <c r="M116" s="21"/>
    </row>
    <row r="117" spans="2:13">
      <c r="B117" s="102" t="s">
        <v>71</v>
      </c>
      <c r="C117" s="182">
        <f>+Balance_emisiones!C119</f>
        <v>69</v>
      </c>
      <c r="D117" s="183">
        <f>+Balance_emisiones!D119</f>
        <v>0</v>
      </c>
      <c r="E117" s="113"/>
      <c r="F117" s="184">
        <f>+Balance_emisiones!H119</f>
        <v>337</v>
      </c>
      <c r="G117" s="250">
        <f>+Balance_emisiones!J119</f>
        <v>2.3252999999999999E-2</v>
      </c>
      <c r="H117" s="251"/>
      <c r="I117" s="251"/>
      <c r="J117" s="21"/>
      <c r="K117" s="21"/>
      <c r="L117" s="21"/>
      <c r="M117" s="21"/>
    </row>
    <row r="118" spans="2:13">
      <c r="B118" s="102" t="s">
        <v>72</v>
      </c>
      <c r="C118" s="182">
        <f>+Balance_emisiones!C120</f>
        <v>0</v>
      </c>
      <c r="D118" s="183">
        <f>+Balance_emisiones!D120</f>
        <v>0</v>
      </c>
      <c r="E118" s="113"/>
      <c r="F118" s="184">
        <f>+Balance_emisiones!H120</f>
        <v>0</v>
      </c>
      <c r="G118" s="250">
        <f>+Balance_emisiones!J120</f>
        <v>0</v>
      </c>
      <c r="H118" s="251"/>
      <c r="I118" s="251"/>
      <c r="J118" s="21"/>
      <c r="K118" s="21"/>
      <c r="L118" s="21"/>
      <c r="M118" s="21"/>
    </row>
    <row r="119" spans="2:13">
      <c r="B119" s="102" t="s">
        <v>73</v>
      </c>
      <c r="C119" s="182">
        <f>+Balance_emisiones!C121</f>
        <v>140</v>
      </c>
      <c r="D119" s="183">
        <f>+Balance_emisiones!D121</f>
        <v>0</v>
      </c>
      <c r="E119" s="113"/>
      <c r="F119" s="184">
        <f>+Balance_emisiones!H121</f>
        <v>18.808268338968183</v>
      </c>
      <c r="G119" s="250">
        <f>+Balance_emisiones!J121</f>
        <v>2.6331575674555458E-3</v>
      </c>
      <c r="H119" s="21"/>
      <c r="I119" s="21"/>
      <c r="J119" s="21"/>
      <c r="K119" s="21"/>
      <c r="L119" s="21"/>
      <c r="M119" s="21"/>
    </row>
    <row r="120" spans="2:13" ht="15.75" thickBot="1">
      <c r="B120" s="101" t="s">
        <v>74</v>
      </c>
      <c r="C120" s="185">
        <f>+Balance_emisiones!C122</f>
        <v>18057.3</v>
      </c>
      <c r="D120" s="186">
        <f>+Balance_emisiones!D122</f>
        <v>18057.3</v>
      </c>
      <c r="E120" s="177">
        <f>+Balance_emisiones!G122</f>
        <v>31.982499519605323</v>
      </c>
      <c r="F120" s="187"/>
      <c r="G120" s="252">
        <f>+Balance_emisiones!J122</f>
        <v>5775.1758857536925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75</v>
      </c>
      <c r="C121" s="188">
        <f>+Balance_emisiones!C123</f>
        <v>1727.6173133578748</v>
      </c>
      <c r="D121" s="188">
        <f>+Balance_emisiones!D123</f>
        <v>0</v>
      </c>
      <c r="E121" s="106">
        <f>+Balance_emisiones!G123</f>
        <v>13.714356252190019</v>
      </c>
      <c r="F121" s="107"/>
      <c r="G121" s="108">
        <f>+Balance_emisiones!J123</f>
        <v>236.93159302841292</v>
      </c>
      <c r="H121" s="21"/>
      <c r="I121" s="21"/>
      <c r="J121" s="21"/>
      <c r="K121" s="21"/>
      <c r="L121" s="21"/>
      <c r="M121" s="21"/>
    </row>
    <row r="122" spans="2:13" ht="15.75" thickBot="1">
      <c r="B122" s="90" t="s">
        <v>76</v>
      </c>
      <c r="C122" s="87">
        <f>+Balance_emisiones!C124</f>
        <v>1727.61731335787</v>
      </c>
      <c r="D122" s="87">
        <f>+Balance_emisiones!D124</f>
        <v>1728.0919325878699</v>
      </c>
      <c r="E122" s="109">
        <f>+Balance_emisiones!G124</f>
        <v>13.714356252190019</v>
      </c>
      <c r="F122" s="110"/>
      <c r="G122" s="111">
        <f>+Balance_emisiones!J124</f>
        <v>6012.1725697541488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10"/>
      <c r="D123" s="410"/>
      <c r="E123" s="410"/>
      <c r="F123" s="410"/>
      <c r="G123" s="411"/>
      <c r="H123" s="21"/>
      <c r="I123" s="21"/>
      <c r="J123" s="21"/>
      <c r="K123" s="21"/>
      <c r="L123" s="21"/>
      <c r="M123" s="21"/>
    </row>
    <row r="124" spans="2:13">
      <c r="B124" s="101" t="s">
        <v>62</v>
      </c>
      <c r="C124" s="189">
        <f>+Balance_emisiones!C126</f>
        <v>865.46040000000005</v>
      </c>
      <c r="E124" s="169">
        <f>+Balance_emisiones!G126</f>
        <v>30.65</v>
      </c>
      <c r="F124" s="169"/>
      <c r="G124" s="248">
        <f>+Balance_emisiones!J126</f>
        <v>265.26361259999999</v>
      </c>
      <c r="H124" s="21"/>
      <c r="I124" s="21"/>
      <c r="J124" s="21"/>
      <c r="K124" s="21"/>
      <c r="L124" s="21"/>
      <c r="M124" s="21"/>
    </row>
    <row r="125" spans="2:13">
      <c r="B125" s="102" t="s">
        <v>63</v>
      </c>
      <c r="C125" s="191">
        <f>+Balance_emisiones!C127</f>
        <v>145.5</v>
      </c>
      <c r="D125" s="190">
        <f>+Balance_emisiones!D126</f>
        <v>0</v>
      </c>
      <c r="E125" s="169">
        <f>+Balance_emisiones!G127</f>
        <v>30.65</v>
      </c>
      <c r="F125" s="113"/>
      <c r="G125" s="249">
        <f>+Balance_emisiones!J127</f>
        <v>44.595749999999995</v>
      </c>
      <c r="H125" s="21"/>
      <c r="I125" s="21"/>
      <c r="J125" s="21"/>
      <c r="K125" s="21"/>
      <c r="L125" s="21"/>
      <c r="M125" s="21"/>
    </row>
    <row r="126" spans="2:13">
      <c r="B126" s="102" t="s">
        <v>64</v>
      </c>
      <c r="C126" s="191">
        <f>+Balance_emisiones!C128</f>
        <v>133</v>
      </c>
      <c r="D126" s="112">
        <f>+Balance_emisiones!D127</f>
        <v>0</v>
      </c>
      <c r="E126" s="113">
        <f>+Balance_emisiones!G128</f>
        <v>1.21</v>
      </c>
      <c r="F126" s="113"/>
      <c r="G126" s="249">
        <f>+Balance_emisiones!J128</f>
        <v>1.6093000000000002</v>
      </c>
      <c r="H126" s="21"/>
      <c r="I126" s="21"/>
      <c r="J126" s="21"/>
      <c r="K126" s="21"/>
      <c r="L126" s="21"/>
      <c r="M126" s="21"/>
    </row>
    <row r="127" spans="2:13">
      <c r="B127" s="102" t="s">
        <v>65</v>
      </c>
      <c r="C127" s="191">
        <f>+Balance_emisiones!C129</f>
        <v>192</v>
      </c>
      <c r="D127" s="112">
        <f>+Balance_emisiones!D128</f>
        <v>0</v>
      </c>
      <c r="E127" s="113">
        <f>+Balance_emisiones!G129</f>
        <v>20.399999999999999</v>
      </c>
      <c r="F127" s="113"/>
      <c r="G127" s="249">
        <f>+Balance_emisiones!J129</f>
        <v>39.167999999999999</v>
      </c>
      <c r="H127" s="21"/>
      <c r="I127" s="21"/>
      <c r="J127" s="21"/>
      <c r="K127" s="21"/>
      <c r="L127" s="21"/>
      <c r="M127" s="21"/>
    </row>
    <row r="128" spans="2:13">
      <c r="B128" s="102" t="s">
        <v>66</v>
      </c>
      <c r="C128" s="191">
        <f>+Balance_emisiones!C130</f>
        <v>365.4</v>
      </c>
      <c r="D128" s="112">
        <f>+Balance_emisiones!D129</f>
        <v>0</v>
      </c>
      <c r="E128" s="113">
        <f>+Balance_emisiones!G130</f>
        <v>0.63888888888888884</v>
      </c>
      <c r="F128" s="113"/>
      <c r="G128" s="249">
        <f>+Balance_emisiones!J130</f>
        <v>2.3344999999999998</v>
      </c>
      <c r="H128" s="21"/>
      <c r="I128" s="21"/>
      <c r="J128" s="21"/>
      <c r="K128" s="21"/>
      <c r="L128" s="21"/>
      <c r="M128" s="21"/>
    </row>
    <row r="129" spans="2:13">
      <c r="B129" s="102" t="s">
        <v>67</v>
      </c>
      <c r="C129" s="191">
        <f>+Balance_emisiones!C131</f>
        <v>152</v>
      </c>
      <c r="D129" s="112">
        <f>+Balance_emisiones!D130</f>
        <v>0</v>
      </c>
      <c r="E129" s="113">
        <f>+Balance_emisiones!G131</f>
        <v>20.28</v>
      </c>
      <c r="F129" s="113"/>
      <c r="G129" s="249">
        <f>+Balance_emisiones!J131</f>
        <v>30.825600000000005</v>
      </c>
      <c r="H129" s="21"/>
      <c r="I129" s="21"/>
      <c r="J129" s="21"/>
      <c r="K129" s="21"/>
      <c r="L129" s="21"/>
      <c r="M129" s="21"/>
    </row>
    <row r="130" spans="2:13">
      <c r="B130" s="102" t="s">
        <v>68</v>
      </c>
      <c r="C130" s="191">
        <f>+Balance_emisiones!C132</f>
        <v>198</v>
      </c>
      <c r="D130" s="112">
        <f>+Balance_emisiones!D131</f>
        <v>0</v>
      </c>
      <c r="E130" s="113">
        <f>+Balance_emisiones!G132</f>
        <v>6.9078077518494165</v>
      </c>
      <c r="F130" s="113"/>
      <c r="G130" s="249">
        <f>+Balance_emisiones!J132</f>
        <v>13.677459348661843</v>
      </c>
      <c r="H130" s="21"/>
      <c r="I130" s="21"/>
      <c r="J130" s="21"/>
      <c r="K130" s="21"/>
      <c r="L130" s="21"/>
      <c r="M130" s="21"/>
    </row>
    <row r="131" spans="2:13">
      <c r="B131" s="102" t="s">
        <v>69</v>
      </c>
      <c r="C131" s="191">
        <f>+Balance_emisiones!C133</f>
        <v>60</v>
      </c>
      <c r="D131" s="112">
        <f>+Balance_emisiones!D132</f>
        <v>0</v>
      </c>
      <c r="E131" s="113">
        <f>+Balance_emisiones!G133</f>
        <v>20.34</v>
      </c>
      <c r="F131" s="113"/>
      <c r="G131" s="249">
        <f>+Balance_emisiones!J133</f>
        <v>12.204000000000001</v>
      </c>
      <c r="H131" s="21"/>
      <c r="I131" s="21"/>
      <c r="J131" s="21"/>
      <c r="K131" s="21"/>
      <c r="L131" s="21"/>
      <c r="M131" s="21"/>
    </row>
    <row r="132" spans="2:13">
      <c r="B132" s="102" t="s">
        <v>70</v>
      </c>
      <c r="C132" s="191">
        <f>+Balance_emisiones!C134</f>
        <v>138</v>
      </c>
      <c r="D132" s="112">
        <f>+Balance_emisiones!D133</f>
        <v>0</v>
      </c>
      <c r="E132" s="113"/>
      <c r="F132" s="184">
        <f>+Balance_emisiones!H134</f>
        <v>313</v>
      </c>
      <c r="G132" s="250">
        <f>+Balance_emisiones!J134</f>
        <v>4.3194000000000003E-2</v>
      </c>
      <c r="H132" s="21"/>
      <c r="I132" s="21"/>
      <c r="J132" s="21"/>
      <c r="K132" s="21"/>
      <c r="L132" s="21"/>
      <c r="M132" s="21"/>
    </row>
    <row r="133" spans="2:13">
      <c r="B133" s="102" t="s">
        <v>71</v>
      </c>
      <c r="C133" s="191">
        <f>+Balance_emisiones!C135</f>
        <v>0</v>
      </c>
      <c r="D133" s="112">
        <f>+Balance_emisiones!D134</f>
        <v>0</v>
      </c>
      <c r="E133" s="113"/>
      <c r="F133" s="184">
        <f>+Balance_emisiones!H135</f>
        <v>0</v>
      </c>
      <c r="G133" s="250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02" t="s">
        <v>72</v>
      </c>
      <c r="C134" s="191">
        <f>+Balance_emisiones!C136</f>
        <v>200</v>
      </c>
      <c r="D134" s="112">
        <f>+Balance_emisiones!D135</f>
        <v>0</v>
      </c>
      <c r="E134" s="113"/>
      <c r="F134" s="184">
        <f>+Balance_emisiones!H136</f>
        <v>313</v>
      </c>
      <c r="G134" s="250">
        <f>+Balance_emisiones!J136</f>
        <v>6.2600000000000003E-2</v>
      </c>
    </row>
    <row r="135" spans="2:13">
      <c r="B135" s="102" t="s">
        <v>73</v>
      </c>
      <c r="C135" s="191">
        <f>+Balance_emisiones!C137</f>
        <v>140</v>
      </c>
      <c r="D135" s="112">
        <f>+Balance_emisiones!D136</f>
        <v>0</v>
      </c>
      <c r="E135" s="113"/>
      <c r="F135" s="184">
        <f>+Balance_emisiones!H137</f>
        <v>19.517632809036623</v>
      </c>
      <c r="G135" s="250">
        <f>+Balance_emisiones!J137</f>
        <v>2.7324685932651272E-3</v>
      </c>
    </row>
    <row r="136" spans="2:13" ht="15.75" thickBot="1">
      <c r="B136" s="114" t="s">
        <v>74</v>
      </c>
      <c r="C136" s="192">
        <f>+Balance_emisiones!C138</f>
        <v>13271.92</v>
      </c>
      <c r="D136" s="193">
        <f>+Balance_emisiones!D138</f>
        <v>13271.92</v>
      </c>
      <c r="E136" s="177">
        <f>+Balance_emisiones!G138</f>
        <v>31.439924088608528</v>
      </c>
      <c r="F136" s="187"/>
      <c r="G136" s="252">
        <f>+Balance_emisiones!J138</f>
        <v>4172.6815731008528</v>
      </c>
    </row>
    <row r="137" spans="2:13" ht="15.75" thickBot="1">
      <c r="B137" s="103" t="s">
        <v>75</v>
      </c>
      <c r="C137" s="104">
        <f>+Balance_emisiones!C139</f>
        <v>2589.3604</v>
      </c>
      <c r="D137" s="105">
        <f>+Balance_emisiones!D139</f>
        <v>0</v>
      </c>
      <c r="E137" s="106">
        <f>+Balance_emisiones!G139</f>
        <v>15.825790354145184</v>
      </c>
      <c r="F137" s="107"/>
      <c r="G137" s="108">
        <f>+Balance_emisiones!J139</f>
        <v>409.78674841725513</v>
      </c>
    </row>
    <row r="138" spans="2:13" ht="15.75" thickBot="1">
      <c r="B138" s="90" t="s">
        <v>78</v>
      </c>
      <c r="C138" s="87">
        <f>+Balance_emisiones!C140</f>
        <v>2589.3604</v>
      </c>
      <c r="D138" s="194">
        <f>+Balance_emisiones!D140</f>
        <v>2588.5304445599995</v>
      </c>
      <c r="E138" s="109">
        <f>+Balance_emisiones!G140</f>
        <v>15.825790354145184</v>
      </c>
      <c r="F138" s="110"/>
      <c r="G138" s="111">
        <f>+Balance_emisiones!J140</f>
        <v>4582.3369745101409</v>
      </c>
    </row>
    <row r="139" spans="2:13" ht="15.75" thickBot="1">
      <c r="B139" s="115" t="s">
        <v>79</v>
      </c>
      <c r="C139" s="92">
        <f>+Balance_emisiones!C141</f>
        <v>0</v>
      </c>
      <c r="D139" s="116">
        <f>+Balance_emisiones!D141</f>
        <v>860.43851197212962</v>
      </c>
      <c r="E139" s="117"/>
      <c r="F139" s="118"/>
      <c r="G139" s="119">
        <f>+Balance_emisiones!J141</f>
        <v>-1429.8355952440079</v>
      </c>
    </row>
    <row r="140" spans="2:13" ht="15.75" thickBot="1">
      <c r="B140"/>
    </row>
    <row r="141" spans="2:13" ht="15.75" thickBot="1">
      <c r="B141" s="90" t="s">
        <v>80</v>
      </c>
      <c r="C141" s="121"/>
      <c r="D141" s="122"/>
      <c r="E141" s="123"/>
      <c r="F141" s="123"/>
      <c r="G141" s="130">
        <f>+G31-G49-G102-G139-G76</f>
        <v>544.65188860620208</v>
      </c>
    </row>
    <row r="142" spans="2:13" ht="15.75" thickBot="1">
      <c r="B142" s="126" t="s">
        <v>81</v>
      </c>
      <c r="C142" s="127"/>
      <c r="D142" s="128"/>
      <c r="E142" s="128"/>
      <c r="F142" s="128"/>
      <c r="G142" s="130">
        <f>+Balance_emisiones!J144</f>
        <v>3946.1913636228701</v>
      </c>
    </row>
    <row r="143" spans="2:13" ht="15.75" thickBot="1">
      <c r="B143" s="131" t="s">
        <v>82</v>
      </c>
      <c r="C143" s="132"/>
      <c r="D143" s="133"/>
      <c r="E143" s="133"/>
      <c r="F143" s="134"/>
      <c r="G143" s="125">
        <v>0</v>
      </c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2017-10-20T11:40:49Z</dcterms:modified>
</cp:coreProperties>
</file>