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00" windowHeight="709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3" l="1"/>
  <c r="G48" i="3"/>
  <c r="D48" i="3"/>
  <c r="E48" i="3"/>
  <c r="D47" i="3"/>
  <c r="E47" i="3"/>
  <c r="C47" i="3"/>
  <c r="C48" i="3"/>
  <c r="B47" i="3"/>
  <c r="B44" i="3"/>
  <c r="I143" i="1" l="1"/>
  <c r="J143" i="1"/>
  <c r="J144" i="1" l="1"/>
  <c r="J147" i="1"/>
  <c r="I144" i="1"/>
  <c r="I147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49" i="3"/>
  <c r="D49" i="3"/>
  <c r="C49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<sst xmlns="http://schemas.openxmlformats.org/spreadsheetml/2006/main" count="362" uniqueCount="86">
  <si>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</si>
  <si>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</si>
  <si>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</si>
  <si>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</si>
  <si>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</si>
  <si>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</si>
  <si>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</si>
  <si>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</si>
  <si>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</si>
  <si>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</si>
  <si>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</si>
  <si>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</si>
  <si>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</si>
  <si>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</si>
  <si>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</si>
  <si>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</si>
  <si>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</si>
  <si>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</si>
  <si>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</si>
  <si>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</si>
  <si>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</si>
  <si>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</si>
  <si>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</si>
  <si>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</si>
  <si>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</si>
  <si>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</si>
  <si>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</si>
  <si>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</si>
  <si>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</si>
  <si>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</si>
  <si>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</si>
  <si>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</si>
  <si>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</si>
  <si>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</si>
  <si>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</si>
  <si>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</si>
  <si>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</si>
  <si>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</si>
  <si>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Efluente Lavado de Gases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</si>
  <si>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</si>
  <si>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</si>
  <si>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</si>
  <si>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</si>
  <si>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</si>
  <si>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</si>
  <si>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</si>
  <si>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</si>
  <si>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</si>
  <si>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</si>
  <si>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</si>
  <si>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</si>
  <si>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</si>
  <si>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</si>
  <si>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</si>
  <si>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</si>
  <si>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</si>
  <si>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</si>
  <si>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</si>
  <si>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</si>
  <si>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</si>
  <si>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</si>
  <si>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</si>
  <si>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</si>
  <si>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</si>
  <si>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</si>
  <si>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</si>
  <si>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</si>
  <si>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</si>
  <si>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</si>
  <si>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</si>
  <si>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</si>
  <si>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</si>
  <si>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</si>
  <si>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</si>
  <si>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</si>
  <si>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</si>
  <si>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</si>
  <si>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</si>
  <si>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</si>
  <si>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</si>
  <si>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</si>
  <si>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</si>
  <si>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</si>
  <si>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</si>
  <si>
    <t>Polvos de filtro gases del CT (PEPA)</t>
  </si>
  <si>
    <t>Residuos gases de Refino a Fuego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</si>
</sst>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  <numFmt numFmtId="189" formatCode="_-* #,##0.000_-;\-* #,##0.000_-;_-* &quot;-&quot;??_-;_-@_-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5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50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89" fontId="0" fillId="0" borderId="0" xfId="2864" applyNumberFormat="1" applyFont="1"/>
    <xf numFmtId="165" fontId="8" fillId="5" borderId="9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5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" xfId="2864" builtinId="3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10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">
          <cell r="D14">
            <v>29442.931352124098</v>
          </cell>
        </row>
        <row r="144">
          <cell r="I144">
            <v>36.559691447459272</v>
          </cell>
          <cell r="J144">
            <v>4437.6188302077499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topLeftCell="A47" workbookViewId="0">
      <selection activeCell="I147" sqref="I147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6"/>
      <c r="C4" s="429" t="s">
        <v>0</v>
      </c>
      <c r="D4" s="429"/>
      <c r="E4" s="429"/>
      <c r="F4" s="429"/>
      <c r="G4" s="429"/>
      <c r="H4" s="429"/>
      <c r="I4" s="429"/>
      <c r="J4" s="1"/>
    </row>
    <row r="5" spans="2:11" ht="18.75">
      <c r="B5" s="427"/>
      <c r="C5" s="2"/>
      <c r="D5" s="2"/>
      <c r="E5" s="2"/>
      <c r="F5" s="2"/>
      <c r="G5" s="2"/>
      <c r="H5" s="3"/>
      <c r="I5" s="4"/>
      <c r="J5" s="5"/>
    </row>
    <row r="6" spans="2:11" ht="18.75">
      <c r="B6" s="427"/>
      <c r="C6" s="2"/>
      <c r="D6" s="2"/>
      <c r="E6" s="2"/>
      <c r="F6" s="2"/>
      <c r="G6" s="2"/>
      <c r="H6" s="3" t="s">
        <v>1</v>
      </c>
      <c r="I6" s="444">
        <v>43040</v>
      </c>
      <c r="J6" s="445"/>
    </row>
    <row r="7" spans="2:11" ht="15.75" thickBot="1">
      <c r="B7" s="428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30" t="s">
        <v>2</v>
      </c>
      <c r="C9" s="431"/>
      <c r="D9" s="431"/>
      <c r="E9" s="431"/>
      <c r="F9" s="431"/>
      <c r="G9" s="431"/>
      <c r="H9" s="431"/>
      <c r="I9" s="431"/>
      <c r="J9" s="432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3" t="s">
        <v>3</v>
      </c>
      <c r="C11" s="11" t="s">
        <v>4</v>
      </c>
      <c r="D11" s="12" t="s">
        <v>5</v>
      </c>
      <c r="E11" s="436" t="s">
        <v>6</v>
      </c>
      <c r="F11" s="437"/>
      <c r="G11" s="440" t="s">
        <v>7</v>
      </c>
      <c r="H11" s="441"/>
      <c r="I11" s="433" t="s">
        <v>8</v>
      </c>
      <c r="J11" s="433" t="s">
        <v>9</v>
      </c>
    </row>
    <row r="12" spans="2:11" ht="15.75" thickBot="1">
      <c r="B12" s="434"/>
      <c r="C12" s="13" t="s">
        <v>10</v>
      </c>
      <c r="D12" s="14" t="s">
        <v>10</v>
      </c>
      <c r="E12" s="438"/>
      <c r="F12" s="439"/>
      <c r="G12" s="442"/>
      <c r="H12" s="443"/>
      <c r="I12" s="434"/>
      <c r="J12" s="434"/>
    </row>
    <row r="13" spans="2:11" ht="15.75" thickBot="1">
      <c r="B13" s="435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5"/>
      <c r="J13" s="435"/>
    </row>
    <row r="14" spans="2:11" ht="15.75" thickBot="1">
      <c r="B14" s="20" t="s">
        <v>14</v>
      </c>
      <c r="C14" s="289">
        <v>33496.972000000002</v>
      </c>
      <c r="D14" s="289">
        <v>33509.397644310004</v>
      </c>
      <c r="E14" s="344">
        <v>0.15407455336559972</v>
      </c>
      <c r="F14" s="290"/>
      <c r="G14" s="344">
        <v>29.207893149267338</v>
      </c>
      <c r="H14" s="290"/>
      <c r="I14" s="291">
        <v>51.629454755973427</v>
      </c>
      <c r="J14" s="291">
        <v>9787.3890589131734</v>
      </c>
      <c r="K14" s="21"/>
    </row>
    <row r="15" spans="2:11" ht="15.75" thickBot="1">
      <c r="B15" s="199" t="s">
        <v>15</v>
      </c>
      <c r="C15" s="254">
        <v>0</v>
      </c>
      <c r="D15" s="254">
        <v>0</v>
      </c>
      <c r="E15" s="293"/>
      <c r="F15" s="294" t="s">
        <v>16</v>
      </c>
      <c r="G15" s="295"/>
      <c r="H15" s="294" t="s">
        <v>16</v>
      </c>
      <c r="I15" s="291">
        <v>0</v>
      </c>
      <c r="J15" s="292">
        <v>0</v>
      </c>
      <c r="K15" s="21"/>
    </row>
    <row r="16" spans="2:11">
      <c r="B16" s="22" t="s">
        <v>17</v>
      </c>
      <c r="C16" s="325">
        <v>0</v>
      </c>
      <c r="D16" s="325">
        <v>0</v>
      </c>
      <c r="E16" s="296"/>
      <c r="F16" s="398"/>
      <c r="G16" s="296"/>
      <c r="H16" s="398"/>
      <c r="I16" s="255">
        <v>0</v>
      </c>
      <c r="J16" s="297">
        <v>0</v>
      </c>
      <c r="K16" s="21"/>
    </row>
    <row r="17" spans="2:11">
      <c r="B17" s="23" t="s">
        <v>18</v>
      </c>
      <c r="C17" s="298">
        <v>0</v>
      </c>
      <c r="D17" s="298">
        <v>0</v>
      </c>
      <c r="E17" s="299"/>
      <c r="F17" s="399"/>
      <c r="G17" s="299"/>
      <c r="H17" s="399"/>
      <c r="I17" s="256">
        <v>0</v>
      </c>
      <c r="J17" s="300">
        <v>0</v>
      </c>
      <c r="K17" s="21"/>
    </row>
    <row r="18" spans="2:11" ht="15.75" thickBot="1">
      <c r="B18" s="24" t="s">
        <v>19</v>
      </c>
      <c r="C18" s="327">
        <v>0</v>
      </c>
      <c r="D18" s="327">
        <v>0</v>
      </c>
      <c r="E18" s="301"/>
      <c r="F18" s="400"/>
      <c r="G18" s="301"/>
      <c r="H18" s="400"/>
      <c r="I18" s="257">
        <v>0</v>
      </c>
      <c r="J18" s="302">
        <v>0</v>
      </c>
      <c r="K18" s="21"/>
    </row>
    <row r="19" spans="2:11" ht="15.75" thickBot="1">
      <c r="B19" s="25" t="s">
        <v>20</v>
      </c>
      <c r="C19" s="401">
        <v>18.647000000000002</v>
      </c>
      <c r="D19" s="401">
        <v>18.647017495259998</v>
      </c>
      <c r="E19" s="293"/>
      <c r="F19" s="294">
        <v>708.44858564855986</v>
      </c>
      <c r="G19" s="293"/>
      <c r="H19" s="294">
        <v>16.638599351094996</v>
      </c>
      <c r="I19" s="291">
        <v>1.3210453171080898E-2</v>
      </c>
      <c r="J19" s="292">
        <v>3.1026025319649001E-4</v>
      </c>
      <c r="K19" s="21"/>
    </row>
    <row r="20" spans="2:11">
      <c r="B20" s="22" t="s">
        <v>21</v>
      </c>
      <c r="C20" s="325">
        <v>15.076000000000001</v>
      </c>
      <c r="D20" s="325">
        <v>15.076016139569999</v>
      </c>
      <c r="E20" s="304"/>
      <c r="F20" s="402">
        <v>687</v>
      </c>
      <c r="G20" s="304"/>
      <c r="H20" s="402">
        <v>13</v>
      </c>
      <c r="I20" s="255">
        <v>1.0357223087884589E-2</v>
      </c>
      <c r="J20" s="297">
        <v>1.9598820981441001E-4</v>
      </c>
      <c r="K20" s="21"/>
    </row>
    <row r="21" spans="2:11">
      <c r="B21" s="23" t="s">
        <v>22</v>
      </c>
      <c r="C21" s="403">
        <v>3.5710000000000002</v>
      </c>
      <c r="D21" s="403">
        <v>3.57100135569</v>
      </c>
      <c r="E21" s="299"/>
      <c r="F21" s="399">
        <v>799</v>
      </c>
      <c r="G21" s="299"/>
      <c r="H21" s="399">
        <v>32</v>
      </c>
      <c r="I21" s="256">
        <v>2.8532300831963097E-3</v>
      </c>
      <c r="J21" s="300">
        <v>1.1427204338208E-4</v>
      </c>
      <c r="K21" s="21"/>
    </row>
    <row r="22" spans="2:11" ht="15.75" thickBot="1">
      <c r="B22" s="29" t="s">
        <v>23</v>
      </c>
      <c r="C22" s="404">
        <v>0</v>
      </c>
      <c r="D22" s="404">
        <v>0</v>
      </c>
      <c r="E22" s="301"/>
      <c r="F22" s="400">
        <v>0</v>
      </c>
      <c r="G22" s="301"/>
      <c r="H22" s="400">
        <v>0</v>
      </c>
      <c r="I22" s="257">
        <v>0</v>
      </c>
      <c r="J22" s="302">
        <v>0</v>
      </c>
      <c r="K22" s="21"/>
    </row>
    <row r="23" spans="2:11" ht="15.75" thickBot="1">
      <c r="B23" s="207" t="s">
        <v>24</v>
      </c>
      <c r="C23" s="258">
        <v>24.640999999999998</v>
      </c>
      <c r="D23" s="258">
        <v>24.64101457644</v>
      </c>
      <c r="E23" s="293"/>
      <c r="F23" s="294">
        <v>2289.5186897813155</v>
      </c>
      <c r="G23" s="293"/>
      <c r="H23" s="294">
        <v>27.462764425656513</v>
      </c>
      <c r="I23" s="291">
        <v>5.6416063407933204E-2</v>
      </c>
      <c r="J23" s="292">
        <v>6.7671037852193999E-4</v>
      </c>
      <c r="K23" s="21"/>
    </row>
    <row r="24" spans="2:11">
      <c r="B24" s="28" t="s">
        <v>25</v>
      </c>
      <c r="C24" s="375">
        <v>6.6189999999999998</v>
      </c>
      <c r="D24" s="259">
        <v>6.6190148091900003</v>
      </c>
      <c r="E24" s="304"/>
      <c r="F24" s="402">
        <v>2359</v>
      </c>
      <c r="G24" s="304"/>
      <c r="H24" s="402">
        <v>26</v>
      </c>
      <c r="I24" s="255">
        <v>1.5614255934879211E-2</v>
      </c>
      <c r="J24" s="297">
        <v>1.7209438503893999E-4</v>
      </c>
      <c r="K24" s="21"/>
    </row>
    <row r="25" spans="2:11" ht="15.75" thickBot="1">
      <c r="B25" s="29" t="s">
        <v>26</v>
      </c>
      <c r="C25" s="260">
        <v>18.021999999999998</v>
      </c>
      <c r="D25" s="261">
        <v>18.021999767249998</v>
      </c>
      <c r="E25" s="301"/>
      <c r="F25" s="400">
        <v>2264</v>
      </c>
      <c r="G25" s="301"/>
      <c r="H25" s="400">
        <v>28</v>
      </c>
      <c r="I25" s="257">
        <v>4.0801807473053994E-2</v>
      </c>
      <c r="J25" s="302">
        <v>5.04615993483E-4</v>
      </c>
      <c r="K25" s="21"/>
    </row>
    <row r="26" spans="2:11" ht="15.75" thickBot="1">
      <c r="B26" s="30" t="s">
        <v>27</v>
      </c>
      <c r="C26" s="258">
        <v>4734.0610000000006</v>
      </c>
      <c r="D26" s="258">
        <v>4734.0592781647301</v>
      </c>
      <c r="E26" s="293"/>
      <c r="F26" s="294">
        <v>952.45185259791947</v>
      </c>
      <c r="G26" s="293"/>
      <c r="H26" s="294">
        <v>20.184548923991088</v>
      </c>
      <c r="I26" s="291">
        <v>4.5089635297963664</v>
      </c>
      <c r="J26" s="292">
        <v>9.5554851109189931E-2</v>
      </c>
      <c r="K26" s="21"/>
    </row>
    <row r="27" spans="2:11">
      <c r="B27" s="28" t="s">
        <v>25</v>
      </c>
      <c r="C27" s="262">
        <v>1172.154</v>
      </c>
      <c r="D27" s="308">
        <v>1172.15387104821</v>
      </c>
      <c r="E27" s="304"/>
      <c r="F27" s="402">
        <v>1262</v>
      </c>
      <c r="G27" s="304"/>
      <c r="H27" s="402">
        <v>22</v>
      </c>
      <c r="I27" s="255">
        <v>1.479258185262841</v>
      </c>
      <c r="J27" s="297">
        <v>2.5787385163060624E-2</v>
      </c>
      <c r="K27" s="21"/>
    </row>
    <row r="28" spans="2:11">
      <c r="B28" s="208" t="s">
        <v>26</v>
      </c>
      <c r="C28" s="263">
        <v>1012.355</v>
      </c>
      <c r="D28" s="309">
        <v>1012.35490381138</v>
      </c>
      <c r="E28" s="299"/>
      <c r="F28" s="399">
        <v>1263</v>
      </c>
      <c r="G28" s="299"/>
      <c r="H28" s="399">
        <v>21</v>
      </c>
      <c r="I28" s="256">
        <v>1.278604243513773</v>
      </c>
      <c r="J28" s="300">
        <v>2.1259452980038979E-2</v>
      </c>
      <c r="K28" s="21"/>
    </row>
    <row r="29" spans="2:11">
      <c r="B29" s="208" t="s">
        <v>28</v>
      </c>
      <c r="C29" s="263">
        <v>1602.809</v>
      </c>
      <c r="D29" s="309">
        <v>1602.8075982553601</v>
      </c>
      <c r="E29" s="299"/>
      <c r="F29" s="399">
        <v>682</v>
      </c>
      <c r="G29" s="299"/>
      <c r="H29" s="399">
        <v>9</v>
      </c>
      <c r="I29" s="256">
        <v>1.0931147820101554</v>
      </c>
      <c r="J29" s="300">
        <v>1.4425268384298241E-2</v>
      </c>
      <c r="K29" s="21"/>
    </row>
    <row r="30" spans="2:11">
      <c r="B30" s="208" t="s">
        <v>29</v>
      </c>
      <c r="C30" s="263">
        <v>946.74300000000005</v>
      </c>
      <c r="D30" s="309">
        <v>946.74290504978001</v>
      </c>
      <c r="E30" s="299"/>
      <c r="F30" s="399">
        <v>695</v>
      </c>
      <c r="G30" s="299"/>
      <c r="H30" s="399">
        <v>36</v>
      </c>
      <c r="I30" s="256">
        <v>0.65798631900959703</v>
      </c>
      <c r="J30" s="300">
        <v>3.4082744581792085E-2</v>
      </c>
      <c r="K30" s="21"/>
    </row>
    <row r="31" spans="2:11" ht="15.75" thickBot="1">
      <c r="B31" s="29" t="s">
        <v>30</v>
      </c>
      <c r="C31" s="264">
        <v>0</v>
      </c>
      <c r="D31" s="310">
        <v>0</v>
      </c>
      <c r="E31" s="301"/>
      <c r="F31" s="400">
        <v>0</v>
      </c>
      <c r="G31" s="301"/>
      <c r="H31" s="400">
        <v>0</v>
      </c>
      <c r="I31" s="257">
        <v>0</v>
      </c>
      <c r="J31" s="302">
        <v>0</v>
      </c>
      <c r="K31" s="21"/>
    </row>
    <row r="32" spans="2:11" ht="15.75" thickBot="1">
      <c r="B32" s="32" t="s">
        <v>31</v>
      </c>
      <c r="C32" s="265">
        <v>45.929749999999999</v>
      </c>
      <c r="D32" s="265">
        <v>45.929749999999999</v>
      </c>
      <c r="E32" s="312"/>
      <c r="F32" s="266"/>
      <c r="G32" s="312">
        <v>3.4999999999999996E-2</v>
      </c>
      <c r="H32" s="267"/>
      <c r="I32" s="291">
        <v>0</v>
      </c>
      <c r="J32" s="292">
        <v>1.60754125E-2</v>
      </c>
      <c r="K32" s="21"/>
    </row>
    <row r="33" spans="2:13" ht="15.75" thickBot="1">
      <c r="B33" s="33" t="s">
        <v>32</v>
      </c>
      <c r="C33" s="313">
        <v>38320.250750000007</v>
      </c>
      <c r="D33" s="313">
        <v>38332.674704546436</v>
      </c>
      <c r="E33" s="314"/>
      <c r="F33" s="315"/>
      <c r="G33" s="314"/>
      <c r="H33" s="316"/>
      <c r="I33" s="317">
        <v>56.208044802348809</v>
      </c>
      <c r="J33" s="317">
        <v>9787.5016761474144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33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33" t="s">
        <v>3</v>
      </c>
      <c r="C37" s="11" t="s">
        <v>4</v>
      </c>
      <c r="D37" s="12" t="s">
        <v>5</v>
      </c>
      <c r="E37" s="436" t="s">
        <v>6</v>
      </c>
      <c r="F37" s="437"/>
      <c r="G37" s="440" t="s">
        <v>7</v>
      </c>
      <c r="H37" s="441"/>
      <c r="I37" s="433" t="s">
        <v>8</v>
      </c>
      <c r="J37" s="433" t="s">
        <v>9</v>
      </c>
    </row>
    <row r="38" spans="2:13" ht="15.75" thickBot="1">
      <c r="B38" s="434"/>
      <c r="C38" s="13" t="s">
        <v>10</v>
      </c>
      <c r="D38" s="14" t="s">
        <v>10</v>
      </c>
      <c r="E38" s="438"/>
      <c r="F38" s="439"/>
      <c r="G38" s="442"/>
      <c r="H38" s="443"/>
      <c r="I38" s="434"/>
      <c r="J38" s="434"/>
    </row>
    <row r="39" spans="2:13" ht="15.75" thickBot="1">
      <c r="B39" s="434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34"/>
      <c r="J39" s="434"/>
    </row>
    <row r="40" spans="2:13" ht="15.75" thickBot="1">
      <c r="B40" s="47" t="s">
        <v>34</v>
      </c>
      <c r="C40" s="318">
        <v>31600.522000000001</v>
      </c>
      <c r="D40" s="319">
        <v>31600.522000000001</v>
      </c>
      <c r="E40" s="293"/>
      <c r="F40" s="397">
        <v>12.783666359990971</v>
      </c>
      <c r="G40" s="295">
        <v>31.908806541862266</v>
      </c>
      <c r="H40" s="320"/>
      <c r="I40" s="268">
        <v>0.40397053004955458</v>
      </c>
      <c r="J40" s="423">
        <v>10083.349431198625</v>
      </c>
      <c r="L40" s="62"/>
      <c r="M40" s="62"/>
    </row>
    <row r="41" spans="2:13" ht="15.75" thickBot="1">
      <c r="B41" s="48" t="s">
        <v>35</v>
      </c>
      <c r="C41" s="318">
        <v>826.65</v>
      </c>
      <c r="D41" s="319">
        <v>826.65</v>
      </c>
      <c r="E41" s="293">
        <v>0.87971732241802891</v>
      </c>
      <c r="F41" s="321"/>
      <c r="G41" s="295">
        <v>10.801116100995387</v>
      </c>
      <c r="H41" s="320"/>
      <c r="I41" s="269">
        <v>7.2721832457686357</v>
      </c>
      <c r="J41" s="270">
        <v>89.287426248878361</v>
      </c>
      <c r="K41" s="420"/>
      <c r="L41" s="62"/>
      <c r="M41" s="62"/>
    </row>
    <row r="42" spans="2:13" ht="15.75" thickBot="1">
      <c r="B42" s="49" t="s">
        <v>36</v>
      </c>
      <c r="C42" s="271">
        <v>12996.860999999999</v>
      </c>
      <c r="D42" s="383">
        <v>12996.242579417891</v>
      </c>
      <c r="E42" s="322"/>
      <c r="F42" s="323">
        <v>1386.7197624579489</v>
      </c>
      <c r="G42" s="324"/>
      <c r="H42" s="294">
        <v>23.773788099746785</v>
      </c>
      <c r="I42" s="414">
        <v>18.02214642257626</v>
      </c>
      <c r="J42" s="272">
        <v>0.30896991717598754</v>
      </c>
      <c r="K42" s="420"/>
      <c r="L42" s="62"/>
      <c r="M42" s="62"/>
    </row>
    <row r="43" spans="2:13">
      <c r="B43" s="26" t="s">
        <v>25</v>
      </c>
      <c r="C43" s="325">
        <v>9561.6119999999992</v>
      </c>
      <c r="D43" s="303">
        <v>9560.9932745274</v>
      </c>
      <c r="E43" s="326"/>
      <c r="F43" s="402">
        <v>1382.6853471987779</v>
      </c>
      <c r="G43" s="273"/>
      <c r="H43" s="402">
        <v>23.631148387949647</v>
      </c>
      <c r="I43" s="274">
        <v>13.219845305355099</v>
      </c>
      <c r="J43" s="275">
        <v>0.22593725080654559</v>
      </c>
      <c r="K43" s="420"/>
      <c r="L43" s="62"/>
      <c r="M43" s="62"/>
    </row>
    <row r="44" spans="2:13" ht="15.75" thickBot="1">
      <c r="B44" s="50" t="s">
        <v>26</v>
      </c>
      <c r="C44" s="327">
        <v>3435.2489999999998</v>
      </c>
      <c r="D44" s="307">
        <v>3435.2493048904903</v>
      </c>
      <c r="E44" s="328"/>
      <c r="F44" s="400">
        <v>1397.9483557087128</v>
      </c>
      <c r="G44" s="276"/>
      <c r="H44" s="400">
        <v>24.170783253266357</v>
      </c>
      <c r="I44" s="277">
        <v>4.8023011172211598</v>
      </c>
      <c r="J44" s="278">
        <v>8.3032666369441954E-2</v>
      </c>
      <c r="K44" s="420"/>
      <c r="L44" s="62"/>
      <c r="M44" s="62"/>
    </row>
    <row r="45" spans="2:13" ht="15.75" thickBot="1">
      <c r="B45" s="51" t="s">
        <v>37</v>
      </c>
      <c r="C45" s="318">
        <v>21998.95</v>
      </c>
      <c r="D45" s="319">
        <v>21999.5191713807</v>
      </c>
      <c r="E45" s="293">
        <v>1.9421186011150532E-2</v>
      </c>
      <c r="F45" s="397"/>
      <c r="G45" s="295">
        <v>0.63806603432046916</v>
      </c>
      <c r="H45" s="320"/>
      <c r="I45" s="279">
        <v>4.2725675398325675</v>
      </c>
      <c r="J45" s="280">
        <v>140.37145954640016</v>
      </c>
      <c r="K45" s="420"/>
      <c r="L45" s="62"/>
      <c r="M45" s="62"/>
    </row>
    <row r="46" spans="2:13" ht="15.75" thickBot="1">
      <c r="B46" s="52" t="s">
        <v>84</v>
      </c>
      <c r="C46" s="318">
        <v>241.310697694444</v>
      </c>
      <c r="D46" s="318">
        <v>241.31069776293</v>
      </c>
      <c r="E46" s="293">
        <v>10.112240917034553</v>
      </c>
      <c r="F46" s="397"/>
      <c r="G46" s="295">
        <v>13.4</v>
      </c>
      <c r="H46" s="320"/>
      <c r="I46" s="269">
        <v>24.401919116364592</v>
      </c>
      <c r="J46" s="281">
        <v>32.335633500232618</v>
      </c>
      <c r="K46" s="420"/>
      <c r="L46" s="62"/>
      <c r="M46" s="62"/>
    </row>
    <row r="47" spans="2:13" ht="15.75" thickBot="1">
      <c r="B47" s="52" t="s">
        <v>38</v>
      </c>
      <c r="C47" s="318">
        <v>1044</v>
      </c>
      <c r="D47" s="318">
        <v>1044</v>
      </c>
      <c r="E47" s="311"/>
      <c r="F47" s="397">
        <v>284.30409356725153</v>
      </c>
      <c r="G47" s="329"/>
      <c r="H47" s="330"/>
      <c r="I47" s="282">
        <v>0.29681347368421063</v>
      </c>
      <c r="J47" s="283">
        <v>0</v>
      </c>
      <c r="K47" s="421"/>
      <c r="L47" s="420"/>
      <c r="M47" s="62"/>
    </row>
    <row r="48" spans="2:13" ht="15.75" thickBot="1">
      <c r="B48" s="53" t="s">
        <v>39</v>
      </c>
      <c r="C48" s="318">
        <v>10.670313875</v>
      </c>
      <c r="D48" s="319">
        <v>10.670313875</v>
      </c>
      <c r="E48" s="293">
        <v>0.67635434482474399</v>
      </c>
      <c r="F48" s="321"/>
      <c r="G48" s="295">
        <v>29.000000000000004</v>
      </c>
      <c r="H48" s="330"/>
      <c r="I48" s="295">
        <v>7.2169131499999997E-2</v>
      </c>
      <c r="J48" s="320">
        <v>3.0943910237500005</v>
      </c>
      <c r="K48" s="421"/>
      <c r="L48" s="62"/>
      <c r="M48" s="62"/>
    </row>
    <row r="49" spans="2:13" ht="15.75" thickBot="1">
      <c r="B49" s="53" t="s">
        <v>85</v>
      </c>
      <c r="C49" s="318">
        <v>5.64179589</v>
      </c>
      <c r="D49" s="319">
        <v>5.64179589</v>
      </c>
      <c r="E49" s="293">
        <v>11.54036246670916</v>
      </c>
      <c r="F49" s="321"/>
      <c r="G49" s="295">
        <v>4.6845579918347591</v>
      </c>
      <c r="H49" s="330"/>
      <c r="I49" s="295">
        <v>0.6510836953379</v>
      </c>
      <c r="J49" s="320">
        <v>0.26429320024799996</v>
      </c>
      <c r="K49" s="421"/>
      <c r="L49" s="62"/>
      <c r="M49" s="62"/>
    </row>
    <row r="50" spans="2:13" ht="15.75" thickBot="1">
      <c r="B50" s="53" t="s">
        <v>40</v>
      </c>
      <c r="C50" s="318">
        <v>178.80564743589741</v>
      </c>
      <c r="D50" s="412">
        <v>178.80564743589741</v>
      </c>
      <c r="E50" s="293">
        <v>0.35044464309795231</v>
      </c>
      <c r="F50" s="321"/>
      <c r="G50" s="293">
        <v>9.2705551313025563</v>
      </c>
      <c r="H50" s="321"/>
      <c r="I50" s="295">
        <v>0.62661481299571364</v>
      </c>
      <c r="J50" s="320">
        <v>16.576276123427345</v>
      </c>
      <c r="K50" s="421"/>
      <c r="L50" s="420"/>
      <c r="M50" s="62"/>
    </row>
    <row r="51" spans="2:13" ht="15.75" thickBot="1">
      <c r="B51" s="33" t="s">
        <v>41</v>
      </c>
      <c r="C51" s="413">
        <v>68903.411454895351</v>
      </c>
      <c r="D51" s="331">
        <v>68903.362205762431</v>
      </c>
      <c r="E51" s="332"/>
      <c r="F51" s="333"/>
      <c r="G51" s="334"/>
      <c r="H51" s="334"/>
      <c r="I51" s="317">
        <v>56.019467968109439</v>
      </c>
      <c r="J51" s="317">
        <v>10365.587880758736</v>
      </c>
      <c r="K51" s="422"/>
      <c r="L51" s="62"/>
      <c r="M51" s="62"/>
    </row>
    <row r="52" spans="2:13" ht="15.75" thickBot="1">
      <c r="B52" s="63"/>
      <c r="C52" s="64"/>
      <c r="D52" s="64"/>
      <c r="E52" s="65"/>
      <c r="F52" s="65"/>
      <c r="G52" s="65"/>
      <c r="H52" s="65"/>
      <c r="I52" s="66"/>
      <c r="J52" s="66"/>
    </row>
    <row r="53" spans="2:13" ht="15.75" thickBot="1">
      <c r="B53" s="40" t="s">
        <v>42</v>
      </c>
      <c r="C53" s="41"/>
      <c r="D53" s="41"/>
      <c r="E53" s="41"/>
      <c r="F53" s="41"/>
      <c r="G53" s="41"/>
      <c r="H53" s="41"/>
      <c r="I53" s="41"/>
      <c r="J53" s="42"/>
    </row>
    <row r="54" spans="2:13" ht="15.75" thickBot="1">
      <c r="B54" s="44"/>
      <c r="C54" s="44"/>
      <c r="D54" s="44"/>
      <c r="E54" s="44"/>
      <c r="F54" s="44"/>
      <c r="G54" s="44"/>
      <c r="H54" s="44"/>
      <c r="I54" s="44"/>
      <c r="J54" s="44"/>
    </row>
    <row r="55" spans="2:13">
      <c r="B55" s="433" t="s">
        <v>3</v>
      </c>
      <c r="C55" s="11" t="s">
        <v>4</v>
      </c>
      <c r="D55" s="12" t="s">
        <v>5</v>
      </c>
      <c r="E55" s="436" t="s">
        <v>6</v>
      </c>
      <c r="F55" s="437"/>
      <c r="G55" s="440" t="s">
        <v>7</v>
      </c>
      <c r="H55" s="441"/>
      <c r="I55" s="433" t="s">
        <v>8</v>
      </c>
      <c r="J55" s="433" t="s">
        <v>9</v>
      </c>
    </row>
    <row r="56" spans="2:13" ht="15.75" thickBot="1">
      <c r="B56" s="434"/>
      <c r="C56" s="13" t="s">
        <v>10</v>
      </c>
      <c r="D56" s="14" t="s">
        <v>10</v>
      </c>
      <c r="E56" s="438"/>
      <c r="F56" s="439"/>
      <c r="G56" s="442"/>
      <c r="H56" s="443"/>
      <c r="I56" s="434"/>
      <c r="J56" s="434"/>
    </row>
    <row r="57" spans="2:13" ht="15.75" thickBot="1">
      <c r="B57" s="435"/>
      <c r="C57" s="15" t="s">
        <v>11</v>
      </c>
      <c r="D57" s="16" t="s">
        <v>11</v>
      </c>
      <c r="E57" s="67" t="s">
        <v>12</v>
      </c>
      <c r="F57" s="68" t="s">
        <v>13</v>
      </c>
      <c r="G57" s="69" t="s">
        <v>12</v>
      </c>
      <c r="H57" s="68" t="s">
        <v>13</v>
      </c>
      <c r="I57" s="435"/>
      <c r="J57" s="435"/>
    </row>
    <row r="58" spans="2:13" ht="15.75" thickBot="1">
      <c r="B58" s="40" t="s">
        <v>43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70" t="s">
        <v>44</v>
      </c>
      <c r="C59" s="305">
        <v>13795.4430309653</v>
      </c>
      <c r="D59" s="335">
        <v>13529.8785136692</v>
      </c>
      <c r="E59" s="336">
        <v>0.15467939765220309</v>
      </c>
      <c r="F59" s="336"/>
      <c r="G59" s="336">
        <v>8.1486380151635593</v>
      </c>
      <c r="H59" s="336"/>
      <c r="I59" s="255">
        <v>20.92793458801837</v>
      </c>
      <c r="J59" s="337">
        <v>1102.500823970295</v>
      </c>
    </row>
    <row r="60" spans="2:13">
      <c r="B60" s="71" t="s">
        <v>45</v>
      </c>
      <c r="C60" s="338">
        <v>383.95059999999995</v>
      </c>
      <c r="D60" s="339">
        <v>384.32782592819001</v>
      </c>
      <c r="E60" s="340">
        <v>1.0368470677642663</v>
      </c>
      <c r="F60" s="340"/>
      <c r="G60" s="340">
        <v>13.210015549961721</v>
      </c>
      <c r="H60" s="340"/>
      <c r="I60" s="256">
        <v>3.9848917937385915</v>
      </c>
      <c r="J60" s="341">
        <v>50.769765567943715</v>
      </c>
    </row>
    <row r="61" spans="2:13">
      <c r="B61" s="71" t="s">
        <v>46</v>
      </c>
      <c r="C61" s="338">
        <v>146.65304999999998</v>
      </c>
      <c r="D61" s="339">
        <v>146.65289473309002</v>
      </c>
      <c r="E61" s="340">
        <v>1.1248064735100971</v>
      </c>
      <c r="F61" s="340"/>
      <c r="G61" s="340">
        <v>6.7498882566711007</v>
      </c>
      <c r="H61" s="340"/>
      <c r="I61" s="256">
        <v>1.6495612535477449</v>
      </c>
      <c r="J61" s="341">
        <v>9.8989065196570749</v>
      </c>
    </row>
    <row r="62" spans="2:13">
      <c r="B62" s="71" t="s">
        <v>47</v>
      </c>
      <c r="C62" s="338">
        <v>0</v>
      </c>
      <c r="D62" s="339">
        <v>0</v>
      </c>
      <c r="E62" s="340">
        <v>0</v>
      </c>
      <c r="F62" s="342"/>
      <c r="G62" s="340">
        <v>0</v>
      </c>
      <c r="H62" s="342"/>
      <c r="I62" s="256">
        <v>0</v>
      </c>
      <c r="J62" s="341">
        <v>0</v>
      </c>
    </row>
    <row r="63" spans="2:13">
      <c r="B63" s="71" t="s">
        <v>48</v>
      </c>
      <c r="C63" s="338">
        <v>92.276300000000006</v>
      </c>
      <c r="D63" s="339">
        <v>91.388962355220002</v>
      </c>
      <c r="E63" s="340">
        <v>0.21800011785291867</v>
      </c>
      <c r="F63" s="340"/>
      <c r="G63" s="340">
        <v>12.083209881627235</v>
      </c>
      <c r="H63" s="340"/>
      <c r="I63" s="256">
        <v>0.19922804563893909</v>
      </c>
      <c r="J63" s="341">
        <v>11.042720130022538</v>
      </c>
    </row>
    <row r="64" spans="2:13">
      <c r="B64" s="71" t="s">
        <v>49</v>
      </c>
      <c r="C64" s="338">
        <v>1651.4492600000001</v>
      </c>
      <c r="D64" s="339">
        <v>1906.6331996107799</v>
      </c>
      <c r="E64" s="340"/>
      <c r="F64" s="377">
        <v>1386.7195701331268</v>
      </c>
      <c r="G64" s="377"/>
      <c r="H64" s="377">
        <v>23.773781299961584</v>
      </c>
      <c r="I64" s="256">
        <v>2.643965570965809</v>
      </c>
      <c r="J64" s="341">
        <v>4.5327880706792681E-2</v>
      </c>
    </row>
    <row r="65" spans="2:13">
      <c r="B65" s="71" t="s">
        <v>50</v>
      </c>
      <c r="C65" s="338">
        <v>84.35</v>
      </c>
      <c r="D65" s="339">
        <v>84.352268869919996</v>
      </c>
      <c r="E65" s="340"/>
      <c r="F65" s="377">
        <v>1386.7195701331268</v>
      </c>
      <c r="G65" s="377"/>
      <c r="H65" s="377">
        <v>23.773781299961584</v>
      </c>
      <c r="I65" s="256">
        <v>0.11697294202704939</v>
      </c>
      <c r="J65" s="341">
        <v>2.0053723922690355E-3</v>
      </c>
    </row>
    <row r="66" spans="2:13" ht="15.75" thickBot="1">
      <c r="B66" s="72" t="s">
        <v>51</v>
      </c>
      <c r="C66" s="306">
        <v>0</v>
      </c>
      <c r="D66" s="343">
        <v>0</v>
      </c>
      <c r="E66" s="344">
        <v>0</v>
      </c>
      <c r="F66" s="344"/>
      <c r="G66" s="344">
        <v>0</v>
      </c>
      <c r="H66" s="344"/>
      <c r="I66" s="256">
        <v>0</v>
      </c>
      <c r="J66" s="341">
        <v>0</v>
      </c>
    </row>
    <row r="67" spans="2:13" ht="15.75" thickBot="1">
      <c r="B67" s="74" t="s">
        <v>52</v>
      </c>
      <c r="C67" s="345">
        <v>16154.1222409653</v>
      </c>
      <c r="D67" s="345">
        <v>16143.233665166401</v>
      </c>
      <c r="E67" s="346"/>
      <c r="F67" s="347"/>
      <c r="G67" s="347"/>
      <c r="H67" s="348"/>
      <c r="I67" s="349">
        <v>29.522554193936504</v>
      </c>
      <c r="J67" s="349">
        <v>1174.2595494410173</v>
      </c>
    </row>
    <row r="68" spans="2:13" ht="15.75" thickBot="1">
      <c r="B68" s="40" t="s">
        <v>53</v>
      </c>
      <c r="C68" s="410"/>
      <c r="D68" s="410"/>
      <c r="E68" s="410"/>
      <c r="F68" s="410"/>
      <c r="G68" s="410"/>
      <c r="H68" s="410"/>
      <c r="I68" s="410"/>
      <c r="J68" s="411"/>
    </row>
    <row r="69" spans="2:13">
      <c r="B69" s="70" t="s">
        <v>44</v>
      </c>
      <c r="C69" s="305">
        <v>13722.145400000001</v>
      </c>
      <c r="D69" s="335">
        <v>13723.221231756599</v>
      </c>
      <c r="E69" s="336">
        <v>0.15542584111519406</v>
      </c>
      <c r="F69" s="336"/>
      <c r="G69" s="336">
        <v>7.0180760364192061</v>
      </c>
      <c r="H69" s="336"/>
      <c r="I69" s="255">
        <v>21.329432027556592</v>
      </c>
      <c r="J69" s="297">
        <v>963.10610069070242</v>
      </c>
      <c r="M69" s="62"/>
    </row>
    <row r="70" spans="2:13">
      <c r="B70" s="71" t="s">
        <v>45</v>
      </c>
      <c r="C70" s="338">
        <v>493.46029999999996</v>
      </c>
      <c r="D70" s="339">
        <v>493.44664623864003</v>
      </c>
      <c r="E70" s="340">
        <v>0.97476635911744081</v>
      </c>
      <c r="F70" s="340"/>
      <c r="G70" s="340">
        <v>12.011449958588367</v>
      </c>
      <c r="H70" s="340"/>
      <c r="I70" s="256">
        <v>4.8099519077275099</v>
      </c>
      <c r="J70" s="300">
        <v>59.270096985286813</v>
      </c>
    </row>
    <row r="71" spans="2:13">
      <c r="B71" s="71" t="s">
        <v>46</v>
      </c>
      <c r="C71" s="338">
        <v>145.27000000000001</v>
      </c>
      <c r="D71" s="339">
        <v>145.26966047789</v>
      </c>
      <c r="E71" s="340">
        <v>1.077780684243133</v>
      </c>
      <c r="F71" s="340"/>
      <c r="G71" s="340">
        <v>6.5346774970744121</v>
      </c>
      <c r="H71" s="340"/>
      <c r="I71" s="256">
        <v>1.5656883406962792</v>
      </c>
      <c r="J71" s="300">
        <v>9.4929038133250785</v>
      </c>
    </row>
    <row r="72" spans="2:13">
      <c r="B72" s="71" t="s">
        <v>47</v>
      </c>
      <c r="C72" s="338">
        <v>0</v>
      </c>
      <c r="D72" s="339">
        <v>0</v>
      </c>
      <c r="E72" s="340">
        <v>0</v>
      </c>
      <c r="F72" s="342"/>
      <c r="G72" s="340">
        <v>0</v>
      </c>
      <c r="H72" s="342"/>
      <c r="I72" s="256">
        <v>0</v>
      </c>
      <c r="J72" s="300">
        <v>0</v>
      </c>
    </row>
    <row r="73" spans="2:13">
      <c r="B73" s="71" t="s">
        <v>48</v>
      </c>
      <c r="C73" s="338">
        <v>741.56355000000008</v>
      </c>
      <c r="D73" s="339">
        <v>798.32791550275999</v>
      </c>
      <c r="E73" s="340">
        <v>0.22169677928030126</v>
      </c>
      <c r="F73" s="340"/>
      <c r="G73" s="340">
        <v>3.6190449879701991</v>
      </c>
      <c r="H73" s="340"/>
      <c r="I73" s="256">
        <v>1.7698672767651837</v>
      </c>
      <c r="J73" s="300">
        <v>28.891846413569603</v>
      </c>
    </row>
    <row r="74" spans="2:13">
      <c r="B74" s="71" t="s">
        <v>49</v>
      </c>
      <c r="C74" s="338">
        <v>958.61881999999991</v>
      </c>
      <c r="D74" s="339">
        <v>902.26775320451009</v>
      </c>
      <c r="E74" s="340"/>
      <c r="F74" s="340">
        <v>1212.1048305905495</v>
      </c>
      <c r="G74" s="340"/>
      <c r="H74" s="340">
        <v>19.711996459995351</v>
      </c>
      <c r="I74" s="256">
        <v>1.0936431021452684</v>
      </c>
      <c r="J74" s="300">
        <v>1.7785498757135261E-2</v>
      </c>
    </row>
    <row r="75" spans="2:13">
      <c r="B75" s="71" t="s">
        <v>50</v>
      </c>
      <c r="C75" s="338">
        <v>112.13800000000001</v>
      </c>
      <c r="D75" s="339">
        <v>112.13513886861</v>
      </c>
      <c r="E75" s="340"/>
      <c r="F75" s="340">
        <v>1212.1048305905495</v>
      </c>
      <c r="G75" s="340"/>
      <c r="H75" s="340">
        <v>19.711996459995351</v>
      </c>
      <c r="I75" s="256">
        <v>0.13591954350158428</v>
      </c>
      <c r="J75" s="300">
        <v>2.2104074604191275E-3</v>
      </c>
    </row>
    <row r="76" spans="2:13" ht="15.75" thickBot="1">
      <c r="B76" s="77" t="s">
        <v>51</v>
      </c>
      <c r="C76" s="350">
        <v>0</v>
      </c>
      <c r="D76" s="351">
        <v>0</v>
      </c>
      <c r="E76" s="344">
        <v>0</v>
      </c>
      <c r="F76" s="344"/>
      <c r="G76" s="344">
        <v>0</v>
      </c>
      <c r="H76" s="344"/>
      <c r="I76" s="277">
        <v>0</v>
      </c>
      <c r="J76" s="284">
        <v>0</v>
      </c>
    </row>
    <row r="77" spans="2:13" ht="15.75" thickBot="1">
      <c r="B77" s="74" t="s">
        <v>54</v>
      </c>
      <c r="C77" s="352">
        <v>16173.196070000004</v>
      </c>
      <c r="D77" s="352">
        <v>16174.668346049011</v>
      </c>
      <c r="E77" s="353"/>
      <c r="F77" s="354"/>
      <c r="G77" s="354"/>
      <c r="H77" s="355"/>
      <c r="I77" s="349">
        <v>30.704502198392415</v>
      </c>
      <c r="J77" s="349">
        <v>1060.7809438091012</v>
      </c>
    </row>
    <row r="78" spans="2:13" ht="15.75" thickBot="1">
      <c r="B78" s="20" t="s">
        <v>55</v>
      </c>
      <c r="C78" s="356">
        <v>1131.2951</v>
      </c>
      <c r="D78" s="357">
        <v>1131.2951032910601</v>
      </c>
      <c r="E78" s="415">
        <v>0.33168896426759026</v>
      </c>
      <c r="F78" s="416"/>
      <c r="G78" s="417">
        <v>6.7571060813398729</v>
      </c>
      <c r="H78" s="418"/>
      <c r="I78" s="414">
        <v>3.7523810109160824</v>
      </c>
      <c r="J78" s="358">
        <v>76.442810222380416</v>
      </c>
      <c r="K78" s="62"/>
    </row>
    <row r="79" spans="2:13" ht="15.75" thickBot="1">
      <c r="B79" s="79" t="s">
        <v>56</v>
      </c>
      <c r="C79" s="359"/>
      <c r="D79" s="419">
        <v>-1162.7297841736704</v>
      </c>
      <c r="E79" s="360"/>
      <c r="F79" s="361"/>
      <c r="G79" s="361"/>
      <c r="H79" s="362"/>
      <c r="I79" s="363">
        <v>-4.9343290153719934</v>
      </c>
      <c r="J79" s="363">
        <v>37.035795409535609</v>
      </c>
    </row>
    <row r="80" spans="2:13" ht="15.75" thickBot="1">
      <c r="B80" s="63"/>
      <c r="C80" s="82"/>
      <c r="D80" s="83"/>
      <c r="E80" s="63"/>
      <c r="F80" s="63"/>
      <c r="G80" s="63"/>
      <c r="H80" s="63"/>
      <c r="I80" s="84"/>
      <c r="J80" s="84"/>
    </row>
    <row r="81" spans="2:13">
      <c r="B81" s="433" t="s">
        <v>3</v>
      </c>
      <c r="C81" s="11" t="s">
        <v>4</v>
      </c>
      <c r="D81" s="12" t="s">
        <v>5</v>
      </c>
      <c r="E81" s="436" t="s">
        <v>6</v>
      </c>
      <c r="F81" s="437"/>
      <c r="G81" s="440" t="s">
        <v>7</v>
      </c>
      <c r="H81" s="441"/>
      <c r="I81" s="433" t="s">
        <v>8</v>
      </c>
      <c r="J81" s="433" t="s">
        <v>9</v>
      </c>
    </row>
    <row r="82" spans="2:13" ht="15.75" thickBot="1">
      <c r="B82" s="434"/>
      <c r="C82" s="13" t="s">
        <v>10</v>
      </c>
      <c r="D82" s="14" t="s">
        <v>10</v>
      </c>
      <c r="E82" s="438"/>
      <c r="F82" s="439"/>
      <c r="G82" s="442"/>
      <c r="H82" s="443"/>
      <c r="I82" s="434"/>
      <c r="J82" s="434"/>
    </row>
    <row r="83" spans="2:13" ht="15.75" thickBot="1">
      <c r="B83" s="435"/>
      <c r="C83" s="15" t="s">
        <v>11</v>
      </c>
      <c r="D83" s="16" t="s">
        <v>11</v>
      </c>
      <c r="E83" s="67" t="s">
        <v>12</v>
      </c>
      <c r="F83" s="68" t="s">
        <v>13</v>
      </c>
      <c r="G83" s="69" t="s">
        <v>12</v>
      </c>
      <c r="H83" s="68" t="s">
        <v>13</v>
      </c>
      <c r="I83" s="435"/>
      <c r="J83" s="435"/>
      <c r="K83" s="8"/>
      <c r="L83" s="62"/>
      <c r="M83" s="62"/>
    </row>
    <row r="84" spans="2:13" ht="15.75" thickBot="1">
      <c r="B84" s="40" t="s">
        <v>57</v>
      </c>
      <c r="C84" s="41"/>
      <c r="D84" s="41"/>
      <c r="E84" s="41"/>
      <c r="F84" s="41"/>
      <c r="G84" s="41"/>
      <c r="H84" s="41"/>
      <c r="I84" s="41"/>
      <c r="J84" s="42"/>
      <c r="L84" s="85"/>
      <c r="M84" s="85"/>
    </row>
    <row r="85" spans="2:13">
      <c r="B85" s="70" t="s">
        <v>44</v>
      </c>
      <c r="C85" s="305">
        <v>17840.065248737999</v>
      </c>
      <c r="D85" s="305">
        <v>20676.244879097998</v>
      </c>
      <c r="E85" s="336">
        <v>0.31883909106979408</v>
      </c>
      <c r="F85" s="336"/>
      <c r="G85" s="336">
        <v>5.0988083154736836</v>
      </c>
      <c r="H85" s="336"/>
      <c r="I85" s="255">
        <v>65.923951239880893</v>
      </c>
      <c r="J85" s="297">
        <v>1054.2420932231505</v>
      </c>
    </row>
    <row r="86" spans="2:13">
      <c r="B86" s="71" t="s">
        <v>45</v>
      </c>
      <c r="C86" s="338">
        <v>4092.37055405</v>
      </c>
      <c r="D86" s="338">
        <v>4095.4982087599997</v>
      </c>
      <c r="E86" s="340">
        <v>1.6476670122775969</v>
      </c>
      <c r="F86" s="340"/>
      <c r="G86" s="340">
        <v>13.26702662775382</v>
      </c>
      <c r="H86" s="340"/>
      <c r="I86" s="256">
        <v>67.480172974158393</v>
      </c>
      <c r="J86" s="300">
        <v>543.35083789536986</v>
      </c>
    </row>
    <row r="87" spans="2:13">
      <c r="B87" s="71" t="s">
        <v>46</v>
      </c>
      <c r="C87" s="338">
        <v>5.5620500000000002</v>
      </c>
      <c r="D87" s="338">
        <v>5.5620926700000002</v>
      </c>
      <c r="E87" s="340">
        <v>2.0158754416087592</v>
      </c>
      <c r="F87" s="340"/>
      <c r="G87" s="340">
        <v>2.3603707266205807</v>
      </c>
      <c r="H87" s="340"/>
      <c r="I87" s="256">
        <v>0.11212486017405093</v>
      </c>
      <c r="J87" s="300">
        <v>0.13128600717018904</v>
      </c>
    </row>
    <row r="88" spans="2:13">
      <c r="B88" s="71" t="s">
        <v>47</v>
      </c>
      <c r="C88" s="338">
        <v>5735.3369314000001</v>
      </c>
      <c r="D88" s="338">
        <v>5752.3218824100004</v>
      </c>
      <c r="E88" s="340">
        <v>0.28500000000000003</v>
      </c>
      <c r="F88" s="342"/>
      <c r="G88" s="340">
        <v>1.56</v>
      </c>
      <c r="H88" s="342"/>
      <c r="I88" s="256">
        <v>16.394117364868503</v>
      </c>
      <c r="J88" s="300">
        <v>89.736221365596009</v>
      </c>
    </row>
    <row r="89" spans="2:13">
      <c r="B89" s="71" t="s">
        <v>48</v>
      </c>
      <c r="C89" s="338">
        <v>1259.5804499999999</v>
      </c>
      <c r="D89" s="338">
        <v>1608.4448947799999</v>
      </c>
      <c r="E89" s="340">
        <v>0.29001349466724297</v>
      </c>
      <c r="F89" s="340"/>
      <c r="G89" s="340">
        <v>3.6929852563205605</v>
      </c>
      <c r="H89" s="340"/>
      <c r="I89" s="256">
        <v>4.6647072491483366</v>
      </c>
      <c r="J89" s="300">
        <v>59.399632820266149</v>
      </c>
    </row>
    <row r="90" spans="2:13">
      <c r="B90" s="71" t="s">
        <v>49</v>
      </c>
      <c r="C90" s="338">
        <v>1428.1433999999999</v>
      </c>
      <c r="D90" s="338">
        <v>1920.2419751</v>
      </c>
      <c r="E90" s="340"/>
      <c r="F90" s="340">
        <v>1212.1048305905495</v>
      </c>
      <c r="G90" s="340"/>
      <c r="H90" s="340">
        <v>19.711996459995351</v>
      </c>
      <c r="I90" s="256">
        <v>2.3275345739214477</v>
      </c>
      <c r="J90" s="300">
        <v>3.7851803015505683E-2</v>
      </c>
    </row>
    <row r="91" spans="2:13">
      <c r="B91" s="71" t="s">
        <v>50</v>
      </c>
      <c r="C91" s="338">
        <v>296.17</v>
      </c>
      <c r="D91" s="338">
        <v>296.17254143999997</v>
      </c>
      <c r="E91" s="340"/>
      <c r="F91" s="340">
        <v>1212.1048305905495</v>
      </c>
      <c r="G91" s="340"/>
      <c r="H91" s="340">
        <v>19.711996459995351</v>
      </c>
      <c r="I91" s="256">
        <v>0.35899216816770368</v>
      </c>
      <c r="J91" s="300">
        <v>5.8381520884131059E-3</v>
      </c>
    </row>
    <row r="92" spans="2:13" ht="15.75" thickBot="1">
      <c r="B92" s="72" t="s">
        <v>51</v>
      </c>
      <c r="C92" s="338">
        <v>3225.5711000000001</v>
      </c>
      <c r="D92" s="338">
        <v>3193.3066783200002</v>
      </c>
      <c r="E92" s="344">
        <v>8.8803254096615644E-2</v>
      </c>
      <c r="F92" s="344"/>
      <c r="G92" s="344">
        <v>4.6322816213521483</v>
      </c>
      <c r="H92" s="344"/>
      <c r="I92" s="257">
        <v>2.835760243632707</v>
      </c>
      <c r="J92" s="302">
        <v>147.92295837322814</v>
      </c>
      <c r="K92" s="243"/>
    </row>
    <row r="93" spans="2:13" ht="15.75" thickBot="1">
      <c r="B93" s="86" t="s">
        <v>58</v>
      </c>
      <c r="C93" s="368">
        <v>33882.799734188004</v>
      </c>
      <c r="D93" s="368">
        <v>37547.793152577993</v>
      </c>
      <c r="E93" s="364"/>
      <c r="F93" s="365"/>
      <c r="G93" s="365"/>
      <c r="H93" s="366"/>
      <c r="I93" s="425">
        <v>160.09736067395201</v>
      </c>
      <c r="J93" s="180">
        <v>1894.8267196398849</v>
      </c>
      <c r="K93" s="62"/>
      <c r="L93" s="62"/>
    </row>
    <row r="94" spans="2:13" ht="15.75" thickBot="1">
      <c r="B94" s="40" t="s">
        <v>59</v>
      </c>
      <c r="C94" s="410"/>
      <c r="D94" s="410"/>
      <c r="E94" s="410"/>
      <c r="F94" s="410"/>
      <c r="G94" s="410"/>
      <c r="H94" s="410"/>
      <c r="I94" s="410"/>
      <c r="J94" s="410"/>
    </row>
    <row r="95" spans="2:13">
      <c r="B95" s="70" t="s">
        <v>44</v>
      </c>
      <c r="C95" s="305">
        <v>15655.558148738</v>
      </c>
      <c r="D95" s="305">
        <v>19351.607096118001</v>
      </c>
      <c r="E95" s="336">
        <v>0.32949991007985524</v>
      </c>
      <c r="F95" s="336"/>
      <c r="G95" s="336">
        <v>5.6726298276808951</v>
      </c>
      <c r="H95" s="336"/>
      <c r="I95" s="255">
        <v>63.7635279807157</v>
      </c>
      <c r="J95" s="297">
        <v>1097.7450362700024</v>
      </c>
    </row>
    <row r="96" spans="2:13">
      <c r="B96" s="71" t="s">
        <v>45</v>
      </c>
      <c r="C96" s="338">
        <v>4078.3808540500004</v>
      </c>
      <c r="D96" s="338">
        <v>3986.3793884899997</v>
      </c>
      <c r="E96" s="340">
        <v>1.6474492172914215</v>
      </c>
      <c r="F96" s="340"/>
      <c r="G96" s="340">
        <v>13.266389993228419</v>
      </c>
      <c r="H96" s="340"/>
      <c r="I96" s="256">
        <v>65.673576033945054</v>
      </c>
      <c r="J96" s="300">
        <v>528.84863628675748</v>
      </c>
    </row>
    <row r="97" spans="2:14">
      <c r="B97" s="71" t="s">
        <v>46</v>
      </c>
      <c r="C97" s="338">
        <v>6.9451000000000001</v>
      </c>
      <c r="D97" s="338">
        <v>6.9453269300000002</v>
      </c>
      <c r="E97" s="340">
        <v>1.3677988797857481</v>
      </c>
      <c r="F97" s="340"/>
      <c r="G97" s="340">
        <v>7.7677787216886731</v>
      </c>
      <c r="H97" s="340"/>
      <c r="I97" s="256">
        <v>9.4998103945997892E-2</v>
      </c>
      <c r="J97" s="300">
        <v>0.5394976274202532</v>
      </c>
    </row>
    <row r="98" spans="2:14">
      <c r="B98" s="71" t="s">
        <v>47</v>
      </c>
      <c r="C98" s="338">
        <v>5296.4523814000004</v>
      </c>
      <c r="D98" s="338">
        <v>5752.3218824100004</v>
      </c>
      <c r="E98" s="340">
        <v>0.28500000000000003</v>
      </c>
      <c r="F98" s="342"/>
      <c r="G98" s="340">
        <v>1.56</v>
      </c>
      <c r="H98" s="342"/>
      <c r="I98" s="256">
        <v>16.394117364868503</v>
      </c>
      <c r="J98" s="300">
        <v>89.736221365596009</v>
      </c>
    </row>
    <row r="99" spans="2:14">
      <c r="B99" s="71" t="s">
        <v>48</v>
      </c>
      <c r="C99" s="338">
        <v>491.79865000000001</v>
      </c>
      <c r="D99" s="338">
        <v>901.50594215000001</v>
      </c>
      <c r="E99" s="340">
        <v>0.21888477345233778</v>
      </c>
      <c r="F99" s="340"/>
      <c r="G99" s="340">
        <v>7.4313714761140552</v>
      </c>
      <c r="H99" s="340"/>
      <c r="I99" s="256">
        <v>1.9732592391343908</v>
      </c>
      <c r="J99" s="300">
        <v>66.994255440408381</v>
      </c>
    </row>
    <row r="100" spans="2:14">
      <c r="B100" s="71" t="s">
        <v>49</v>
      </c>
      <c r="C100" s="338">
        <v>1822.4738400000001</v>
      </c>
      <c r="D100" s="338">
        <v>2924.6083282300001</v>
      </c>
      <c r="E100" s="340"/>
      <c r="F100" s="340">
        <v>1386.7195701331268</v>
      </c>
      <c r="G100" s="340"/>
      <c r="H100" s="340">
        <v>23.773781299961584</v>
      </c>
      <c r="I100" s="256">
        <v>4.0556116037308687</v>
      </c>
      <c r="J100" s="300">
        <v>6.9528998783386281E-2</v>
      </c>
    </row>
    <row r="101" spans="2:14">
      <c r="B101" s="71" t="s">
        <v>50</v>
      </c>
      <c r="C101" s="338">
        <v>268.38200000000001</v>
      </c>
      <c r="D101" s="338">
        <v>268.38967145000004</v>
      </c>
      <c r="E101" s="340"/>
      <c r="F101" s="340">
        <v>1386.7195701331268</v>
      </c>
      <c r="G101" s="340"/>
      <c r="H101" s="340">
        <v>23.773781299961584</v>
      </c>
      <c r="I101" s="256">
        <v>0.3721812098213152</v>
      </c>
      <c r="J101" s="300">
        <v>6.3806373522208443E-3</v>
      </c>
    </row>
    <row r="102" spans="2:14" ht="15.75" thickBot="1">
      <c r="B102" s="72" t="s">
        <v>51</v>
      </c>
      <c r="C102" s="338">
        <v>3345.5711000000001</v>
      </c>
      <c r="D102" s="338">
        <v>3193.3066783200002</v>
      </c>
      <c r="E102" s="344">
        <v>8.8803254096615644E-2</v>
      </c>
      <c r="F102" s="344"/>
      <c r="G102" s="344">
        <v>4.6322816213521483</v>
      </c>
      <c r="H102" s="344"/>
      <c r="I102" s="257">
        <v>2.835760243632707</v>
      </c>
      <c r="J102" s="302">
        <v>147.92295837322814</v>
      </c>
    </row>
    <row r="103" spans="2:14" ht="15.75" thickBot="1">
      <c r="B103" s="90" t="s">
        <v>60</v>
      </c>
      <c r="C103" s="368">
        <v>30965.562074188005</v>
      </c>
      <c r="D103" s="368">
        <v>36385.064314098003</v>
      </c>
      <c r="E103" s="364"/>
      <c r="F103" s="365"/>
      <c r="G103" s="365"/>
      <c r="H103" s="366"/>
      <c r="I103" s="425">
        <v>155.16303177979455</v>
      </c>
      <c r="J103" s="180">
        <v>1931.8625149995485</v>
      </c>
    </row>
    <row r="104" spans="2:14" ht="15.75" thickBot="1">
      <c r="B104" s="91" t="s">
        <v>56</v>
      </c>
      <c r="C104" s="369"/>
      <c r="D104" s="370">
        <v>-1162.7288384799904</v>
      </c>
      <c r="E104" s="371"/>
      <c r="F104" s="372"/>
      <c r="G104" s="372"/>
      <c r="H104" s="373"/>
      <c r="I104" s="374">
        <v>-4.9343288941574599</v>
      </c>
      <c r="J104" s="374">
        <v>37.035795359663553</v>
      </c>
      <c r="K104" s="62"/>
    </row>
    <row r="105" spans="2:14" ht="15.75" thickBot="1">
      <c r="B105" s="97"/>
      <c r="C105" s="98"/>
      <c r="D105" s="98"/>
      <c r="E105" s="99"/>
      <c r="F105" s="99"/>
      <c r="G105" s="99"/>
      <c r="H105" s="99"/>
      <c r="I105" s="100"/>
      <c r="J105" s="100"/>
    </row>
    <row r="106" spans="2:14">
      <c r="B106" s="433" t="s">
        <v>3</v>
      </c>
      <c r="C106" s="11" t="s">
        <v>4</v>
      </c>
      <c r="D106" s="12" t="s">
        <v>5</v>
      </c>
      <c r="E106" s="436" t="s">
        <v>6</v>
      </c>
      <c r="F106" s="437"/>
      <c r="G106" s="440" t="s">
        <v>7</v>
      </c>
      <c r="H106" s="441"/>
      <c r="I106" s="433" t="s">
        <v>8</v>
      </c>
      <c r="J106" s="433" t="s">
        <v>9</v>
      </c>
    </row>
    <row r="107" spans="2:14" ht="15.75" thickBot="1">
      <c r="B107" s="434"/>
      <c r="C107" s="13" t="s">
        <v>10</v>
      </c>
      <c r="D107" s="14" t="s">
        <v>10</v>
      </c>
      <c r="E107" s="438"/>
      <c r="F107" s="439"/>
      <c r="G107" s="442"/>
      <c r="H107" s="443"/>
      <c r="I107" s="434"/>
      <c r="J107" s="434"/>
    </row>
    <row r="108" spans="2:14" ht="15.75" thickBot="1">
      <c r="B108" s="435"/>
      <c r="C108" s="15" t="s">
        <v>11</v>
      </c>
      <c r="D108" s="16" t="s">
        <v>11</v>
      </c>
      <c r="E108" s="67" t="s">
        <v>12</v>
      </c>
      <c r="F108" s="68" t="s">
        <v>13</v>
      </c>
      <c r="G108" s="69" t="s">
        <v>12</v>
      </c>
      <c r="H108" s="68" t="s">
        <v>13</v>
      </c>
      <c r="I108" s="435"/>
      <c r="J108" s="435"/>
    </row>
    <row r="109" spans="2:14" ht="15.75" thickBot="1">
      <c r="B109" s="40" t="s">
        <v>61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1" t="s">
        <v>62</v>
      </c>
      <c r="C110" s="375">
        <v>905</v>
      </c>
      <c r="D110" s="378">
        <v>0</v>
      </c>
      <c r="E110" s="336">
        <v>0.22800000000000001</v>
      </c>
      <c r="F110" s="336"/>
      <c r="G110" s="336">
        <v>29.6</v>
      </c>
      <c r="H110" s="336"/>
      <c r="I110" s="379">
        <v>2.0634000000000001</v>
      </c>
      <c r="J110" s="285">
        <v>267.88</v>
      </c>
      <c r="M110" s="85"/>
      <c r="N110" s="85"/>
    </row>
    <row r="111" spans="2:14">
      <c r="B111" s="102" t="s">
        <v>63</v>
      </c>
      <c r="C111" s="376">
        <v>170</v>
      </c>
      <c r="D111" s="380">
        <v>0</v>
      </c>
      <c r="E111" s="336">
        <v>0.22800000000000001</v>
      </c>
      <c r="F111" s="340"/>
      <c r="G111" s="336">
        <v>29.6</v>
      </c>
      <c r="H111" s="340"/>
      <c r="I111" s="381">
        <v>0.3876</v>
      </c>
      <c r="J111" s="286">
        <v>50.32</v>
      </c>
      <c r="M111" s="85"/>
      <c r="N111" s="85"/>
    </row>
    <row r="112" spans="2:14">
      <c r="B112" s="102" t="s">
        <v>64</v>
      </c>
      <c r="C112" s="376">
        <v>133</v>
      </c>
      <c r="D112" s="380">
        <v>0</v>
      </c>
      <c r="E112" s="340">
        <v>7.0999999999999994E-2</v>
      </c>
      <c r="F112" s="340"/>
      <c r="G112" s="340">
        <v>2.04</v>
      </c>
      <c r="H112" s="340"/>
      <c r="I112" s="381">
        <v>9.443E-2</v>
      </c>
      <c r="J112" s="286">
        <v>2.7132000000000001</v>
      </c>
      <c r="M112" s="85"/>
      <c r="N112" s="85"/>
    </row>
    <row r="113" spans="2:14">
      <c r="B113" s="102" t="s">
        <v>65</v>
      </c>
      <c r="C113" s="376">
        <v>192</v>
      </c>
      <c r="D113" s="380">
        <v>0</v>
      </c>
      <c r="E113" s="340">
        <v>8.5000000000000006E-2</v>
      </c>
      <c r="F113" s="340"/>
      <c r="G113" s="340">
        <v>19.87</v>
      </c>
      <c r="H113" s="340"/>
      <c r="I113" s="381">
        <v>0.16320000000000001</v>
      </c>
      <c r="J113" s="286">
        <v>38.150399999999998</v>
      </c>
      <c r="M113" s="85"/>
      <c r="N113" s="85"/>
    </row>
    <row r="114" spans="2:14">
      <c r="B114" s="102" t="s">
        <v>66</v>
      </c>
      <c r="C114" s="376">
        <v>176.4</v>
      </c>
      <c r="D114" s="380">
        <v>0</v>
      </c>
      <c r="E114" s="340">
        <v>4.3999999999999997E-2</v>
      </c>
      <c r="F114" s="340"/>
      <c r="G114" s="340">
        <v>0.60285353535353547</v>
      </c>
      <c r="H114" s="340"/>
      <c r="I114" s="381">
        <v>7.7615999999999991E-2</v>
      </c>
      <c r="J114" s="286">
        <v>1.0634336363636365</v>
      </c>
      <c r="M114" s="85"/>
      <c r="N114" s="85"/>
    </row>
    <row r="115" spans="2:14">
      <c r="B115" s="102" t="s">
        <v>67</v>
      </c>
      <c r="C115" s="376">
        <v>266</v>
      </c>
      <c r="D115" s="380">
        <v>0</v>
      </c>
      <c r="E115" s="340">
        <v>0.187</v>
      </c>
      <c r="F115" s="340"/>
      <c r="G115" s="340">
        <v>20.149999999999999</v>
      </c>
      <c r="H115" s="340"/>
      <c r="I115" s="381">
        <v>0.49741999999999997</v>
      </c>
      <c r="J115" s="286">
        <v>53.598999999999997</v>
      </c>
      <c r="M115" s="85"/>
      <c r="N115" s="85"/>
    </row>
    <row r="116" spans="2:14">
      <c r="B116" s="102" t="s">
        <v>68</v>
      </c>
      <c r="C116" s="376">
        <v>344</v>
      </c>
      <c r="D116" s="380">
        <v>0</v>
      </c>
      <c r="E116" s="340">
        <v>0.18274936193339417</v>
      </c>
      <c r="F116" s="340"/>
      <c r="G116" s="340">
        <v>6.7628219605467947</v>
      </c>
      <c r="H116" s="340"/>
      <c r="I116" s="381">
        <v>0.62865780505087587</v>
      </c>
      <c r="J116" s="286">
        <v>23.264107544280975</v>
      </c>
      <c r="M116" s="85"/>
      <c r="N116" s="85"/>
    </row>
    <row r="117" spans="2:14">
      <c r="B117" s="102" t="s">
        <v>69</v>
      </c>
      <c r="C117" s="376">
        <v>120</v>
      </c>
      <c r="D117" s="380">
        <v>0</v>
      </c>
      <c r="E117" s="340">
        <v>0.13600000000000001</v>
      </c>
      <c r="F117" s="340"/>
      <c r="G117" s="340">
        <v>20.009999999999998</v>
      </c>
      <c r="H117" s="340"/>
      <c r="I117" s="381">
        <v>0.16320000000000001</v>
      </c>
      <c r="J117" s="286">
        <v>24.011999999999997</v>
      </c>
      <c r="M117" s="85"/>
      <c r="N117" s="85"/>
    </row>
    <row r="118" spans="2:14">
      <c r="B118" s="102" t="s">
        <v>70</v>
      </c>
      <c r="C118" s="376">
        <v>34.5</v>
      </c>
      <c r="D118" s="380">
        <v>0</v>
      </c>
      <c r="E118" s="340"/>
      <c r="F118" s="377">
        <v>2369</v>
      </c>
      <c r="G118" s="340"/>
      <c r="H118" s="377">
        <v>403</v>
      </c>
      <c r="I118" s="382">
        <v>8.1730499999999998E-2</v>
      </c>
      <c r="J118" s="287">
        <v>1.3903499999999999E-2</v>
      </c>
      <c r="M118" s="85"/>
      <c r="N118" s="85"/>
    </row>
    <row r="119" spans="2:14">
      <c r="B119" s="102" t="s">
        <v>71</v>
      </c>
      <c r="C119" s="376">
        <v>77.625</v>
      </c>
      <c r="D119" s="380">
        <v>0</v>
      </c>
      <c r="E119" s="340"/>
      <c r="F119" s="377">
        <v>2369</v>
      </c>
      <c r="G119" s="340"/>
      <c r="H119" s="377">
        <v>403</v>
      </c>
      <c r="I119" s="382">
        <v>0.183893625</v>
      </c>
      <c r="J119" s="287">
        <v>3.1282875000000002E-2</v>
      </c>
      <c r="M119" s="85"/>
      <c r="N119" s="85"/>
    </row>
    <row r="120" spans="2:14">
      <c r="B120" s="102" t="s">
        <v>72</v>
      </c>
      <c r="C120" s="376">
        <v>0</v>
      </c>
      <c r="D120" s="380">
        <v>0</v>
      </c>
      <c r="E120" s="340"/>
      <c r="F120" s="377">
        <v>0</v>
      </c>
      <c r="G120" s="340"/>
      <c r="H120" s="377">
        <v>0</v>
      </c>
      <c r="I120" s="382">
        <v>0</v>
      </c>
      <c r="J120" s="287">
        <v>0</v>
      </c>
      <c r="M120" s="85"/>
      <c r="N120" s="85"/>
    </row>
    <row r="121" spans="2:14">
      <c r="B121" s="102" t="s">
        <v>73</v>
      </c>
      <c r="C121" s="376">
        <v>140</v>
      </c>
      <c r="D121" s="380">
        <v>0</v>
      </c>
      <c r="E121" s="340"/>
      <c r="F121" s="377">
        <v>1108.7253878192319</v>
      </c>
      <c r="G121" s="340"/>
      <c r="H121" s="377">
        <v>20.864375514866801</v>
      </c>
      <c r="I121" s="382">
        <v>0.15522155429469248</v>
      </c>
      <c r="J121" s="287">
        <v>2.9210125720813521E-3</v>
      </c>
      <c r="M121" s="85"/>
      <c r="N121" s="85"/>
    </row>
    <row r="122" spans="2:14" ht="15.75" thickBot="1">
      <c r="B122" s="101" t="s">
        <v>74</v>
      </c>
      <c r="C122" s="406">
        <v>7370.982</v>
      </c>
      <c r="D122" s="407">
        <v>7370.982</v>
      </c>
      <c r="E122" s="405"/>
      <c r="F122" s="409">
        <v>6.7569054769835653</v>
      </c>
      <c r="G122" s="405">
        <v>31.789239468405128</v>
      </c>
      <c r="H122" s="288"/>
      <c r="I122" s="408">
        <v>4.9805028646547275E-2</v>
      </c>
      <c r="J122" s="267">
        <v>2343.1791191530374</v>
      </c>
      <c r="M122" s="85"/>
      <c r="N122" s="85"/>
    </row>
    <row r="123" spans="2:14" ht="15.75" thickBot="1">
      <c r="B123" s="103" t="s">
        <v>75</v>
      </c>
      <c r="C123" s="356">
        <v>2558.5250000000001</v>
      </c>
      <c r="D123" s="383">
        <v>0</v>
      </c>
      <c r="E123" s="384">
        <v>0.17574068982501903</v>
      </c>
      <c r="F123" s="385"/>
      <c r="G123" s="385">
        <v>18.020158042943361</v>
      </c>
      <c r="H123" s="386"/>
      <c r="I123" s="387">
        <v>4.4963694843455686</v>
      </c>
      <c r="J123" s="387">
        <v>461.05024856821666</v>
      </c>
    </row>
    <row r="124" spans="2:14" ht="15.75" thickBot="1">
      <c r="B124" s="90" t="s">
        <v>76</v>
      </c>
      <c r="C124" s="368">
        <v>2558.5250000000001</v>
      </c>
      <c r="D124" s="388">
        <v>2559.5213979499999</v>
      </c>
      <c r="E124" s="389">
        <v>0.17574068982501903</v>
      </c>
      <c r="F124" s="390"/>
      <c r="G124" s="390">
        <v>18.020158042943361</v>
      </c>
      <c r="H124" s="391"/>
      <c r="I124" s="367">
        <v>4.5479255896228477</v>
      </c>
      <c r="J124" s="392">
        <v>2804.4089202065807</v>
      </c>
    </row>
    <row r="125" spans="2:14" ht="15.75" thickBot="1">
      <c r="B125" s="40" t="s">
        <v>77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1" t="s">
        <v>62</v>
      </c>
      <c r="C126" s="375">
        <v>905</v>
      </c>
      <c r="D126" s="378">
        <v>0</v>
      </c>
      <c r="E126" s="336">
        <v>0.18</v>
      </c>
      <c r="F126" s="336"/>
      <c r="G126" s="336">
        <v>29.8</v>
      </c>
      <c r="H126" s="336"/>
      <c r="I126" s="379">
        <v>1.629</v>
      </c>
      <c r="J126" s="285">
        <v>269.69</v>
      </c>
    </row>
    <row r="127" spans="2:14">
      <c r="B127" s="102" t="s">
        <v>63</v>
      </c>
      <c r="C127" s="376">
        <v>170</v>
      </c>
      <c r="D127" s="380">
        <v>0</v>
      </c>
      <c r="E127" s="336">
        <v>0.18</v>
      </c>
      <c r="F127" s="340"/>
      <c r="G127" s="336">
        <v>29.8</v>
      </c>
      <c r="H127" s="340"/>
      <c r="I127" s="381">
        <v>0.30599999999999999</v>
      </c>
      <c r="J127" s="286">
        <v>50.66</v>
      </c>
    </row>
    <row r="128" spans="2:14">
      <c r="B128" s="102" t="s">
        <v>64</v>
      </c>
      <c r="C128" s="376">
        <v>133</v>
      </c>
      <c r="D128" s="380">
        <v>0</v>
      </c>
      <c r="E128" s="340">
        <v>6.0999999999999999E-2</v>
      </c>
      <c r="F128" s="340"/>
      <c r="G128" s="340">
        <v>3.03</v>
      </c>
      <c r="H128" s="340"/>
      <c r="I128" s="381">
        <v>8.1129999999999994E-2</v>
      </c>
      <c r="J128" s="286">
        <v>4.0298999999999996</v>
      </c>
    </row>
    <row r="129" spans="2:13">
      <c r="B129" s="102" t="s">
        <v>65</v>
      </c>
      <c r="C129" s="376">
        <v>192</v>
      </c>
      <c r="D129" s="380">
        <v>0</v>
      </c>
      <c r="E129" s="340">
        <v>7.4999999999999997E-2</v>
      </c>
      <c r="F129" s="340"/>
      <c r="G129" s="340">
        <v>20.56</v>
      </c>
      <c r="H129" s="340"/>
      <c r="I129" s="381">
        <v>0.14399999999999999</v>
      </c>
      <c r="J129" s="286">
        <v>39.475199999999994</v>
      </c>
    </row>
    <row r="130" spans="2:13">
      <c r="B130" s="102" t="s">
        <v>66</v>
      </c>
      <c r="C130" s="376">
        <v>214.2</v>
      </c>
      <c r="D130" s="380">
        <v>0</v>
      </c>
      <c r="E130" s="340">
        <v>1.7000000000000001E-2</v>
      </c>
      <c r="F130" s="340"/>
      <c r="G130" s="340">
        <v>0.64142857142857146</v>
      </c>
      <c r="H130" s="340"/>
      <c r="I130" s="381">
        <v>3.6414000000000002E-2</v>
      </c>
      <c r="J130" s="286">
        <v>1.3739400000000002</v>
      </c>
    </row>
    <row r="131" spans="2:13">
      <c r="B131" s="102" t="s">
        <v>67</v>
      </c>
      <c r="C131" s="376">
        <v>222.3</v>
      </c>
      <c r="D131" s="380">
        <v>0</v>
      </c>
      <c r="E131" s="340">
        <v>0.14099999999999999</v>
      </c>
      <c r="F131" s="340"/>
      <c r="G131" s="340">
        <v>19.2</v>
      </c>
      <c r="H131" s="340"/>
      <c r="I131" s="381">
        <v>0.31344299999999997</v>
      </c>
      <c r="J131" s="286">
        <v>42.681599999999996</v>
      </c>
    </row>
    <row r="132" spans="2:13">
      <c r="B132" s="102" t="s">
        <v>68</v>
      </c>
      <c r="C132" s="376">
        <v>350</v>
      </c>
      <c r="D132" s="380">
        <v>0</v>
      </c>
      <c r="E132" s="340">
        <v>0.27685028060089656</v>
      </c>
      <c r="F132" s="340"/>
      <c r="G132" s="340">
        <v>12.087431491775009</v>
      </c>
      <c r="H132" s="340"/>
      <c r="I132" s="381">
        <v>0.96897598210313807</v>
      </c>
      <c r="J132" s="286">
        <v>42.306010221212524</v>
      </c>
    </row>
    <row r="133" spans="2:13">
      <c r="B133" s="102" t="s">
        <v>69</v>
      </c>
      <c r="C133" s="376">
        <v>120</v>
      </c>
      <c r="D133" s="380">
        <v>0</v>
      </c>
      <c r="E133" s="340">
        <v>0.10799999999999998</v>
      </c>
      <c r="F133" s="340"/>
      <c r="G133" s="340">
        <v>19.88</v>
      </c>
      <c r="H133" s="340"/>
      <c r="I133" s="381">
        <v>0.12959999999999997</v>
      </c>
      <c r="J133" s="286">
        <v>23.855999999999998</v>
      </c>
    </row>
    <row r="134" spans="2:13">
      <c r="B134" s="102" t="s">
        <v>70</v>
      </c>
      <c r="C134" s="376">
        <v>34.5</v>
      </c>
      <c r="D134" s="380">
        <v>0</v>
      </c>
      <c r="E134" s="340"/>
      <c r="F134" s="377">
        <v>1500</v>
      </c>
      <c r="G134" s="340"/>
      <c r="H134" s="377">
        <v>260</v>
      </c>
      <c r="I134" s="382">
        <v>5.1749999999999997E-2</v>
      </c>
      <c r="J134" s="287">
        <v>8.9700000000000005E-3</v>
      </c>
    </row>
    <row r="135" spans="2:13">
      <c r="B135" s="102" t="s">
        <v>71</v>
      </c>
      <c r="C135" s="376">
        <v>0</v>
      </c>
      <c r="D135" s="380">
        <v>0</v>
      </c>
      <c r="E135" s="340"/>
      <c r="F135" s="377">
        <v>0</v>
      </c>
      <c r="G135" s="340"/>
      <c r="H135" s="377">
        <v>0</v>
      </c>
      <c r="I135" s="382">
        <v>0</v>
      </c>
      <c r="J135" s="287">
        <v>0</v>
      </c>
    </row>
    <row r="136" spans="2:13">
      <c r="B136" s="102" t="s">
        <v>72</v>
      </c>
      <c r="C136" s="376">
        <v>0</v>
      </c>
      <c r="D136" s="380">
        <v>0</v>
      </c>
      <c r="E136" s="340"/>
      <c r="F136" s="377">
        <v>0</v>
      </c>
      <c r="G136" s="340"/>
      <c r="H136" s="377">
        <v>0</v>
      </c>
      <c r="I136" s="382">
        <v>0</v>
      </c>
      <c r="J136" s="287">
        <v>0</v>
      </c>
    </row>
    <row r="137" spans="2:13">
      <c r="B137" s="102" t="s">
        <v>73</v>
      </c>
      <c r="C137" s="376">
        <v>140</v>
      </c>
      <c r="D137" s="380">
        <v>0</v>
      </c>
      <c r="E137" s="340"/>
      <c r="F137" s="377">
        <v>952.45185259791947</v>
      </c>
      <c r="G137" s="340"/>
      <c r="H137" s="377">
        <v>20.184548923991088</v>
      </c>
      <c r="I137" s="382">
        <v>0.13334325936370872</v>
      </c>
      <c r="J137" s="287">
        <v>2.8258368493587521E-3</v>
      </c>
    </row>
    <row r="138" spans="2:13" ht="15.75" thickBot="1">
      <c r="B138" s="114" t="s">
        <v>74</v>
      </c>
      <c r="C138" s="406">
        <v>3590.7339999999999</v>
      </c>
      <c r="D138" s="407">
        <v>3590.7339999999999</v>
      </c>
      <c r="E138" s="405"/>
      <c r="F138" s="409">
        <v>18.210222905457339</v>
      </c>
      <c r="G138" s="405">
        <v>32.033053396564888</v>
      </c>
      <c r="H138" s="288"/>
      <c r="I138" s="408">
        <v>6.5388066534204453E-2</v>
      </c>
      <c r="J138" s="267">
        <v>1150.2217395486102</v>
      </c>
    </row>
    <row r="139" spans="2:13" ht="15.75" thickBot="1">
      <c r="B139" s="103" t="s">
        <v>75</v>
      </c>
      <c r="C139" s="356">
        <v>2481</v>
      </c>
      <c r="D139" s="383">
        <v>0</v>
      </c>
      <c r="E139" s="384">
        <v>0.15290835314255732</v>
      </c>
      <c r="F139" s="385"/>
      <c r="G139" s="385">
        <v>19.108603226846508</v>
      </c>
      <c r="H139" s="386"/>
      <c r="I139" s="387">
        <v>3.7936562414668473</v>
      </c>
      <c r="J139" s="387">
        <v>474.08444605806187</v>
      </c>
    </row>
    <row r="140" spans="2:13" ht="15.75" thickBot="1">
      <c r="B140" s="90" t="s">
        <v>78</v>
      </c>
      <c r="C140" s="368">
        <v>2480.9</v>
      </c>
      <c r="D140" s="388">
        <v>2483.2736277100003</v>
      </c>
      <c r="E140" s="389">
        <v>0.15290835314255732</v>
      </c>
      <c r="F140" s="390"/>
      <c r="G140" s="390">
        <v>19.108603226846508</v>
      </c>
      <c r="H140" s="391"/>
      <c r="I140" s="367">
        <v>3.8625208746890056</v>
      </c>
      <c r="J140" s="392">
        <v>1624.7406441046317</v>
      </c>
    </row>
    <row r="141" spans="2:13" ht="15.75" thickBot="1">
      <c r="B141" s="115" t="s">
        <v>79</v>
      </c>
      <c r="C141" s="370"/>
      <c r="D141" s="370">
        <v>-76.247770239999682</v>
      </c>
      <c r="E141" s="393"/>
      <c r="F141" s="394"/>
      <c r="G141" s="394"/>
      <c r="H141" s="395"/>
      <c r="I141" s="396">
        <v>-0.68540471493384203</v>
      </c>
      <c r="J141" s="396">
        <v>-1179.668276101949</v>
      </c>
    </row>
    <row r="142" spans="2:13" ht="15.75" thickBot="1">
      <c r="B142" s="63"/>
      <c r="C142" s="120"/>
      <c r="D142" s="64"/>
      <c r="E142" s="83"/>
      <c r="F142" s="83"/>
      <c r="G142" s="83"/>
      <c r="H142" s="83"/>
      <c r="I142" s="83"/>
      <c r="J142" s="83"/>
    </row>
    <row r="143" spans="2:13" ht="15.75" thickBot="1">
      <c r="B143" s="90" t="s">
        <v>80</v>
      </c>
      <c r="C143" s="121"/>
      <c r="D143" s="122"/>
      <c r="E143" s="123"/>
      <c r="F143" s="123"/>
      <c r="G143" s="123"/>
      <c r="H143" s="124"/>
      <c r="I143" s="125">
        <f>+I33-I51-I104-I141-I78</f>
        <v>2.0559294324145898</v>
      </c>
      <c r="J143" s="125">
        <f>+J33-J51-J104-J141-J78</f>
        <v>488.10346590858342</v>
      </c>
      <c r="L143" s="62"/>
      <c r="M143" s="62"/>
    </row>
    <row r="144" spans="2:13" ht="15.75" thickBot="1">
      <c r="B144" s="126" t="s">
        <v>81</v>
      </c>
      <c r="C144" s="127"/>
      <c r="D144" s="128"/>
      <c r="E144" s="128"/>
      <c r="F144" s="128"/>
      <c r="G144" s="128"/>
      <c r="H144" s="129"/>
      <c r="I144" s="125">
        <f>+I143+[1]Balance_emisiones!$I$144</f>
        <v>38.615620879873859</v>
      </c>
      <c r="J144" s="125">
        <f>+J143+[1]Balance_emisiones!$J$144</f>
        <v>4925.7222961163334</v>
      </c>
    </row>
    <row r="145" spans="2:10" ht="15.75" thickBot="1">
      <c r="B145" s="131" t="s">
        <v>82</v>
      </c>
      <c r="C145" s="132"/>
      <c r="D145" s="133"/>
      <c r="E145" s="132"/>
      <c r="F145" s="133"/>
      <c r="G145" s="132"/>
      <c r="H145" s="133"/>
      <c r="I145" s="125">
        <v>0</v>
      </c>
      <c r="J145" s="135">
        <v>0</v>
      </c>
    </row>
    <row r="146" spans="2:10">
      <c r="I146" s="420"/>
      <c r="J146" s="420"/>
    </row>
    <row r="147" spans="2:10">
      <c r="I147" s="420">
        <f>+(I33-I143)/I33</f>
        <v>0.96342286162694146</v>
      </c>
      <c r="J147" s="420">
        <f>+(J33-J143)/J33</f>
        <v>0.95012992262385876</v>
      </c>
    </row>
    <row r="148" spans="2:10">
      <c r="I148" s="424"/>
      <c r="J148" s="62"/>
    </row>
    <row r="149" spans="2:10">
      <c r="I149" s="62"/>
    </row>
    <row r="150" spans="2:10">
      <c r="I150" s="62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topLeftCell="A136" workbookViewId="0">
      <selection activeCell="H151" sqref="H151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6"/>
      <c r="C2" s="429" t="s">
        <v>83</v>
      </c>
      <c r="D2" s="429"/>
      <c r="E2" s="429"/>
      <c r="F2" s="429"/>
      <c r="G2" s="446"/>
    </row>
    <row r="3" spans="1:8" ht="18.75">
      <c r="B3" s="427"/>
      <c r="C3" s="2"/>
      <c r="D3" s="2"/>
      <c r="E3" s="2"/>
      <c r="F3" s="3"/>
      <c r="G3" s="5"/>
    </row>
    <row r="4" spans="1:8" s="21" customFormat="1" ht="18.75">
      <c r="B4" s="427"/>
      <c r="C4" s="2"/>
      <c r="D4" s="3" t="s">
        <v>1</v>
      </c>
      <c r="E4" s="447">
        <f>+Balance_emisiones!I6</f>
        <v>43040</v>
      </c>
      <c r="F4" s="447"/>
      <c r="G4" s="448"/>
    </row>
    <row r="5" spans="1:8" ht="15.75" thickBot="1">
      <c r="B5" s="428"/>
      <c r="C5" s="6"/>
      <c r="D5" s="6"/>
      <c r="E5" s="6"/>
      <c r="F5" s="6"/>
      <c r="G5" s="7"/>
    </row>
    <row r="6" spans="1:8" ht="15.75" thickBot="1">
      <c r="A6" s="136"/>
      <c r="B6" s="8"/>
      <c r="C6" s="9"/>
      <c r="D6" s="9"/>
      <c r="E6" s="8"/>
      <c r="F6" s="8"/>
      <c r="G6" s="8"/>
      <c r="H6" s="137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7"/>
      <c r="B8" s="10"/>
      <c r="C8" s="10"/>
      <c r="D8" s="10"/>
      <c r="E8" s="10"/>
      <c r="F8" s="10"/>
      <c r="G8" s="10"/>
      <c r="H8" s="137"/>
    </row>
    <row r="9" spans="1:8">
      <c r="A9" s="136"/>
      <c r="B9" s="440" t="s">
        <v>3</v>
      </c>
      <c r="C9" s="11" t="s">
        <v>4</v>
      </c>
      <c r="D9" s="12" t="s">
        <v>5</v>
      </c>
      <c r="E9" s="440" t="s">
        <v>7</v>
      </c>
      <c r="F9" s="441"/>
      <c r="G9" s="433" t="s">
        <v>9</v>
      </c>
      <c r="H9" s="136"/>
    </row>
    <row r="10" spans="1:8" ht="15.75" thickBot="1">
      <c r="A10" s="136"/>
      <c r="B10" s="449"/>
      <c r="C10" s="13" t="s">
        <v>10</v>
      </c>
      <c r="D10" s="14" t="s">
        <v>10</v>
      </c>
      <c r="E10" s="442"/>
      <c r="F10" s="443"/>
      <c r="G10" s="434"/>
      <c r="H10" s="136"/>
    </row>
    <row r="11" spans="1:8" ht="15.75" thickBot="1">
      <c r="A11" s="136"/>
      <c r="B11" s="442"/>
      <c r="C11" s="15" t="s">
        <v>11</v>
      </c>
      <c r="D11" s="16" t="s">
        <v>11</v>
      </c>
      <c r="E11" s="69" t="s">
        <v>12</v>
      </c>
      <c r="F11" s="68" t="s">
        <v>13</v>
      </c>
      <c r="G11" s="435"/>
      <c r="H11" s="136"/>
    </row>
    <row r="12" spans="1:8" ht="15.75" thickBot="1">
      <c r="B12" s="196" t="s">
        <v>14</v>
      </c>
      <c r="C12" s="138">
        <f>+Balance_emisiones!C14</f>
        <v>33496.972000000002</v>
      </c>
      <c r="D12" s="138">
        <f>+Balance_emisiones!D14</f>
        <v>33509.397644310004</v>
      </c>
      <c r="E12" s="57">
        <f>+Balance_emisiones!G14</f>
        <v>29.207893149267338</v>
      </c>
      <c r="F12" s="197">
        <f>+Balance_emisiones!H14</f>
        <v>0</v>
      </c>
      <c r="G12" s="198">
        <f>+Balance_emisiones!J14</f>
        <v>9787.3890589131734</v>
      </c>
    </row>
    <row r="13" spans="1:8" ht="15.75" thickBot="1">
      <c r="B13" s="199" t="s">
        <v>15</v>
      </c>
      <c r="C13" s="139">
        <f>+Balance_emisiones!C15</f>
        <v>0</v>
      </c>
      <c r="D13" s="139">
        <f>+Balance_emisiones!D15</f>
        <v>0</v>
      </c>
      <c r="E13" s="57"/>
      <c r="F13" s="140" t="str">
        <f>+Balance_emisiones!H15</f>
        <v/>
      </c>
      <c r="G13" s="198">
        <f>+Balance_emisiones!J15</f>
        <v>0</v>
      </c>
    </row>
    <row r="14" spans="1:8">
      <c r="B14" s="22" t="s">
        <v>17</v>
      </c>
      <c r="C14" s="141">
        <f>+Balance_emisiones!C16</f>
        <v>0</v>
      </c>
      <c r="D14" s="141">
        <f>+Balance_emisiones!D16</f>
        <v>0</v>
      </c>
      <c r="E14" s="142"/>
      <c r="F14" s="200">
        <f>+Balance_emisiones!H16</f>
        <v>0</v>
      </c>
      <c r="G14" s="201">
        <f>+Balance_emisiones!J16</f>
        <v>0</v>
      </c>
    </row>
    <row r="15" spans="1:8">
      <c r="B15" s="23" t="s">
        <v>18</v>
      </c>
      <c r="C15" s="143">
        <f>+Balance_emisiones!C17</f>
        <v>0</v>
      </c>
      <c r="D15" s="143">
        <f>+Balance_emisiones!D17</f>
        <v>0</v>
      </c>
      <c r="E15" s="144"/>
      <c r="F15" s="202">
        <f>+Balance_emisiones!H17</f>
        <v>0</v>
      </c>
      <c r="G15" s="203">
        <f>+Balance_emisiones!J17</f>
        <v>0</v>
      </c>
    </row>
    <row r="16" spans="1:8" ht="15.75" thickBot="1">
      <c r="B16" s="24" t="s">
        <v>19</v>
      </c>
      <c r="C16" s="145">
        <f>+Balance_emisiones!C18</f>
        <v>0</v>
      </c>
      <c r="D16" s="145">
        <f>+Balance_emisiones!D18</f>
        <v>0</v>
      </c>
      <c r="E16" s="146"/>
      <c r="F16" s="204">
        <f>+Balance_emisiones!H18</f>
        <v>0</v>
      </c>
      <c r="G16" s="205">
        <f>+Balance_emisiones!J18</f>
        <v>0</v>
      </c>
    </row>
    <row r="17" spans="1:8" ht="15.75" thickBot="1">
      <c r="B17" s="25" t="s">
        <v>20</v>
      </c>
      <c r="C17" s="147">
        <f>+Balance_emisiones!C19</f>
        <v>18.647000000000002</v>
      </c>
      <c r="D17" s="147">
        <f>+Balance_emisiones!D19</f>
        <v>18.647017495259998</v>
      </c>
      <c r="E17" s="57"/>
      <c r="F17" s="140">
        <f>+Balance_emisiones!H19</f>
        <v>16.638599351094996</v>
      </c>
      <c r="G17" s="198">
        <f>+Balance_emisiones!J19</f>
        <v>3.1026025319649001E-4</v>
      </c>
    </row>
    <row r="18" spans="1:8">
      <c r="B18" s="22" t="s">
        <v>21</v>
      </c>
      <c r="C18" s="141">
        <f>+Balance_emisiones!C20</f>
        <v>15.076000000000001</v>
      </c>
      <c r="D18" s="141">
        <f>+Balance_emisiones!D20</f>
        <v>15.076016139569999</v>
      </c>
      <c r="E18" s="148"/>
      <c r="F18" s="206">
        <f>+Balance_emisiones!H20</f>
        <v>13</v>
      </c>
      <c r="G18" s="201">
        <f>+Balance_emisiones!J20</f>
        <v>1.9598820981441001E-4</v>
      </c>
    </row>
    <row r="19" spans="1:8">
      <c r="B19" s="23" t="s">
        <v>22</v>
      </c>
      <c r="C19" s="149">
        <f>+Balance_emisiones!C21</f>
        <v>3.5710000000000002</v>
      </c>
      <c r="D19" s="149">
        <f>+Balance_emisiones!D21</f>
        <v>3.57100135569</v>
      </c>
      <c r="E19" s="144"/>
      <c r="F19" s="202">
        <f>+Balance_emisiones!H21</f>
        <v>32</v>
      </c>
      <c r="G19" s="203">
        <f>+Balance_emisiones!J21</f>
        <v>1.1427204338208E-4</v>
      </c>
    </row>
    <row r="20" spans="1:8" ht="15.75" thickBot="1">
      <c r="A20" s="21"/>
      <c r="B20" s="29" t="s">
        <v>23</v>
      </c>
      <c r="C20" s="150">
        <f>+Balance_emisiones!C22</f>
        <v>0</v>
      </c>
      <c r="D20" s="150">
        <f>+Balance_emisiones!D22</f>
        <v>0</v>
      </c>
      <c r="E20" s="146"/>
      <c r="F20" s="204">
        <f>+Balance_emisiones!H22</f>
        <v>0</v>
      </c>
      <c r="G20" s="205">
        <f>+Balance_emisiones!J22</f>
        <v>0</v>
      </c>
    </row>
    <row r="21" spans="1:8" ht="15.75" thickBot="1">
      <c r="B21" s="207" t="s">
        <v>24</v>
      </c>
      <c r="C21" s="151">
        <f>+Balance_emisiones!C23</f>
        <v>24.640999999999998</v>
      </c>
      <c r="D21" s="151">
        <f>+Balance_emisiones!D23</f>
        <v>24.64101457644</v>
      </c>
      <c r="E21" s="57"/>
      <c r="F21" s="140">
        <f>+Balance_emisiones!H23</f>
        <v>27.462764425656513</v>
      </c>
      <c r="G21" s="198">
        <f>+Balance_emisiones!J23</f>
        <v>6.7671037852193999E-4</v>
      </c>
    </row>
    <row r="22" spans="1:8">
      <c r="B22" s="28" t="s">
        <v>25</v>
      </c>
      <c r="C22" s="152">
        <f>+Balance_emisiones!C24</f>
        <v>6.6189999999999998</v>
      </c>
      <c r="D22" s="153">
        <f>+Balance_emisiones!D24</f>
        <v>6.6190148091900003</v>
      </c>
      <c r="E22" s="148"/>
      <c r="F22" s="206">
        <f>+Balance_emisiones!H24</f>
        <v>26</v>
      </c>
      <c r="G22" s="201">
        <f>+Balance_emisiones!J24</f>
        <v>1.7209438503893999E-4</v>
      </c>
    </row>
    <row r="23" spans="1:8" ht="15.75" thickBot="1">
      <c r="B23" s="29" t="s">
        <v>26</v>
      </c>
      <c r="C23" s="154">
        <f>+Balance_emisiones!C25</f>
        <v>18.021999999999998</v>
      </c>
      <c r="D23" s="155">
        <f>+Balance_emisiones!D25</f>
        <v>18.021999767249998</v>
      </c>
      <c r="E23" s="146"/>
      <c r="F23" s="204">
        <f>+Balance_emisiones!H25</f>
        <v>28</v>
      </c>
      <c r="G23" s="205">
        <f>+Balance_emisiones!J25</f>
        <v>5.04615993483E-4</v>
      </c>
    </row>
    <row r="24" spans="1:8" ht="15.75" thickBot="1">
      <c r="B24" s="30" t="s">
        <v>27</v>
      </c>
      <c r="C24" s="151">
        <f>+Balance_emisiones!C26</f>
        <v>4734.0610000000006</v>
      </c>
      <c r="D24" s="151">
        <f>+Balance_emisiones!D26</f>
        <v>4734.0592781647301</v>
      </c>
      <c r="E24" s="57"/>
      <c r="F24" s="140">
        <f>+Balance_emisiones!H26</f>
        <v>20.184548923991088</v>
      </c>
      <c r="G24" s="198">
        <f>+Balance_emisiones!J26</f>
        <v>9.5554851109189931E-2</v>
      </c>
    </row>
    <row r="25" spans="1:8">
      <c r="B25" s="28" t="s">
        <v>25</v>
      </c>
      <c r="C25" s="141">
        <f>+Balance_emisiones!C27</f>
        <v>1172.154</v>
      </c>
      <c r="D25" s="156">
        <f>+Balance_emisiones!D27</f>
        <v>1172.15387104821</v>
      </c>
      <c r="E25" s="148"/>
      <c r="F25" s="206">
        <f>+Balance_emisiones!H27</f>
        <v>22</v>
      </c>
      <c r="G25" s="201">
        <f>+Balance_emisiones!J27</f>
        <v>2.5787385163060624E-2</v>
      </c>
    </row>
    <row r="26" spans="1:8">
      <c r="B26" s="208" t="s">
        <v>26</v>
      </c>
      <c r="C26" s="149">
        <f>+Balance_emisiones!C28</f>
        <v>1012.355</v>
      </c>
      <c r="D26" s="157">
        <f>+Balance_emisiones!D28</f>
        <v>1012.35490381138</v>
      </c>
      <c r="E26" s="144"/>
      <c r="F26" s="202">
        <f>+Balance_emisiones!H28</f>
        <v>21</v>
      </c>
      <c r="G26" s="203">
        <f>+Balance_emisiones!J28</f>
        <v>2.1259452980038979E-2</v>
      </c>
    </row>
    <row r="27" spans="1:8">
      <c r="B27" s="208" t="s">
        <v>28</v>
      </c>
      <c r="C27" s="149">
        <f>+Balance_emisiones!C29</f>
        <v>1602.809</v>
      </c>
      <c r="D27" s="157">
        <f>+Balance_emisiones!D29</f>
        <v>1602.8075982553601</v>
      </c>
      <c r="E27" s="144"/>
      <c r="F27" s="202">
        <f>+Balance_emisiones!H29</f>
        <v>9</v>
      </c>
      <c r="G27" s="203">
        <f>+Balance_emisiones!J29</f>
        <v>1.4425268384298241E-2</v>
      </c>
    </row>
    <row r="28" spans="1:8">
      <c r="B28" s="208" t="s">
        <v>29</v>
      </c>
      <c r="C28" s="149">
        <f>+Balance_emisiones!C30</f>
        <v>946.74300000000005</v>
      </c>
      <c r="D28" s="157">
        <f>+Balance_emisiones!D30</f>
        <v>946.74290504978001</v>
      </c>
      <c r="E28" s="144"/>
      <c r="F28" s="202">
        <f>+Balance_emisiones!H30</f>
        <v>36</v>
      </c>
      <c r="G28" s="203">
        <f>+Balance_emisiones!J30</f>
        <v>3.4082744581792085E-2</v>
      </c>
    </row>
    <row r="29" spans="1:8" ht="15.75" thickBot="1">
      <c r="B29" s="29" t="s">
        <v>30</v>
      </c>
      <c r="C29" s="150">
        <f>+Balance_emisiones!C31</f>
        <v>0</v>
      </c>
      <c r="D29" s="158">
        <f>+Balance_emisiones!D31</f>
        <v>0</v>
      </c>
      <c r="E29" s="209"/>
      <c r="F29" s="210">
        <f>+Balance_emisiones!H31</f>
        <v>0</v>
      </c>
      <c r="G29" s="205">
        <f>+Balance_emisiones!J31</f>
        <v>0</v>
      </c>
    </row>
    <row r="30" spans="1:8" ht="15.75" thickBot="1">
      <c r="B30" s="31" t="s">
        <v>31</v>
      </c>
      <c r="C30" s="159">
        <f>+Balance_emisiones!C32</f>
        <v>45.929749999999999</v>
      </c>
      <c r="D30" s="159">
        <f>+Balance_emisiones!D32</f>
        <v>45.929749999999999</v>
      </c>
      <c r="E30" s="57">
        <f>+Balance_emisiones!G32</f>
        <v>3.4999999999999996E-2</v>
      </c>
      <c r="F30" s="197"/>
      <c r="G30" s="198">
        <f>+Balance_emisiones!J32</f>
        <v>1.60754125E-2</v>
      </c>
    </row>
    <row r="31" spans="1:8" ht="15.75" thickBot="1">
      <c r="B31" s="126" t="s">
        <v>32</v>
      </c>
      <c r="C31" s="34">
        <f>+Balance_emisiones!C33</f>
        <v>38320.250750000007</v>
      </c>
      <c r="D31" s="34">
        <f>+Balance_emisiones!D33</f>
        <v>38332.674704546436</v>
      </c>
      <c r="E31" s="211">
        <f>+Balance_emisiones!G33</f>
        <v>0</v>
      </c>
      <c r="F31" s="212">
        <f>+Balance_emisiones!H33</f>
        <v>0</v>
      </c>
      <c r="G31" s="35">
        <f>+Balance_emisiones!J33</f>
        <v>9787.5016761474144</v>
      </c>
    </row>
    <row r="32" spans="1:8" ht="15.75" thickBot="1">
      <c r="A32" s="136"/>
      <c r="B32" s="36"/>
      <c r="C32" s="37"/>
      <c r="D32" s="37"/>
      <c r="E32" s="38"/>
      <c r="F32" s="38"/>
      <c r="G32" s="39"/>
      <c r="H32" s="136"/>
    </row>
    <row r="33" spans="1:10" ht="15.75" thickBot="1">
      <c r="B33" s="40" t="s">
        <v>33</v>
      </c>
      <c r="C33" s="41"/>
      <c r="D33" s="41"/>
      <c r="E33" s="41"/>
      <c r="F33" s="41"/>
      <c r="G33" s="42"/>
    </row>
    <row r="34" spans="1:10" ht="15.75" thickBot="1">
      <c r="A34" s="136"/>
      <c r="B34" s="43"/>
      <c r="C34" s="44"/>
      <c r="D34" s="43"/>
      <c r="E34" s="44"/>
      <c r="F34" s="44"/>
      <c r="G34" s="44"/>
      <c r="H34" s="136"/>
    </row>
    <row r="35" spans="1:10" ht="15" customHeight="1">
      <c r="B35" s="433" t="s">
        <v>3</v>
      </c>
      <c r="C35" s="11" t="s">
        <v>4</v>
      </c>
      <c r="D35" s="12" t="s">
        <v>5</v>
      </c>
      <c r="E35" s="440" t="s">
        <v>7</v>
      </c>
      <c r="F35" s="441"/>
      <c r="G35" s="433" t="s">
        <v>9</v>
      </c>
    </row>
    <row r="36" spans="1:10" ht="15.75" thickBot="1">
      <c r="B36" s="434"/>
      <c r="C36" s="13" t="s">
        <v>10</v>
      </c>
      <c r="D36" s="14" t="s">
        <v>10</v>
      </c>
      <c r="E36" s="442"/>
      <c r="F36" s="443"/>
      <c r="G36" s="434"/>
    </row>
    <row r="37" spans="1:10" ht="15.75" thickBot="1">
      <c r="B37" s="435"/>
      <c r="C37" s="15" t="s">
        <v>11</v>
      </c>
      <c r="D37" s="16" t="s">
        <v>11</v>
      </c>
      <c r="E37" s="69" t="s">
        <v>12</v>
      </c>
      <c r="F37" s="68" t="s">
        <v>13</v>
      </c>
      <c r="G37" s="435"/>
    </row>
    <row r="38" spans="1:10" ht="15.75" thickBot="1">
      <c r="B38" s="54" t="s">
        <v>34</v>
      </c>
      <c r="C38" s="55">
        <f>+Balance_emisiones!C40</f>
        <v>31600.522000000001</v>
      </c>
      <c r="D38" s="160">
        <f>+Balance_emisiones!D40</f>
        <v>31600.522000000001</v>
      </c>
      <c r="E38" s="59">
        <f>+Balance_emisiones!G40</f>
        <v>31.908806541862266</v>
      </c>
      <c r="F38" s="56"/>
      <c r="G38" s="213">
        <f>+Balance_emisiones!J40</f>
        <v>10083.349431198625</v>
      </c>
    </row>
    <row r="39" spans="1:10" ht="15.75" thickBot="1">
      <c r="B39" s="214" t="s">
        <v>35</v>
      </c>
      <c r="C39" s="161">
        <f>+Balance_emisiones!C41</f>
        <v>826.65</v>
      </c>
      <c r="D39" s="162">
        <f>+Balance_emisiones!D41</f>
        <v>826.65</v>
      </c>
      <c r="E39" s="59">
        <f>+Balance_emisiones!G41</f>
        <v>10.801116100995387</v>
      </c>
      <c r="F39" s="215"/>
      <c r="G39" s="213">
        <f>+Balance_emisiones!J41</f>
        <v>89.287426248878361</v>
      </c>
    </row>
    <row r="40" spans="1:10" ht="15.75" thickBot="1">
      <c r="B40" s="27" t="s">
        <v>36</v>
      </c>
      <c r="C40" s="163">
        <f>+Balance_emisiones!C42</f>
        <v>12996.860999999999</v>
      </c>
      <c r="D40" s="164">
        <f>+Balance_emisiones!D42</f>
        <v>12996.242579417891</v>
      </c>
      <c r="E40" s="216"/>
      <c r="F40" s="217">
        <f>+Balance_emisiones!H42</f>
        <v>23.773788099746785</v>
      </c>
      <c r="G40" s="218">
        <f>+Balance_emisiones!J42</f>
        <v>0.30896991717598754</v>
      </c>
    </row>
    <row r="41" spans="1:10">
      <c r="B41" s="26" t="s">
        <v>25</v>
      </c>
      <c r="C41" s="141">
        <f>+Balance_emisiones!C43</f>
        <v>9561.6119999999992</v>
      </c>
      <c r="D41" s="153">
        <f>+Balance_emisiones!D43</f>
        <v>9560.9932745274</v>
      </c>
      <c r="E41" s="219"/>
      <c r="F41" s="219">
        <f>+Balance_emisiones!H43</f>
        <v>23.631148387949647</v>
      </c>
      <c r="G41" s="220">
        <f>+Balance_emisiones!J43</f>
        <v>0.22593725080654559</v>
      </c>
    </row>
    <row r="42" spans="1:10" ht="15.75" thickBot="1">
      <c r="B42" s="50" t="s">
        <v>26</v>
      </c>
      <c r="C42" s="145">
        <f>+Balance_emisiones!C44</f>
        <v>3435.2489999999998</v>
      </c>
      <c r="D42" s="155">
        <f>+Balance_emisiones!D44</f>
        <v>3435.2493048904903</v>
      </c>
      <c r="E42" s="221"/>
      <c r="F42" s="221">
        <f>+Balance_emisiones!H44</f>
        <v>24.170783253266357</v>
      </c>
      <c r="G42" s="222">
        <f>+Balance_emisiones!J44</f>
        <v>8.3032666369441954E-2</v>
      </c>
    </row>
    <row r="43" spans="1:10" ht="15.75" thickBot="1">
      <c r="B43" s="54" t="s">
        <v>37</v>
      </c>
      <c r="C43" s="55">
        <f>+Balance_emisiones!C45</f>
        <v>21998.95</v>
      </c>
      <c r="D43" s="160">
        <f>+Balance_emisiones!D45</f>
        <v>21999.5191713807</v>
      </c>
      <c r="E43" s="59">
        <f>+Balance_emisiones!G45</f>
        <v>0.63806603432046916</v>
      </c>
      <c r="F43" s="56"/>
      <c r="G43" s="223">
        <f>+Balance_emisiones!J45</f>
        <v>140.37145954640016</v>
      </c>
    </row>
    <row r="44" spans="1:10" ht="15.75" thickBot="1">
      <c r="B44" s="54" t="str">
        <f>+Balance_emisiones!B46</f>
        <v>Polvos de filtro gases del CT (PEPA)</v>
      </c>
      <c r="C44" s="55">
        <f>+Balance_emisiones!C46</f>
        <v>241.310697694444</v>
      </c>
      <c r="D44" s="160">
        <f>+Balance_emisiones!D46</f>
        <v>241.31069776293</v>
      </c>
      <c r="E44" s="59">
        <f>+Balance_emisiones!G46</f>
        <v>13.4</v>
      </c>
      <c r="F44" s="56"/>
      <c r="G44" s="213">
        <f>+Balance_emisiones!J46</f>
        <v>32.335633500232618</v>
      </c>
    </row>
    <row r="45" spans="1:10" s="21" customFormat="1" ht="15.75" thickBot="1">
      <c r="B45" s="54" t="s">
        <v>38</v>
      </c>
      <c r="C45" s="165">
        <f>+Balance_emisiones!C47</f>
        <v>1044</v>
      </c>
      <c r="D45" s="165">
        <f>+Balance_emisiones!D47</f>
        <v>1044</v>
      </c>
      <c r="E45" s="224">
        <f>+Balance_emisiones!G47</f>
        <v>0</v>
      </c>
      <c r="F45" s="225"/>
      <c r="G45" s="226">
        <f>+Balance_emisiones!J47</f>
        <v>0</v>
      </c>
    </row>
    <row r="46" spans="1:10" s="21" customFormat="1" ht="15.75" thickBot="1">
      <c r="B46" s="54" t="s">
        <v>39</v>
      </c>
      <c r="C46" s="166">
        <f>+Balance_emisiones!C48</f>
        <v>10.670313875</v>
      </c>
      <c r="D46" s="166">
        <f>+Balance_emisiones!D48</f>
        <v>10.670313875</v>
      </c>
      <c r="E46" s="224">
        <f>+Balance_emisiones!G48</f>
        <v>29.000000000000004</v>
      </c>
      <c r="F46" s="225"/>
      <c r="G46" s="226">
        <f>+Balance_emisiones!J48</f>
        <v>3.0943910237500005</v>
      </c>
    </row>
    <row r="47" spans="1:10" ht="15.75" thickBot="1">
      <c r="B47" s="54" t="str">
        <f>+Balance_emisiones!B49</f>
        <v>Residuos gases de Refino a Fuego</v>
      </c>
      <c r="C47" s="166">
        <f>+Balance_emisiones!C49</f>
        <v>5.64179589</v>
      </c>
      <c r="D47" s="166">
        <f>+Balance_emisiones!D49</f>
        <v>5.64179589</v>
      </c>
      <c r="E47" s="329">
        <f>+Balance_emisiones!G49</f>
        <v>4.6845579918347591</v>
      </c>
      <c r="F47" s="56"/>
      <c r="G47" s="226">
        <f>+Balance_emisiones!J49</f>
        <v>0.26429320024799996</v>
      </c>
      <c r="H47" s="227"/>
      <c r="I47" s="227"/>
      <c r="J47" s="227"/>
    </row>
    <row r="48" spans="1:10" ht="15.75" thickBot="1">
      <c r="B48" s="54" t="s">
        <v>40</v>
      </c>
      <c r="C48" s="166">
        <f>+Balance_emisiones!C50</f>
        <v>178.80564743589741</v>
      </c>
      <c r="D48" s="166">
        <f>+Balance_emisiones!D50</f>
        <v>178.80564743589741</v>
      </c>
      <c r="E48" s="329">
        <f>+Balance_emisiones!G50</f>
        <v>9.2705551313025563</v>
      </c>
      <c r="F48" s="58"/>
      <c r="G48" s="226">
        <f>+Balance_emisiones!J50</f>
        <v>16.576276123427345</v>
      </c>
      <c r="H48" s="228"/>
      <c r="I48" s="227"/>
      <c r="J48" s="227"/>
    </row>
    <row r="49" spans="1:8" s="21" customFormat="1" ht="15.75" thickBot="1">
      <c r="B49" s="33" t="s">
        <v>41</v>
      </c>
      <c r="C49" s="167">
        <f>+Balance_emisiones!C51</f>
        <v>68903.411454895351</v>
      </c>
      <c r="D49" s="60">
        <f>+Balance_emisiones!D51</f>
        <v>68903.362205762431</v>
      </c>
      <c r="E49" s="61"/>
      <c r="F49" s="61"/>
      <c r="G49" s="35">
        <f>+Balance_emisiones!J51</f>
        <v>10365.587880758736</v>
      </c>
    </row>
    <row r="50" spans="1:8" s="21" customFormat="1" ht="15.75" thickBot="1">
      <c r="A50" s="137"/>
      <c r="B50" s="63"/>
      <c r="C50" s="64"/>
      <c r="D50" s="64"/>
      <c r="E50" s="65"/>
      <c r="F50" s="65"/>
      <c r="G50" s="66"/>
      <c r="H50" s="137"/>
    </row>
    <row r="51" spans="1:8" ht="15.75" thickBot="1">
      <c r="B51" s="40" t="s">
        <v>42</v>
      </c>
      <c r="C51" s="41"/>
      <c r="D51" s="41"/>
      <c r="E51" s="41"/>
      <c r="F51" s="41"/>
      <c r="G51" s="42"/>
    </row>
    <row r="52" spans="1:8" ht="15.75" thickBot="1">
      <c r="A52" s="136"/>
      <c r="B52" s="44"/>
      <c r="C52" s="44"/>
      <c r="D52" s="44"/>
      <c r="E52" s="44"/>
      <c r="F52" s="44"/>
      <c r="G52" s="44"/>
      <c r="H52" s="136"/>
    </row>
    <row r="53" spans="1:8" ht="15" customHeight="1">
      <c r="B53" s="433" t="s">
        <v>3</v>
      </c>
      <c r="C53" s="11" t="s">
        <v>4</v>
      </c>
      <c r="D53" s="12" t="s">
        <v>5</v>
      </c>
      <c r="E53" s="440" t="s">
        <v>7</v>
      </c>
      <c r="F53" s="441"/>
      <c r="G53" s="433" t="s">
        <v>9</v>
      </c>
    </row>
    <row r="54" spans="1:8" ht="15.75" thickBot="1">
      <c r="B54" s="434"/>
      <c r="C54" s="13" t="s">
        <v>10</v>
      </c>
      <c r="D54" s="14" t="s">
        <v>10</v>
      </c>
      <c r="E54" s="442"/>
      <c r="F54" s="443"/>
      <c r="G54" s="434"/>
    </row>
    <row r="55" spans="1:8" ht="15.75" thickBot="1">
      <c r="B55" s="435"/>
      <c r="C55" s="15" t="s">
        <v>11</v>
      </c>
      <c r="D55" s="16" t="s">
        <v>11</v>
      </c>
      <c r="E55" s="69" t="s">
        <v>12</v>
      </c>
      <c r="F55" s="68" t="s">
        <v>13</v>
      </c>
      <c r="G55" s="435"/>
    </row>
    <row r="56" spans="1:8" ht="15.75" thickBot="1">
      <c r="B56" s="40" t="s">
        <v>43</v>
      </c>
      <c r="C56" s="41"/>
      <c r="D56" s="41"/>
      <c r="E56" s="41"/>
      <c r="F56" s="41"/>
      <c r="G56" s="42"/>
    </row>
    <row r="57" spans="1:8">
      <c r="B57" s="70" t="s">
        <v>44</v>
      </c>
      <c r="C57" s="152">
        <f>+Balance_emisiones!C59</f>
        <v>13795.4430309653</v>
      </c>
      <c r="D57" s="168">
        <f>+Balance_emisiones!D59</f>
        <v>13529.8785136692</v>
      </c>
      <c r="E57" s="169">
        <f>+Balance_emisiones!G59</f>
        <v>8.1486380151635593</v>
      </c>
      <c r="F57" s="169"/>
      <c r="G57" s="229">
        <f>+Balance_emisiones!J59</f>
        <v>1102.500823970295</v>
      </c>
    </row>
    <row r="58" spans="1:8">
      <c r="B58" s="71" t="s">
        <v>45</v>
      </c>
      <c r="C58" s="170">
        <f>+Balance_emisiones!C60</f>
        <v>383.95059999999995</v>
      </c>
      <c r="D58" s="171">
        <f>+Balance_emisiones!D60</f>
        <v>384.32782592819001</v>
      </c>
      <c r="E58" s="169">
        <f>+Balance_emisiones!G60</f>
        <v>13.210015549961721</v>
      </c>
      <c r="F58" s="113"/>
      <c r="G58" s="229">
        <f>+Balance_emisiones!J60</f>
        <v>50.769765567943715</v>
      </c>
    </row>
    <row r="59" spans="1:8">
      <c r="B59" s="71" t="s">
        <v>46</v>
      </c>
      <c r="C59" s="170">
        <f>+Balance_emisiones!C61</f>
        <v>146.65304999999998</v>
      </c>
      <c r="D59" s="171">
        <f>+Balance_emisiones!D61</f>
        <v>146.65289473309002</v>
      </c>
      <c r="E59" s="169">
        <f>+Balance_emisiones!G61</f>
        <v>6.7498882566711007</v>
      </c>
      <c r="F59" s="113"/>
      <c r="G59" s="229">
        <f>+Balance_emisiones!J61</f>
        <v>9.8989065196570749</v>
      </c>
    </row>
    <row r="60" spans="1:8" s="21" customFormat="1">
      <c r="B60" s="71" t="s">
        <v>47</v>
      </c>
      <c r="C60" s="170">
        <f>+Balance_emisiones!C62</f>
        <v>0</v>
      </c>
      <c r="D60" s="171">
        <f>+Balance_emisiones!D62</f>
        <v>0</v>
      </c>
      <c r="E60" s="169">
        <f>+Balance_emisiones!G62</f>
        <v>0</v>
      </c>
      <c r="F60" s="172"/>
      <c r="G60" s="229">
        <f>+Balance_emisiones!J62</f>
        <v>0</v>
      </c>
    </row>
    <row r="61" spans="1:8">
      <c r="B61" s="71" t="s">
        <v>48</v>
      </c>
      <c r="C61" s="170">
        <f>+Balance_emisiones!C63</f>
        <v>92.276300000000006</v>
      </c>
      <c r="D61" s="171">
        <f>+Balance_emisiones!D63</f>
        <v>91.388962355220002</v>
      </c>
      <c r="E61" s="113">
        <f>+Balance_emisiones!G63</f>
        <v>12.083209881627235</v>
      </c>
      <c r="F61" s="113">
        <f>+Balance_emisiones!H63</f>
        <v>0</v>
      </c>
      <c r="G61" s="229">
        <f>+Balance_emisiones!J63</f>
        <v>11.042720130022538</v>
      </c>
    </row>
    <row r="62" spans="1:8">
      <c r="B62" s="71" t="s">
        <v>49</v>
      </c>
      <c r="C62" s="170">
        <f>+Balance_emisiones!C64</f>
        <v>1651.4492600000001</v>
      </c>
      <c r="D62" s="171">
        <f>+Balance_emisiones!D64</f>
        <v>1906.6331996107799</v>
      </c>
      <c r="E62" s="113"/>
      <c r="F62" s="113">
        <f>+Balance_emisiones!H64</f>
        <v>23.773781299961584</v>
      </c>
      <c r="G62" s="229">
        <f>+Balance_emisiones!J64</f>
        <v>4.5327880706792681E-2</v>
      </c>
    </row>
    <row r="63" spans="1:8">
      <c r="A63" s="21"/>
      <c r="B63" s="71" t="s">
        <v>50</v>
      </c>
      <c r="C63" s="170">
        <f>+Balance_emisiones!C65</f>
        <v>84.35</v>
      </c>
      <c r="D63" s="171">
        <f>+Balance_emisiones!D65</f>
        <v>84.352268869919996</v>
      </c>
      <c r="E63" s="113"/>
      <c r="F63" s="113">
        <f>+Balance_emisiones!H65</f>
        <v>23.773781299961584</v>
      </c>
      <c r="G63" s="229">
        <f>+Balance_emisiones!J65</f>
        <v>2.0053723922690355E-3</v>
      </c>
    </row>
    <row r="64" spans="1:8" ht="15.75" thickBot="1">
      <c r="B64" s="72" t="s">
        <v>51</v>
      </c>
      <c r="C64" s="154">
        <f>+Balance_emisiones!C66</f>
        <v>0</v>
      </c>
      <c r="D64" s="173">
        <f>+Balance_emisiones!D66</f>
        <v>0</v>
      </c>
      <c r="E64" s="73"/>
      <c r="F64" s="73"/>
      <c r="G64" s="229">
        <f>+Balance_emisiones!J66</f>
        <v>0</v>
      </c>
    </row>
    <row r="65" spans="1:8" ht="15.75" thickBot="1">
      <c r="B65" s="74" t="s">
        <v>52</v>
      </c>
      <c r="C65" s="75">
        <f>+Balance_emisiones!C67</f>
        <v>16154.1222409653</v>
      </c>
      <c r="D65" s="75">
        <f>+Balance_emisiones!D67</f>
        <v>16143.233665166401</v>
      </c>
      <c r="E65" s="230"/>
      <c r="F65" s="230"/>
      <c r="G65" s="231">
        <f>+Balance_emisiones!J67</f>
        <v>1174.2595494410173</v>
      </c>
    </row>
    <row r="66" spans="1:8" ht="15.75" thickBot="1">
      <c r="B66" s="40" t="s">
        <v>53</v>
      </c>
      <c r="C66" s="41"/>
      <c r="D66" s="41"/>
      <c r="E66" s="41"/>
      <c r="F66" s="41"/>
      <c r="G66" s="42"/>
    </row>
    <row r="67" spans="1:8">
      <c r="B67" s="70" t="s">
        <v>44</v>
      </c>
      <c r="C67" s="152">
        <f>+Balance_emisiones!C69</f>
        <v>13722.145400000001</v>
      </c>
      <c r="D67" s="168">
        <f>+Balance_emisiones!D69</f>
        <v>13723.221231756599</v>
      </c>
      <c r="E67" s="232">
        <f>+Balance_emisiones!G69</f>
        <v>7.0180760364192061</v>
      </c>
      <c r="F67" s="232"/>
      <c r="G67" s="229">
        <f>+Balance_emisiones!J69</f>
        <v>963.10610069070242</v>
      </c>
    </row>
    <row r="68" spans="1:8">
      <c r="B68" s="71" t="s">
        <v>45</v>
      </c>
      <c r="C68" s="170">
        <f>+Balance_emisiones!C70</f>
        <v>493.46029999999996</v>
      </c>
      <c r="D68" s="171">
        <f>+Balance_emisiones!D70</f>
        <v>493.44664623864003</v>
      </c>
      <c r="E68" s="232">
        <f>+Balance_emisiones!G70</f>
        <v>12.011449958588367</v>
      </c>
      <c r="F68" s="233"/>
      <c r="G68" s="229">
        <f>+Balance_emisiones!J70</f>
        <v>59.270096985286813</v>
      </c>
    </row>
    <row r="69" spans="1:8">
      <c r="B69" s="71" t="s">
        <v>46</v>
      </c>
      <c r="C69" s="170">
        <f>+Balance_emisiones!C71</f>
        <v>145.27000000000001</v>
      </c>
      <c r="D69" s="171">
        <f>+Balance_emisiones!D71</f>
        <v>145.26966047789</v>
      </c>
      <c r="E69" s="232">
        <f>+Balance_emisiones!G71</f>
        <v>6.5346774970744121</v>
      </c>
      <c r="F69" s="233"/>
      <c r="G69" s="229">
        <f>+Balance_emisiones!J71</f>
        <v>9.4929038133250785</v>
      </c>
    </row>
    <row r="70" spans="1:8">
      <c r="B70" s="71" t="s">
        <v>47</v>
      </c>
      <c r="C70" s="170">
        <f>+Balance_emisiones!C72</f>
        <v>0</v>
      </c>
      <c r="D70" s="171">
        <f>+Balance_emisiones!D72</f>
        <v>0</v>
      </c>
      <c r="E70" s="232"/>
      <c r="F70" s="233"/>
      <c r="G70" s="229">
        <f>+Balance_emisiones!J72</f>
        <v>0</v>
      </c>
    </row>
    <row r="71" spans="1:8">
      <c r="B71" s="71" t="s">
        <v>48</v>
      </c>
      <c r="C71" s="170">
        <f>+Balance_emisiones!C73</f>
        <v>741.56355000000008</v>
      </c>
      <c r="D71" s="171">
        <f>+Balance_emisiones!D73</f>
        <v>798.32791550275999</v>
      </c>
      <c r="E71" s="233">
        <f>+Balance_emisiones!G73</f>
        <v>3.6190449879701991</v>
      </c>
      <c r="F71" s="233"/>
      <c r="G71" s="229">
        <f>+Balance_emisiones!J73</f>
        <v>28.891846413569603</v>
      </c>
    </row>
    <row r="72" spans="1:8">
      <c r="B72" s="71" t="s">
        <v>49</v>
      </c>
      <c r="C72" s="170">
        <f>+Balance_emisiones!C74</f>
        <v>958.61881999999991</v>
      </c>
      <c r="D72" s="171">
        <f>+Balance_emisiones!D74</f>
        <v>902.26775320451009</v>
      </c>
      <c r="E72" s="233"/>
      <c r="F72" s="233">
        <f>+Balance_emisiones!H74</f>
        <v>19.711996459995351</v>
      </c>
      <c r="G72" s="229">
        <f>+Balance_emisiones!J74</f>
        <v>1.7785498757135261E-2</v>
      </c>
    </row>
    <row r="73" spans="1:8">
      <c r="B73" s="71" t="s">
        <v>50</v>
      </c>
      <c r="C73" s="170">
        <f>+Balance_emisiones!C75</f>
        <v>112.13800000000001</v>
      </c>
      <c r="D73" s="171">
        <f>+Balance_emisiones!D75</f>
        <v>112.13513886861</v>
      </c>
      <c r="E73" s="233"/>
      <c r="F73" s="233">
        <f>+Balance_emisiones!H75</f>
        <v>19.711996459995351</v>
      </c>
      <c r="G73" s="229">
        <f>+Balance_emisiones!J75</f>
        <v>2.2104074604191275E-3</v>
      </c>
    </row>
    <row r="74" spans="1:8" ht="15.75" thickBot="1">
      <c r="B74" s="72" t="s">
        <v>51</v>
      </c>
      <c r="C74" s="174">
        <f>+Balance_emisiones!C76</f>
        <v>0</v>
      </c>
      <c r="D74" s="175">
        <f>+Balance_emisiones!D76</f>
        <v>0</v>
      </c>
      <c r="E74" s="234"/>
      <c r="F74" s="234"/>
      <c r="G74" s="229">
        <f>+Balance_emisiones!J76</f>
        <v>0</v>
      </c>
    </row>
    <row r="75" spans="1:8" ht="15.75" thickBot="1">
      <c r="B75" s="74" t="s">
        <v>54</v>
      </c>
      <c r="C75" s="78">
        <f>+Balance_emisiones!C77</f>
        <v>16173.196070000004</v>
      </c>
      <c r="D75" s="78">
        <f>+Balance_emisiones!D77</f>
        <v>16174.668346049011</v>
      </c>
      <c r="E75" s="235"/>
      <c r="F75" s="235"/>
      <c r="G75" s="76">
        <f>+Balance_emisiones!J77</f>
        <v>1060.7809438091012</v>
      </c>
    </row>
    <row r="76" spans="1:8" ht="15.75" thickBot="1">
      <c r="B76" s="20" t="s">
        <v>55</v>
      </c>
      <c r="C76" s="104">
        <f>+Balance_emisiones!C78</f>
        <v>1131.2951</v>
      </c>
      <c r="D76" s="176">
        <f>+Balance_emisiones!D78</f>
        <v>1131.2951032910601</v>
      </c>
      <c r="E76" s="236">
        <f>+Balance_emisiones!G78</f>
        <v>6.7571060813398729</v>
      </c>
      <c r="F76" s="129"/>
      <c r="G76" s="178">
        <f>+Balance_emisiones!J78</f>
        <v>76.442810222380416</v>
      </c>
    </row>
    <row r="77" spans="1:8" ht="15.75" thickBot="1">
      <c r="B77" s="79" t="s">
        <v>56</v>
      </c>
      <c r="C77" s="80">
        <f>+Balance_emisiones!C79</f>
        <v>0</v>
      </c>
      <c r="D77" s="80">
        <f>+Balance_emisiones!D79</f>
        <v>-1162.7297841736704</v>
      </c>
      <c r="E77" s="237">
        <f>+Balance_emisiones!G79</f>
        <v>0</v>
      </c>
      <c r="F77" s="237">
        <f>+Balance_emisiones!H79</f>
        <v>0</v>
      </c>
      <c r="G77" s="81">
        <f>+Balance_emisiones!J79</f>
        <v>37.035795409535609</v>
      </c>
    </row>
    <row r="78" spans="1:8" ht="15.75" thickBot="1">
      <c r="A78" s="136"/>
      <c r="B78" s="63"/>
      <c r="C78" s="82"/>
      <c r="D78" s="82"/>
      <c r="E78" s="63"/>
      <c r="F78" s="63"/>
      <c r="G78" s="84"/>
      <c r="H78" s="136"/>
    </row>
    <row r="79" spans="1:8">
      <c r="A79" s="136"/>
      <c r="B79" s="433" t="s">
        <v>3</v>
      </c>
      <c r="C79" s="11" t="s">
        <v>4</v>
      </c>
      <c r="D79" s="12" t="s">
        <v>5</v>
      </c>
      <c r="E79" s="440" t="s">
        <v>7</v>
      </c>
      <c r="F79" s="441"/>
      <c r="G79" s="433" t="s">
        <v>9</v>
      </c>
      <c r="H79" s="136"/>
    </row>
    <row r="80" spans="1:8" ht="15.75" thickBot="1">
      <c r="A80" s="136"/>
      <c r="B80" s="434"/>
      <c r="C80" s="13" t="s">
        <v>10</v>
      </c>
      <c r="D80" s="14" t="s">
        <v>10</v>
      </c>
      <c r="E80" s="442"/>
      <c r="F80" s="443"/>
      <c r="G80" s="434"/>
      <c r="H80" s="136"/>
    </row>
    <row r="81" spans="1:9" ht="15.75" thickBot="1">
      <c r="A81" s="136"/>
      <c r="B81" s="435"/>
      <c r="C81" s="15" t="s">
        <v>11</v>
      </c>
      <c r="D81" s="16" t="s">
        <v>11</v>
      </c>
      <c r="E81" s="69" t="s">
        <v>12</v>
      </c>
      <c r="F81" s="68" t="s">
        <v>13</v>
      </c>
      <c r="G81" s="435"/>
      <c r="H81" s="136"/>
    </row>
    <row r="82" spans="1:9" ht="15.75" thickBot="1">
      <c r="B82" s="40" t="s">
        <v>57</v>
      </c>
      <c r="C82" s="41"/>
      <c r="D82" s="41"/>
      <c r="E82" s="41"/>
      <c r="F82" s="41"/>
      <c r="G82" s="42"/>
    </row>
    <row r="83" spans="1:9">
      <c r="B83" s="238" t="s">
        <v>44</v>
      </c>
      <c r="C83" s="170">
        <f>+Balance_emisiones!C85</f>
        <v>17840.065248737999</v>
      </c>
      <c r="D83" s="170">
        <f>+Balance_emisiones!D85</f>
        <v>20676.244879097998</v>
      </c>
      <c r="E83" s="239">
        <f>+Balance_emisiones!G85</f>
        <v>5.0988083154736836</v>
      </c>
      <c r="F83" s="239"/>
      <c r="G83" s="240">
        <f>+Balance_emisiones!J85</f>
        <v>1054.2420932231505</v>
      </c>
    </row>
    <row r="84" spans="1:9">
      <c r="B84" s="71" t="s">
        <v>45</v>
      </c>
      <c r="C84" s="170">
        <f>+Balance_emisiones!C86</f>
        <v>4092.37055405</v>
      </c>
      <c r="D84" s="170">
        <f>+Balance_emisiones!D86</f>
        <v>4095.4982087599997</v>
      </c>
      <c r="E84" s="240">
        <f>+Balance_emisiones!G86</f>
        <v>13.26702662775382</v>
      </c>
      <c r="F84" s="240"/>
      <c r="G84" s="240">
        <f>+Balance_emisiones!J86</f>
        <v>543.35083789536986</v>
      </c>
    </row>
    <row r="85" spans="1:9">
      <c r="B85" s="71" t="s">
        <v>46</v>
      </c>
      <c r="C85" s="170">
        <f>+Balance_emisiones!C87</f>
        <v>5.5620500000000002</v>
      </c>
      <c r="D85" s="170">
        <f>+Balance_emisiones!D87</f>
        <v>5.5620926700000002</v>
      </c>
      <c r="E85" s="240">
        <f>+Balance_emisiones!G87</f>
        <v>2.3603707266205807</v>
      </c>
      <c r="F85" s="240"/>
      <c r="G85" s="240">
        <f>+Balance_emisiones!J87</f>
        <v>0.13128600717018904</v>
      </c>
    </row>
    <row r="86" spans="1:9">
      <c r="B86" s="71" t="s">
        <v>47</v>
      </c>
      <c r="C86" s="170">
        <f>+Balance_emisiones!C88</f>
        <v>5735.3369314000001</v>
      </c>
      <c r="D86" s="170">
        <f>+Balance_emisiones!D88</f>
        <v>5752.3218824100004</v>
      </c>
      <c r="E86" s="240">
        <f>+Balance_emisiones!G88</f>
        <v>1.56</v>
      </c>
      <c r="F86" s="240"/>
      <c r="G86" s="240">
        <f>+Balance_emisiones!J88</f>
        <v>89.736221365596009</v>
      </c>
    </row>
    <row r="87" spans="1:9">
      <c r="B87" s="71" t="s">
        <v>48</v>
      </c>
      <c r="C87" s="170">
        <f>+Balance_emisiones!C89</f>
        <v>1259.5804499999999</v>
      </c>
      <c r="D87" s="170">
        <f>+Balance_emisiones!D89</f>
        <v>1608.4448947799999</v>
      </c>
      <c r="E87" s="240">
        <f>+Balance_emisiones!G89</f>
        <v>3.6929852563205605</v>
      </c>
      <c r="F87" s="240"/>
      <c r="G87" s="240">
        <f>+Balance_emisiones!J89</f>
        <v>59.399632820266149</v>
      </c>
    </row>
    <row r="88" spans="1:9">
      <c r="B88" s="71" t="s">
        <v>49</v>
      </c>
      <c r="C88" s="170">
        <f>+Balance_emisiones!C90</f>
        <v>1428.1433999999999</v>
      </c>
      <c r="D88" s="170">
        <f>+Balance_emisiones!D90</f>
        <v>1920.2419751</v>
      </c>
      <c r="E88" s="241"/>
      <c r="F88" s="242">
        <f>+Balance_emisiones!H90</f>
        <v>19.711996459995351</v>
      </c>
      <c r="G88" s="240">
        <f>+Balance_emisiones!J90</f>
        <v>3.7851803015505683E-2</v>
      </c>
    </row>
    <row r="89" spans="1:9">
      <c r="B89" s="71" t="s">
        <v>50</v>
      </c>
      <c r="C89" s="170">
        <f>+Balance_emisiones!C91</f>
        <v>296.17</v>
      </c>
      <c r="D89" s="170">
        <f>+Balance_emisiones!D91</f>
        <v>296.17254143999997</v>
      </c>
      <c r="E89" s="241"/>
      <c r="F89" s="242">
        <f>+Balance_emisiones!H91</f>
        <v>19.711996459995351</v>
      </c>
      <c r="G89" s="240">
        <f>+Balance_emisiones!J91</f>
        <v>5.8381520884131059E-3</v>
      </c>
      <c r="I89" s="243"/>
    </row>
    <row r="90" spans="1:9" ht="15.75" thickBot="1">
      <c r="B90" s="72" t="s">
        <v>51</v>
      </c>
      <c r="C90" s="170">
        <f>+Balance_emisiones!C92</f>
        <v>3225.5711000000001</v>
      </c>
      <c r="D90" s="170">
        <f>+Balance_emisiones!D92</f>
        <v>3193.3066783200002</v>
      </c>
      <c r="E90" s="244">
        <f>+Balance_emisiones!G92</f>
        <v>4.6322816213521483</v>
      </c>
      <c r="F90" s="244"/>
      <c r="G90" s="240">
        <f>+Balance_emisiones!J92</f>
        <v>147.92295837322814</v>
      </c>
    </row>
    <row r="91" spans="1:9" ht="15.75" thickBot="1">
      <c r="B91" s="86" t="s">
        <v>58</v>
      </c>
      <c r="C91" s="179">
        <f>+Balance_emisiones!C93</f>
        <v>33882.799734188004</v>
      </c>
      <c r="D91" s="179">
        <f>+Balance_emisiones!D93</f>
        <v>37547.793152577993</v>
      </c>
      <c r="E91" s="88">
        <f>+Balance_emisiones!G93</f>
        <v>0</v>
      </c>
      <c r="F91" s="88">
        <f>+Balance_emisiones!H93</f>
        <v>0</v>
      </c>
      <c r="G91" s="245">
        <f>+Balance_emisiones!J93</f>
        <v>1894.8267196398849</v>
      </c>
    </row>
    <row r="92" spans="1:9" ht="15.75" thickBot="1">
      <c r="B92" s="40" t="s">
        <v>59</v>
      </c>
      <c r="C92" s="41"/>
      <c r="D92" s="41"/>
      <c r="E92" s="41"/>
      <c r="F92" s="41"/>
      <c r="G92" s="42"/>
      <c r="H92" s="246"/>
      <c r="I92" s="243"/>
    </row>
    <row r="93" spans="1:9">
      <c r="B93" s="238" t="s">
        <v>44</v>
      </c>
      <c r="C93" s="152">
        <f>+Balance_emisiones!C95</f>
        <v>15655.558148738</v>
      </c>
      <c r="D93" s="152">
        <f>+Balance_emisiones!D95</f>
        <v>19351.607096118001</v>
      </c>
      <c r="E93" s="239">
        <f>+Balance_emisiones!G95</f>
        <v>5.6726298276808951</v>
      </c>
      <c r="F93" s="239"/>
      <c r="G93" s="247">
        <f>+Balance_emisiones!J95</f>
        <v>1097.7450362700024</v>
      </c>
    </row>
    <row r="94" spans="1:9">
      <c r="B94" s="71" t="s">
        <v>45</v>
      </c>
      <c r="C94" s="170">
        <f>+Balance_emisiones!C96</f>
        <v>4078.3808540500004</v>
      </c>
      <c r="D94" s="170">
        <f>+Balance_emisiones!D96</f>
        <v>3986.3793884899997</v>
      </c>
      <c r="E94" s="240">
        <f>+Balance_emisiones!G96</f>
        <v>13.266389993228419</v>
      </c>
      <c r="F94" s="240"/>
      <c r="G94" s="203">
        <f>+Balance_emisiones!J96</f>
        <v>528.84863628675748</v>
      </c>
    </row>
    <row r="95" spans="1:9">
      <c r="B95" s="71" t="s">
        <v>46</v>
      </c>
      <c r="C95" s="170">
        <f>+Balance_emisiones!C97</f>
        <v>6.9451000000000001</v>
      </c>
      <c r="D95" s="170">
        <f>+Balance_emisiones!D97</f>
        <v>6.9453269300000002</v>
      </c>
      <c r="E95" s="240"/>
      <c r="F95" s="240"/>
      <c r="G95" s="203">
        <f>+Balance_emisiones!J97</f>
        <v>0.5394976274202532</v>
      </c>
    </row>
    <row r="96" spans="1:9">
      <c r="A96" s="21"/>
      <c r="B96" s="71" t="s">
        <v>47</v>
      </c>
      <c r="C96" s="170">
        <f>+Balance_emisiones!C98</f>
        <v>5296.4523814000004</v>
      </c>
      <c r="D96" s="170">
        <f>+Balance_emisiones!D98</f>
        <v>5752.3218824100004</v>
      </c>
      <c r="E96" s="240">
        <f>+Balance_emisiones!G98</f>
        <v>1.56</v>
      </c>
      <c r="F96" s="240"/>
      <c r="G96" s="203">
        <f>+Balance_emisiones!J98</f>
        <v>89.736221365596009</v>
      </c>
    </row>
    <row r="97" spans="1:13">
      <c r="B97" s="71" t="s">
        <v>48</v>
      </c>
      <c r="C97" s="170">
        <f>+Balance_emisiones!C99</f>
        <v>491.79865000000001</v>
      </c>
      <c r="D97" s="170">
        <f>+Balance_emisiones!D99</f>
        <v>901.50594215000001</v>
      </c>
      <c r="E97" s="240">
        <f>+Balance_emisiones!G99</f>
        <v>7.4313714761140552</v>
      </c>
      <c r="F97" s="240"/>
      <c r="G97" s="203">
        <f>+Balance_emisiones!J99</f>
        <v>66.994255440408381</v>
      </c>
    </row>
    <row r="98" spans="1:13">
      <c r="B98" s="71" t="s">
        <v>49</v>
      </c>
      <c r="C98" s="170">
        <f>+Balance_emisiones!C100</f>
        <v>1822.4738400000001</v>
      </c>
      <c r="D98" s="170">
        <f>+Balance_emisiones!D100</f>
        <v>2924.6083282300001</v>
      </c>
      <c r="E98" s="241"/>
      <c r="F98" s="242">
        <f>+Balance_emisiones!H100</f>
        <v>23.773781299961584</v>
      </c>
      <c r="G98" s="203">
        <f>+Balance_emisiones!J100</f>
        <v>6.9528998783386281E-2</v>
      </c>
    </row>
    <row r="99" spans="1:13">
      <c r="B99" s="71" t="s">
        <v>50</v>
      </c>
      <c r="C99" s="170">
        <f>+Balance_emisiones!C101</f>
        <v>268.38200000000001</v>
      </c>
      <c r="D99" s="170">
        <f>+Balance_emisiones!D101</f>
        <v>268.38967145000004</v>
      </c>
      <c r="E99" s="241"/>
      <c r="F99" s="242">
        <f>+Balance_emisiones!H101</f>
        <v>23.773781299961584</v>
      </c>
      <c r="G99" s="203">
        <f>+Balance_emisiones!J101</f>
        <v>6.3806373522208443E-3</v>
      </c>
    </row>
    <row r="100" spans="1:13" ht="15.75" thickBot="1">
      <c r="B100" s="72" t="s">
        <v>51</v>
      </c>
      <c r="C100" s="170">
        <f>+Balance_emisiones!C102</f>
        <v>3345.5711000000001</v>
      </c>
      <c r="D100" s="170">
        <f>+Balance_emisiones!D102</f>
        <v>3193.3066783200002</v>
      </c>
      <c r="E100" s="244">
        <f>+Balance_emisiones!G102</f>
        <v>4.6322816213521483</v>
      </c>
      <c r="F100" s="244"/>
      <c r="G100" s="205">
        <f>+Balance_emisiones!J102</f>
        <v>147.92295837322814</v>
      </c>
    </row>
    <row r="101" spans="1:13" ht="15.75" thickBot="1">
      <c r="B101" s="90" t="s">
        <v>60</v>
      </c>
      <c r="C101" s="87">
        <f>+Balance_emisiones!C103</f>
        <v>30965.562074188005</v>
      </c>
      <c r="D101" s="87">
        <f>+Balance_emisiones!D103</f>
        <v>36385.064314098003</v>
      </c>
      <c r="E101" s="88">
        <f>+Balance_emisiones!G103</f>
        <v>0</v>
      </c>
      <c r="F101" s="89">
        <f>+Balance_emisiones!H103</f>
        <v>0</v>
      </c>
      <c r="G101" s="248">
        <f>+Balance_emisiones!J103</f>
        <v>1931.8625149995485</v>
      </c>
    </row>
    <row r="102" spans="1:13" ht="15.75" thickBot="1">
      <c r="B102" s="91" t="s">
        <v>56</v>
      </c>
      <c r="C102" s="92">
        <f>+Balance_emisiones!C104</f>
        <v>0</v>
      </c>
      <c r="D102" s="93">
        <f>+Balance_emisiones!D104</f>
        <v>-1162.7288384799904</v>
      </c>
      <c r="E102" s="94">
        <f>+Balance_emisiones!G104</f>
        <v>0</v>
      </c>
      <c r="F102" s="95">
        <f>+Balance_emisiones!H104</f>
        <v>0</v>
      </c>
      <c r="G102" s="96">
        <f>+Balance_emisiones!J104</f>
        <v>37.035795359663553</v>
      </c>
    </row>
    <row r="103" spans="1:13" ht="15.75" thickBot="1">
      <c r="A103" s="136"/>
      <c r="B103" s="97"/>
      <c r="C103" s="98"/>
      <c r="D103" s="98"/>
      <c r="E103" s="99"/>
      <c r="F103" s="99"/>
      <c r="G103" s="100"/>
      <c r="H103" s="136"/>
    </row>
    <row r="104" spans="1:13">
      <c r="A104" s="136"/>
      <c r="B104" s="433" t="s">
        <v>3</v>
      </c>
      <c r="C104" s="11" t="s">
        <v>4</v>
      </c>
      <c r="D104" s="12" t="s">
        <v>5</v>
      </c>
      <c r="E104" s="440" t="s">
        <v>7</v>
      </c>
      <c r="F104" s="441"/>
      <c r="G104" s="433" t="s">
        <v>9</v>
      </c>
      <c r="H104" s="136"/>
    </row>
    <row r="105" spans="1:13" ht="15.75" thickBot="1">
      <c r="A105" s="136"/>
      <c r="B105" s="434"/>
      <c r="C105" s="13" t="s">
        <v>10</v>
      </c>
      <c r="D105" s="14" t="s">
        <v>10</v>
      </c>
      <c r="E105" s="442"/>
      <c r="F105" s="443"/>
      <c r="G105" s="434"/>
      <c r="H105" s="136"/>
    </row>
    <row r="106" spans="1:13" ht="15.75" thickBot="1">
      <c r="A106" s="136"/>
      <c r="B106" s="435"/>
      <c r="C106" s="15" t="s">
        <v>11</v>
      </c>
      <c r="D106" s="16" t="s">
        <v>11</v>
      </c>
      <c r="E106" s="69" t="s">
        <v>12</v>
      </c>
      <c r="F106" s="68" t="s">
        <v>13</v>
      </c>
      <c r="G106" s="435"/>
      <c r="H106" s="136"/>
    </row>
    <row r="107" spans="1:13" ht="15.75" thickBot="1">
      <c r="B107" s="40" t="s">
        <v>61</v>
      </c>
      <c r="C107" s="41"/>
      <c r="D107" s="41"/>
      <c r="E107" s="41"/>
      <c r="F107" s="41"/>
      <c r="G107" s="42"/>
    </row>
    <row r="108" spans="1:13">
      <c r="B108" s="101" t="s">
        <v>62</v>
      </c>
      <c r="C108" s="181">
        <f>+Balance_emisiones!C110</f>
        <v>905</v>
      </c>
      <c r="D108" s="182">
        <f>+Balance_emisiones!D110</f>
        <v>0</v>
      </c>
      <c r="E108" s="169">
        <f>+Balance_emisiones!G110</f>
        <v>29.6</v>
      </c>
      <c r="F108" s="169"/>
      <c r="G108" s="249">
        <f>+Balance_emisiones!J110</f>
        <v>267.88</v>
      </c>
      <c r="H108" s="21"/>
      <c r="I108" s="21"/>
      <c r="J108" s="21"/>
      <c r="K108" s="21"/>
      <c r="L108" s="21"/>
      <c r="M108" s="21"/>
    </row>
    <row r="109" spans="1:13">
      <c r="B109" s="102" t="s">
        <v>63</v>
      </c>
      <c r="C109" s="183">
        <f>+Balance_emisiones!C111</f>
        <v>170</v>
      </c>
      <c r="D109" s="184">
        <f>+Balance_emisiones!D111</f>
        <v>0</v>
      </c>
      <c r="E109" s="169">
        <f>+Balance_emisiones!G111</f>
        <v>29.6</v>
      </c>
      <c r="F109" s="113"/>
      <c r="G109" s="250">
        <f>+Balance_emisiones!J111</f>
        <v>50.32</v>
      </c>
      <c r="H109" s="21"/>
      <c r="I109" s="21"/>
      <c r="J109" s="21"/>
      <c r="K109" s="21"/>
      <c r="L109" s="21"/>
      <c r="M109" s="21"/>
    </row>
    <row r="110" spans="1:13">
      <c r="B110" s="102" t="s">
        <v>64</v>
      </c>
      <c r="C110" s="183">
        <f>+Balance_emisiones!C112</f>
        <v>133</v>
      </c>
      <c r="D110" s="184">
        <f>+Balance_emisiones!D112</f>
        <v>0</v>
      </c>
      <c r="E110" s="113">
        <f>+Balance_emisiones!G112</f>
        <v>2.04</v>
      </c>
      <c r="F110" s="113"/>
      <c r="G110" s="250">
        <f>+Balance_emisiones!J112</f>
        <v>2.7132000000000001</v>
      </c>
      <c r="H110" s="21"/>
      <c r="I110" s="21"/>
      <c r="J110" s="21"/>
      <c r="K110" s="21"/>
      <c r="L110" s="21"/>
      <c r="M110" s="21"/>
    </row>
    <row r="111" spans="1:13">
      <c r="B111" s="102" t="s">
        <v>65</v>
      </c>
      <c r="C111" s="183">
        <f>+Balance_emisiones!C113</f>
        <v>192</v>
      </c>
      <c r="D111" s="184">
        <f>+Balance_emisiones!D113</f>
        <v>0</v>
      </c>
      <c r="E111" s="113">
        <f>+Balance_emisiones!G113</f>
        <v>19.87</v>
      </c>
      <c r="F111" s="113"/>
      <c r="G111" s="250">
        <f>+Balance_emisiones!J113</f>
        <v>38.150399999999998</v>
      </c>
      <c r="H111" s="21"/>
      <c r="I111" s="21"/>
      <c r="J111" s="21"/>
      <c r="K111" s="21"/>
      <c r="L111" s="21"/>
      <c r="M111" s="21"/>
    </row>
    <row r="112" spans="1:13">
      <c r="B112" s="102" t="s">
        <v>66</v>
      </c>
      <c r="C112" s="183">
        <f>+Balance_emisiones!C114</f>
        <v>176.4</v>
      </c>
      <c r="D112" s="184">
        <f>+Balance_emisiones!D114</f>
        <v>0</v>
      </c>
      <c r="E112" s="113">
        <f>+Balance_emisiones!G114</f>
        <v>0.60285353535353547</v>
      </c>
      <c r="F112" s="113"/>
      <c r="G112" s="250">
        <f>+Balance_emisiones!J114</f>
        <v>1.0634336363636365</v>
      </c>
      <c r="H112" s="21"/>
      <c r="I112" s="21"/>
      <c r="J112" s="21"/>
      <c r="K112" s="21"/>
      <c r="L112" s="21"/>
      <c r="M112" s="21"/>
    </row>
    <row r="113" spans="2:13">
      <c r="B113" s="102" t="s">
        <v>67</v>
      </c>
      <c r="C113" s="183">
        <f>+Balance_emisiones!C115</f>
        <v>266</v>
      </c>
      <c r="D113" s="184">
        <f>+Balance_emisiones!D115</f>
        <v>0</v>
      </c>
      <c r="E113" s="113">
        <f>+Balance_emisiones!G115</f>
        <v>20.149999999999999</v>
      </c>
      <c r="F113" s="113"/>
      <c r="G113" s="250">
        <f>+Balance_emisiones!J115</f>
        <v>53.598999999999997</v>
      </c>
      <c r="H113" s="21"/>
      <c r="I113" s="21"/>
      <c r="J113" s="21"/>
      <c r="K113" s="21"/>
      <c r="L113" s="21"/>
      <c r="M113" s="21"/>
    </row>
    <row r="114" spans="2:13">
      <c r="B114" s="102" t="s">
        <v>68</v>
      </c>
      <c r="C114" s="183">
        <f>+Balance_emisiones!C116</f>
        <v>344</v>
      </c>
      <c r="D114" s="184">
        <f>+Balance_emisiones!D116</f>
        <v>0</v>
      </c>
      <c r="E114" s="113">
        <f>+Balance_emisiones!G116</f>
        <v>6.7628219605467947</v>
      </c>
      <c r="F114" s="113"/>
      <c r="G114" s="250">
        <f>+Balance_emisiones!J116</f>
        <v>23.264107544280975</v>
      </c>
      <c r="H114" s="21"/>
      <c r="I114" s="21"/>
      <c r="J114" s="21"/>
      <c r="K114" s="21"/>
      <c r="L114" s="21"/>
      <c r="M114" s="21"/>
    </row>
    <row r="115" spans="2:13">
      <c r="B115" s="102" t="s">
        <v>69</v>
      </c>
      <c r="C115" s="183">
        <f>+Balance_emisiones!C117</f>
        <v>120</v>
      </c>
      <c r="D115" s="184">
        <f>+Balance_emisiones!D117</f>
        <v>0</v>
      </c>
      <c r="E115" s="113">
        <f>+Balance_emisiones!G117</f>
        <v>20.009999999999998</v>
      </c>
      <c r="F115" s="113"/>
      <c r="G115" s="250">
        <f>+Balance_emisiones!J117</f>
        <v>24.011999999999997</v>
      </c>
      <c r="H115" s="21"/>
      <c r="I115" s="21"/>
      <c r="J115" s="21"/>
      <c r="K115" s="21"/>
      <c r="L115" s="21"/>
      <c r="M115" s="21"/>
    </row>
    <row r="116" spans="2:13">
      <c r="B116" s="102" t="s">
        <v>70</v>
      </c>
      <c r="C116" s="183">
        <f>+Balance_emisiones!C118</f>
        <v>34.5</v>
      </c>
      <c r="D116" s="184">
        <f>+Balance_emisiones!D118</f>
        <v>0</v>
      </c>
      <c r="E116" s="113"/>
      <c r="F116" s="185">
        <f>+Balance_emisiones!H118</f>
        <v>403</v>
      </c>
      <c r="G116" s="251">
        <f>+Balance_emisiones!J118</f>
        <v>1.3903499999999999E-2</v>
      </c>
      <c r="H116" s="252"/>
      <c r="I116" s="252"/>
      <c r="J116" s="21"/>
      <c r="K116" s="21"/>
      <c r="L116" s="21"/>
      <c r="M116" s="21"/>
    </row>
    <row r="117" spans="2:13">
      <c r="B117" s="102" t="s">
        <v>71</v>
      </c>
      <c r="C117" s="183">
        <f>+Balance_emisiones!C119</f>
        <v>77.625</v>
      </c>
      <c r="D117" s="184">
        <f>+Balance_emisiones!D119</f>
        <v>0</v>
      </c>
      <c r="E117" s="113"/>
      <c r="F117" s="185">
        <f>+Balance_emisiones!H119</f>
        <v>403</v>
      </c>
      <c r="G117" s="251">
        <f>+Balance_emisiones!J119</f>
        <v>3.1282875000000002E-2</v>
      </c>
      <c r="H117" s="252"/>
      <c r="I117" s="252"/>
      <c r="J117" s="21"/>
      <c r="K117" s="21"/>
      <c r="L117" s="21"/>
      <c r="M117" s="21"/>
    </row>
    <row r="118" spans="2:13">
      <c r="B118" s="102" t="s">
        <v>72</v>
      </c>
      <c r="C118" s="183">
        <f>+Balance_emisiones!C120</f>
        <v>0</v>
      </c>
      <c r="D118" s="184">
        <f>+Balance_emisiones!D120</f>
        <v>0</v>
      </c>
      <c r="E118" s="113"/>
      <c r="F118" s="185">
        <f>+Balance_emisiones!H120</f>
        <v>0</v>
      </c>
      <c r="G118" s="251">
        <f>+Balance_emisiones!J120</f>
        <v>0</v>
      </c>
      <c r="H118" s="252"/>
      <c r="I118" s="252"/>
      <c r="J118" s="21"/>
      <c r="K118" s="21"/>
      <c r="L118" s="21"/>
      <c r="M118" s="21"/>
    </row>
    <row r="119" spans="2:13">
      <c r="B119" s="102" t="s">
        <v>73</v>
      </c>
      <c r="C119" s="183">
        <f>+Balance_emisiones!C121</f>
        <v>140</v>
      </c>
      <c r="D119" s="184">
        <f>+Balance_emisiones!D121</f>
        <v>0</v>
      </c>
      <c r="E119" s="113"/>
      <c r="F119" s="185">
        <f>+Balance_emisiones!H121</f>
        <v>20.864375514866801</v>
      </c>
      <c r="G119" s="251">
        <f>+Balance_emisiones!J121</f>
        <v>2.9210125720813521E-3</v>
      </c>
      <c r="H119" s="21"/>
      <c r="I119" s="21"/>
      <c r="J119" s="21"/>
      <c r="K119" s="21"/>
      <c r="L119" s="21"/>
      <c r="M119" s="21"/>
    </row>
    <row r="120" spans="2:13" ht="15.75" thickBot="1">
      <c r="B120" s="101" t="s">
        <v>74</v>
      </c>
      <c r="C120" s="186">
        <f>+Balance_emisiones!C122</f>
        <v>7370.982</v>
      </c>
      <c r="D120" s="187">
        <f>+Balance_emisiones!D122</f>
        <v>7370.982</v>
      </c>
      <c r="E120" s="177">
        <f>+Balance_emisiones!G122</f>
        <v>31.789239468405128</v>
      </c>
      <c r="F120" s="188"/>
      <c r="G120" s="253">
        <f>+Balance_emisiones!J122</f>
        <v>2343.1791191530374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75</v>
      </c>
      <c r="C121" s="189">
        <f>+Balance_emisiones!C123</f>
        <v>2558.5250000000001</v>
      </c>
      <c r="D121" s="189">
        <f>+Balance_emisiones!D123</f>
        <v>0</v>
      </c>
      <c r="E121" s="106">
        <f>+Balance_emisiones!G123</f>
        <v>18.020158042943361</v>
      </c>
      <c r="F121" s="107"/>
      <c r="G121" s="108">
        <f>+Balance_emisiones!J123</f>
        <v>461.05024856821666</v>
      </c>
      <c r="H121" s="21"/>
      <c r="I121" s="21"/>
      <c r="J121" s="21"/>
      <c r="K121" s="21"/>
      <c r="L121" s="21"/>
      <c r="M121" s="21"/>
    </row>
    <row r="122" spans="2:13" ht="15.75" thickBot="1">
      <c r="B122" s="90" t="s">
        <v>76</v>
      </c>
      <c r="C122" s="87">
        <f>+Balance_emisiones!C124</f>
        <v>2558.5250000000001</v>
      </c>
      <c r="D122" s="87">
        <f>+Balance_emisiones!D124</f>
        <v>2559.5213979499999</v>
      </c>
      <c r="E122" s="109">
        <f>+Balance_emisiones!G124</f>
        <v>18.020158042943361</v>
      </c>
      <c r="F122" s="110"/>
      <c r="G122" s="111">
        <f>+Balance_emisiones!J124</f>
        <v>2804.4089202065807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77</v>
      </c>
      <c r="C123" s="410"/>
      <c r="D123" s="410"/>
      <c r="E123" s="410"/>
      <c r="F123" s="410"/>
      <c r="G123" s="411"/>
      <c r="H123" s="21"/>
      <c r="I123" s="21"/>
      <c r="J123" s="21"/>
      <c r="K123" s="21"/>
      <c r="L123" s="21"/>
      <c r="M123" s="21"/>
    </row>
    <row r="124" spans="2:13">
      <c r="B124" s="101" t="s">
        <v>62</v>
      </c>
      <c r="C124" s="190">
        <f>+Balance_emisiones!C126</f>
        <v>905</v>
      </c>
      <c r="E124" s="169">
        <f>+Balance_emisiones!G126</f>
        <v>29.8</v>
      </c>
      <c r="F124" s="169"/>
      <c r="G124" s="249">
        <f>+Balance_emisiones!J126</f>
        <v>269.69</v>
      </c>
      <c r="H124" s="21"/>
      <c r="I124" s="21"/>
      <c r="J124" s="21"/>
      <c r="K124" s="21"/>
      <c r="L124" s="21"/>
      <c r="M124" s="21"/>
    </row>
    <row r="125" spans="2:13">
      <c r="B125" s="102" t="s">
        <v>63</v>
      </c>
      <c r="C125" s="192">
        <f>+Balance_emisiones!C127</f>
        <v>170</v>
      </c>
      <c r="D125" s="191">
        <f>+Balance_emisiones!D126</f>
        <v>0</v>
      </c>
      <c r="E125" s="169">
        <f>+Balance_emisiones!G127</f>
        <v>29.8</v>
      </c>
      <c r="F125" s="113"/>
      <c r="G125" s="250">
        <f>+Balance_emisiones!J127</f>
        <v>50.66</v>
      </c>
      <c r="H125" s="21"/>
      <c r="I125" s="21"/>
      <c r="J125" s="21"/>
      <c r="K125" s="21"/>
      <c r="L125" s="21"/>
      <c r="M125" s="21"/>
    </row>
    <row r="126" spans="2:13">
      <c r="B126" s="102" t="s">
        <v>64</v>
      </c>
      <c r="C126" s="192">
        <f>+Balance_emisiones!C128</f>
        <v>133</v>
      </c>
      <c r="D126" s="112">
        <f>+Balance_emisiones!D127</f>
        <v>0</v>
      </c>
      <c r="E126" s="113">
        <f>+Balance_emisiones!G128</f>
        <v>3.03</v>
      </c>
      <c r="F126" s="113"/>
      <c r="G126" s="250">
        <f>+Balance_emisiones!J128</f>
        <v>4.0298999999999996</v>
      </c>
      <c r="H126" s="21"/>
      <c r="I126" s="21"/>
      <c r="J126" s="21"/>
      <c r="K126" s="21"/>
      <c r="L126" s="21"/>
      <c r="M126" s="21"/>
    </row>
    <row r="127" spans="2:13">
      <c r="B127" s="102" t="s">
        <v>65</v>
      </c>
      <c r="C127" s="192">
        <f>+Balance_emisiones!C129</f>
        <v>192</v>
      </c>
      <c r="D127" s="112">
        <f>+Balance_emisiones!D128</f>
        <v>0</v>
      </c>
      <c r="E127" s="113">
        <f>+Balance_emisiones!G129</f>
        <v>20.56</v>
      </c>
      <c r="F127" s="113"/>
      <c r="G127" s="250">
        <f>+Balance_emisiones!J129</f>
        <v>39.475199999999994</v>
      </c>
      <c r="H127" s="21"/>
      <c r="I127" s="21"/>
      <c r="J127" s="21"/>
      <c r="K127" s="21"/>
      <c r="L127" s="21"/>
      <c r="M127" s="21"/>
    </row>
    <row r="128" spans="2:13">
      <c r="B128" s="102" t="s">
        <v>66</v>
      </c>
      <c r="C128" s="192">
        <f>+Balance_emisiones!C130</f>
        <v>214.2</v>
      </c>
      <c r="D128" s="112">
        <f>+Balance_emisiones!D129</f>
        <v>0</v>
      </c>
      <c r="E128" s="113">
        <f>+Balance_emisiones!G130</f>
        <v>0.64142857142857146</v>
      </c>
      <c r="F128" s="113"/>
      <c r="G128" s="250">
        <f>+Balance_emisiones!J130</f>
        <v>1.3739400000000002</v>
      </c>
      <c r="H128" s="21"/>
      <c r="I128" s="21"/>
      <c r="J128" s="21"/>
      <c r="K128" s="21"/>
      <c r="L128" s="21"/>
      <c r="M128" s="21"/>
    </row>
    <row r="129" spans="2:13">
      <c r="B129" s="102" t="s">
        <v>67</v>
      </c>
      <c r="C129" s="192">
        <f>+Balance_emisiones!C131</f>
        <v>222.3</v>
      </c>
      <c r="D129" s="112">
        <f>+Balance_emisiones!D130</f>
        <v>0</v>
      </c>
      <c r="E129" s="113">
        <f>+Balance_emisiones!G131</f>
        <v>19.2</v>
      </c>
      <c r="F129" s="113"/>
      <c r="G129" s="250">
        <f>+Balance_emisiones!J131</f>
        <v>42.681599999999996</v>
      </c>
      <c r="H129" s="21"/>
      <c r="I129" s="21"/>
      <c r="J129" s="21"/>
      <c r="K129" s="21"/>
      <c r="L129" s="21"/>
      <c r="M129" s="21"/>
    </row>
    <row r="130" spans="2:13">
      <c r="B130" s="102" t="s">
        <v>68</v>
      </c>
      <c r="C130" s="192">
        <f>+Balance_emisiones!C132</f>
        <v>350</v>
      </c>
      <c r="D130" s="112">
        <f>+Balance_emisiones!D131</f>
        <v>0</v>
      </c>
      <c r="E130" s="113">
        <f>+Balance_emisiones!G132</f>
        <v>12.087431491775009</v>
      </c>
      <c r="F130" s="113"/>
      <c r="G130" s="250">
        <f>+Balance_emisiones!J132</f>
        <v>42.306010221212524</v>
      </c>
      <c r="H130" s="21"/>
      <c r="I130" s="21"/>
      <c r="J130" s="21"/>
      <c r="K130" s="21"/>
      <c r="L130" s="21"/>
      <c r="M130" s="21"/>
    </row>
    <row r="131" spans="2:13">
      <c r="B131" s="102" t="s">
        <v>69</v>
      </c>
      <c r="C131" s="192">
        <f>+Balance_emisiones!C133</f>
        <v>120</v>
      </c>
      <c r="D131" s="112">
        <f>+Balance_emisiones!D132</f>
        <v>0</v>
      </c>
      <c r="E131" s="113">
        <f>+Balance_emisiones!G133</f>
        <v>19.88</v>
      </c>
      <c r="F131" s="113"/>
      <c r="G131" s="250">
        <f>+Balance_emisiones!J133</f>
        <v>23.855999999999998</v>
      </c>
      <c r="H131" s="21"/>
      <c r="I131" s="21"/>
      <c r="J131" s="21"/>
      <c r="K131" s="21"/>
      <c r="L131" s="21"/>
      <c r="M131" s="21"/>
    </row>
    <row r="132" spans="2:13">
      <c r="B132" s="102" t="s">
        <v>70</v>
      </c>
      <c r="C132" s="192">
        <f>+Balance_emisiones!C134</f>
        <v>34.5</v>
      </c>
      <c r="D132" s="112">
        <f>+Balance_emisiones!D133</f>
        <v>0</v>
      </c>
      <c r="E132" s="113"/>
      <c r="F132" s="185">
        <f>+Balance_emisiones!H134</f>
        <v>260</v>
      </c>
      <c r="G132" s="251">
        <f>+Balance_emisiones!J134</f>
        <v>8.9700000000000005E-3</v>
      </c>
      <c r="H132" s="21"/>
      <c r="I132" s="21"/>
      <c r="J132" s="21"/>
      <c r="K132" s="21"/>
      <c r="L132" s="21"/>
      <c r="M132" s="21"/>
    </row>
    <row r="133" spans="2:13">
      <c r="B133" s="102" t="s">
        <v>71</v>
      </c>
      <c r="C133" s="192">
        <f>+Balance_emisiones!C135</f>
        <v>0</v>
      </c>
      <c r="D133" s="112">
        <f>+Balance_emisiones!D134</f>
        <v>0</v>
      </c>
      <c r="E133" s="113"/>
      <c r="F133" s="185">
        <f>+Balance_emisiones!H135</f>
        <v>0</v>
      </c>
      <c r="G133" s="251">
        <f>+Balance_emisiones!J135</f>
        <v>0</v>
      </c>
      <c r="H133" s="21"/>
      <c r="I133" s="21"/>
      <c r="J133" s="21"/>
      <c r="K133" s="21"/>
      <c r="L133" s="21"/>
      <c r="M133" s="21"/>
    </row>
    <row r="134" spans="2:13">
      <c r="B134" s="102" t="s">
        <v>72</v>
      </c>
      <c r="C134" s="192">
        <f>+Balance_emisiones!C136</f>
        <v>0</v>
      </c>
      <c r="D134" s="112">
        <f>+Balance_emisiones!D135</f>
        <v>0</v>
      </c>
      <c r="E134" s="113"/>
      <c r="F134" s="185">
        <f>+Balance_emisiones!H136</f>
        <v>0</v>
      </c>
      <c r="G134" s="251">
        <f>+Balance_emisiones!J136</f>
        <v>0</v>
      </c>
    </row>
    <row r="135" spans="2:13">
      <c r="B135" s="102" t="s">
        <v>73</v>
      </c>
      <c r="C135" s="192">
        <f>+Balance_emisiones!C137</f>
        <v>140</v>
      </c>
      <c r="D135" s="112">
        <f>+Balance_emisiones!D136</f>
        <v>0</v>
      </c>
      <c r="E135" s="113"/>
      <c r="F135" s="185">
        <f>+Balance_emisiones!H137</f>
        <v>20.184548923991088</v>
      </c>
      <c r="G135" s="251">
        <f>+Balance_emisiones!J137</f>
        <v>2.8258368493587521E-3</v>
      </c>
    </row>
    <row r="136" spans="2:13" ht="15.75" thickBot="1">
      <c r="B136" s="114" t="s">
        <v>74</v>
      </c>
      <c r="C136" s="193">
        <f>+Balance_emisiones!C138</f>
        <v>3590.7339999999999</v>
      </c>
      <c r="D136" s="194">
        <f>+Balance_emisiones!D138</f>
        <v>3590.7339999999999</v>
      </c>
      <c r="E136" s="177">
        <f>+Balance_emisiones!G138</f>
        <v>32.033053396564888</v>
      </c>
      <c r="F136" s="188"/>
      <c r="G136" s="253">
        <f>+Balance_emisiones!J138</f>
        <v>1150.2217395486102</v>
      </c>
    </row>
    <row r="137" spans="2:13" ht="15.75" thickBot="1">
      <c r="B137" s="103" t="s">
        <v>75</v>
      </c>
      <c r="C137" s="104">
        <f>+Balance_emisiones!C139</f>
        <v>2481</v>
      </c>
      <c r="D137" s="105">
        <f>+Balance_emisiones!D139</f>
        <v>0</v>
      </c>
      <c r="E137" s="106">
        <f>+Balance_emisiones!G139</f>
        <v>19.108603226846508</v>
      </c>
      <c r="F137" s="107"/>
      <c r="G137" s="108">
        <f>+Balance_emisiones!J139</f>
        <v>474.08444605806187</v>
      </c>
    </row>
    <row r="138" spans="2:13" ht="15.75" thickBot="1">
      <c r="B138" s="90" t="s">
        <v>78</v>
      </c>
      <c r="C138" s="87">
        <f>+Balance_emisiones!C140</f>
        <v>2480.9</v>
      </c>
      <c r="D138" s="195">
        <f>+Balance_emisiones!D140</f>
        <v>2483.2736277100003</v>
      </c>
      <c r="E138" s="109">
        <f>+Balance_emisiones!G140</f>
        <v>19.108603226846508</v>
      </c>
      <c r="F138" s="110"/>
      <c r="G138" s="111">
        <f>+Balance_emisiones!J140</f>
        <v>1624.7406441046317</v>
      </c>
    </row>
    <row r="139" spans="2:13" ht="15.75" thickBot="1">
      <c r="B139" s="115" t="s">
        <v>79</v>
      </c>
      <c r="C139" s="92">
        <f>+Balance_emisiones!C141</f>
        <v>0</v>
      </c>
      <c r="D139" s="116">
        <f>+Balance_emisiones!D141</f>
        <v>-76.247770239999682</v>
      </c>
      <c r="E139" s="117"/>
      <c r="F139" s="118"/>
      <c r="G139" s="119">
        <f>+Balance_emisiones!J141</f>
        <v>-1179.668276101949</v>
      </c>
    </row>
    <row r="140" spans="2:13" ht="15.75" thickBot="1">
      <c r="B140"/>
    </row>
    <row r="141" spans="2:13" ht="15.75" thickBot="1">
      <c r="B141" s="90" t="s">
        <v>80</v>
      </c>
      <c r="C141" s="121"/>
      <c r="D141" s="122"/>
      <c r="E141" s="123"/>
      <c r="F141" s="123"/>
      <c r="G141" s="130">
        <f>+G31-G49-G102-G139-G76</f>
        <v>488.10346590858342</v>
      </c>
    </row>
    <row r="142" spans="2:13" ht="15.75" thickBot="1">
      <c r="B142" s="126" t="s">
        <v>81</v>
      </c>
      <c r="C142" s="127"/>
      <c r="D142" s="128"/>
      <c r="E142" s="128"/>
      <c r="F142" s="128"/>
      <c r="G142" s="130">
        <f>+Balance_emisiones!J144</f>
        <v>4925.7222961163334</v>
      </c>
    </row>
    <row r="143" spans="2:13" ht="15.75" thickBot="1">
      <c r="B143" s="131" t="s">
        <v>82</v>
      </c>
      <c r="C143" s="132"/>
      <c r="D143" s="133"/>
      <c r="E143" s="133"/>
      <c r="F143" s="134"/>
      <c r="G143" s="125">
        <v>0</v>
      </c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2017-12-20T13:06:06Z</dcterms:modified>
</cp:coreProperties>
</file>