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ero\AppData\Local\Temp\Rar$DIa3504.16702\"/>
    </mc:Choice>
  </mc:AlternateContent>
  <bookViews>
    <workbookView xWindow="0" yWindow="0" windowWidth="20490" windowHeight="7755" tabRatio="773" activeTab="1"/>
  </bookViews>
  <sheets>
    <sheet name="Información UF" sheetId="2" r:id="rId1"/>
    <sheet name="Resumen evaluación" sheetId="3" r:id="rId2"/>
    <sheet name="Reporte de caudal" sheetId="4" r:id="rId3"/>
    <sheet name="Reporte de calidad" sheetId="5" r:id="rId4"/>
    <sheet name="frecuencia" sheetId="6" r:id="rId5"/>
  </sheets>
  <definedNames>
    <definedName name="_xlnm._FilterDatabase" localSheetId="3" hidden="1">'Reporte de calidad'!$A$1:$J$66</definedName>
    <definedName name="_xlnm._FilterDatabase" localSheetId="2" hidden="1">'Reporte de caudal'!$A$1:$H$3</definedName>
  </definedNames>
  <calcPr calcId="0"/>
  <pivotCaches>
    <pivotCache cacheId="24" r:id="rId6"/>
  </pivotCaches>
</workbook>
</file>

<file path=xl/sharedStrings.xml><?xml version="1.0" encoding="utf-8"?>
<sst xmlns="http://schemas.openxmlformats.org/spreadsheetml/2006/main" count="605" uniqueCount="85">
  <si>
    <t>RUT</t>
  </si>
  <si>
    <t>Razón Social</t>
  </si>
  <si>
    <t>Unidad Fiscalizable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</si>
  <si>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</si>
  <si>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</si>
  <si>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</si>
  <si>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</si>
  <si>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</si>
  <si>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</si>
  <si>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</si>
  <si>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</si>
  <si>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Norte</t>
  </si>
  <si>
    <t>Cuerpo Receptor</t>
  </si>
  <si>
    <t>Norma</t>
  </si>
  <si>
    <t>Tabla Cumplimiento</t>
  </si>
  <si>
    <t>RPM</t>
  </si>
  <si>
    <t>RPM Fecha</t>
  </si>
  <si>
    <t>Vigencia</t>
  </si>
  <si>
    <t>84463900-7</t>
  </si>
  <si>
    <t>ROCOFRUT S A</t>
  </si>
  <si>
    <t>ROCOFRUT LTDA</t>
  </si>
  <si>
    <t>PUNTO 1</t>
  </si>
  <si>
    <t>Región del Maule</t>
  </si>
  <si>
    <t>Curico</t>
  </si>
  <si>
    <t>Curicó</t>
  </si>
  <si>
    <t>Curicó, Región del Maule</t>
  </si>
  <si>
    <t>Datum</t>
  </si>
  <si>
    <t>ESTERO GUAIQUILLO</t>
  </si>
  <si>
    <t>DS 90-2000</t>
  </si>
  <si>
    <t>Tabla 2</t>
  </si>
  <si>
    <t>Si</t>
  </si>
  <si>
    <t>Período evaluado</t>
  </si>
  <si>
    <t>N° de hechos constatados</t>
  </si>
  <si>
    <t>-</t>
  </si>
  <si>
    <t>Informa</t>
  </si>
  <si>
    <t>Efectúa descarga</t>
  </si>
  <si>
    <t>Entrega dentro de plazo</t>
  </si>
  <si>
    <t>Entrega parámetros solicitados</t>
  </si>
  <si>
    <t>Entrega con frecuencia solicitada</t>
  </si>
  <si>
    <t>Caudal se encuentra bajo Resolución</t>
  </si>
  <si>
    <t>Parámetros se encuentran bajo norma</t>
  </si>
  <si>
    <t>Presenta Remuestras</t>
  </si>
  <si>
    <t>Entrega Parámetro Remuestra</t>
  </si>
  <si>
    <t>Inconsistencia</t>
  </si>
  <si>
    <t>SI</t>
  </si>
  <si>
    <t>NO</t>
  </si>
  <si>
    <t>NO APLICA</t>
  </si>
  <si>
    <t>Punto</t>
  </si>
  <si>
    <t>Caudal max comprometido</t>
  </si>
  <si>
    <t>Caudal reportado</t>
  </si>
  <si>
    <t>Unidad</t>
  </si>
  <si>
    <t>Período</t>
  </si>
  <si>
    <t>Tipo</t>
  </si>
  <si>
    <t>m3/dia</t>
  </si>
  <si>
    <t>Autocontrol</t>
  </si>
  <si>
    <t>Parámetro</t>
  </si>
  <si>
    <t>Límite exigido</t>
  </si>
  <si>
    <t>Valor reportado</t>
  </si>
  <si>
    <t>Periodo</t>
  </si>
  <si>
    <t>% de Excedencia</t>
  </si>
  <si>
    <t>Aceites y Grasas</t>
  </si>
  <si>
    <t>mg/L</t>
  </si>
  <si>
    <t>0 %</t>
  </si>
  <si>
    <t>Aluminio</t>
  </si>
  <si>
    <t>Cloruros</t>
  </si>
  <si>
    <t>DBO5</t>
  </si>
  <si>
    <t>mgO2/L</t>
  </si>
  <si>
    <t>Fósforo</t>
  </si>
  <si>
    <t>Hierro Disuelto</t>
  </si>
  <si>
    <t>Nitrógeno Total  Kjeldahl</t>
  </si>
  <si>
    <t>Sulfato</t>
  </si>
  <si>
    <t>Sulfuro</t>
  </si>
  <si>
    <t>Sólidos Suspendidos Totales</t>
  </si>
  <si>
    <t>Coliformes Fecales o Termotolerantes</t>
  </si>
  <si>
    <t>NMP/100 ml</t>
  </si>
  <si>
    <t>Caudal</t>
  </si>
  <si>
    <t>pH</t>
  </si>
  <si>
    <t>6 - 8,5</t>
  </si>
  <si>
    <t>valor en rango</t>
  </si>
  <si>
    <t>Etiquetas de fila</t>
  </si>
  <si>
    <t>(en blanco)</t>
  </si>
  <si>
    <t>Total general</t>
  </si>
  <si>
    <t>(Todas)</t>
  </si>
  <si>
    <t>Etiquetas de columna</t>
  </si>
  <si>
    <t>Cuenta de Valor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</si>
</sst>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"/>
  </numFmts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5D5D5"/>
        <bgColor rgb="FFD5D5D5"/>
      </patternFill>
    </fill>
    <fill>
      <patternFill patternType="solid">
        <fgColor rgb="FFF8CBAD"/>
        <bgColor rgb="FFF8CBA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pivotButton="1" applyFill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14" fontId="0" fillId="0" borderId="0" xfId="0" applyNumberFormat="1" applyFill="1" applyProtection="1"/>
    <xf numFmtId="0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de Windows" refreshedDate="43923.614198495372" createdVersion="5" refreshedVersion="5" minRefreshableVersion="3" recordCount="478">
  <cacheSource type="worksheet">
    <worksheetSource ref="A1:J1048576" sheet="Reporte de calidad"/>
  </cacheSource>
  <cacheFields count="10">
    <cacheField name="RUT" numFmtId="0">
      <sharedItems containsBlank="1"/>
    </cacheField>
    <cacheField name="Unidad Fiscalizable" numFmtId="0">
      <sharedItems containsBlank="1"/>
    </cacheField>
    <cacheField name="Punto" numFmtId="0">
      <sharedItems containsBlank="1" count="2">
        <s v="PUNTO 1"/>
        <m/>
      </sharedItems>
    </cacheField>
    <cacheField name="Parámetro" numFmtId="0">
      <sharedItems containsBlank="1" count="14">
        <s v="Aceites y Grasas"/>
        <s v="Aluminio"/>
        <s v="Cloruros"/>
        <s v="DBO5"/>
        <s v="Fósforo"/>
        <s v="Hierro Disuelto"/>
        <s v="Nitrógeno Total  Kjeldahl"/>
        <s v="Sulfato"/>
        <s v="Sulfuro"/>
        <s v="Sólidos Suspendidos Totales"/>
        <s v="Coliformes Fecales o Termotolerantes"/>
        <s v="Caudal"/>
        <s v="pH"/>
        <m/>
      </sharedItems>
    </cacheField>
    <cacheField name="Unidad" numFmtId="0">
      <sharedItems containsBlank="1"/>
    </cacheField>
    <cacheField name="Límite exigido" numFmtId="0">
      <sharedItems containsBlank="1" containsMixedTypes="1" containsNumber="1" containsInteger="1" minValue="10" maxValue="2000"/>
    </cacheField>
    <cacheField name="Valor reportado" numFmtId="0">
      <sharedItems containsString="0" containsBlank="1" containsNumber="1" minValue="0" maxValue="406.5"/>
    </cacheField>
    <cacheField name="Periodo" numFmtId="0">
      <sharedItems containsNonDate="0" containsDate="1" containsString="0" containsBlank="1" minDate="2019-06-01T00:00:00" maxDate="2019-06-02T00:00:00" count="2">
        <d v="2019-06-01T00:00:00"/>
        <m/>
      </sharedItems>
    </cacheField>
    <cacheField name="Tipo" numFmtId="0">
      <sharedItems containsBlank="1" count="2">
        <s v="Autocontrol"/>
        <m/>
      </sharedItems>
    </cacheField>
    <cacheField name="% de Excedenci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8">
  <r>
    <s v="84463900-7"/>
    <s v="ROCOFRUT LTDA"/>
    <x v="0"/>
    <x v="0"/>
    <s v="mg/L"/>
    <n v="50"/>
    <n v="1"/>
    <x v="0"/>
    <x v="0"/>
    <s v="0 %"/>
  </r>
  <r>
    <s v="84463900-7"/>
    <s v="ROCOFRUT LTDA"/>
    <x v="0"/>
    <x v="1"/>
    <s v="mg/L"/>
    <n v="10"/>
    <n v="0.104"/>
    <x v="0"/>
    <x v="0"/>
    <s v="0 %"/>
  </r>
  <r>
    <s v="84463900-7"/>
    <s v="ROCOFRUT LTDA"/>
    <x v="0"/>
    <x v="2"/>
    <s v="mg/L"/>
    <n v="2000"/>
    <n v="391"/>
    <x v="0"/>
    <x v="0"/>
    <s v="0 %"/>
  </r>
  <r>
    <s v="84463900-7"/>
    <s v="ROCOFRUT LTDA"/>
    <x v="0"/>
    <x v="3"/>
    <s v="mgO2/L"/>
    <n v="300"/>
    <n v="9"/>
    <x v="0"/>
    <x v="0"/>
    <s v="0 %"/>
  </r>
  <r>
    <s v="84463900-7"/>
    <s v="ROCOFRUT LTDA"/>
    <x v="0"/>
    <x v="4"/>
    <s v="mg/L"/>
    <n v="15"/>
    <n v="0.43"/>
    <x v="0"/>
    <x v="0"/>
    <s v="0 %"/>
  </r>
  <r>
    <s v="84463900-7"/>
    <s v="ROCOFRUT LTDA"/>
    <x v="0"/>
    <x v="5"/>
    <s v="mg/L"/>
    <n v="10"/>
    <n v="0.55100000000000005"/>
    <x v="0"/>
    <x v="0"/>
    <s v="0 %"/>
  </r>
  <r>
    <s v="84463900-7"/>
    <s v="ROCOFRUT LTDA"/>
    <x v="0"/>
    <x v="6"/>
    <s v="mg/L"/>
    <n v="75"/>
    <n v="1.64"/>
    <x v="0"/>
    <x v="0"/>
    <s v="0 %"/>
  </r>
  <r>
    <s v="84463900-7"/>
    <s v="ROCOFRUT LTDA"/>
    <x v="0"/>
    <x v="7"/>
    <s v="mg/L"/>
    <n v="2000"/>
    <n v="243"/>
    <x v="0"/>
    <x v="0"/>
    <s v="0 %"/>
  </r>
  <r>
    <s v="84463900-7"/>
    <s v="ROCOFRUT LTDA"/>
    <x v="0"/>
    <x v="8"/>
    <s v="mg/L"/>
    <n v="10"/>
    <n v="0.1"/>
    <x v="0"/>
    <x v="0"/>
    <s v="0 %"/>
  </r>
  <r>
    <s v="84463900-7"/>
    <s v="ROCOFRUT LTDA"/>
    <x v="0"/>
    <x v="9"/>
    <s v="mg/L"/>
    <n v="300"/>
    <n v="5"/>
    <x v="0"/>
    <x v="0"/>
    <s v="0 %"/>
  </r>
  <r>
    <s v="84463900-7"/>
    <s v="ROCOFRUT LTDA"/>
    <x v="0"/>
    <x v="10"/>
    <s v="NMP/100 ml"/>
    <n v="1000"/>
    <n v="2"/>
    <x v="0"/>
    <x v="0"/>
    <s v="0 %"/>
  </r>
  <r>
    <s v="84463900-7"/>
    <s v="ROCOFRUT LTDA"/>
    <x v="0"/>
    <x v="11"/>
    <s v="m3/dia"/>
    <n v="900"/>
    <n v="223.8"/>
    <x v="0"/>
    <x v="0"/>
    <m/>
  </r>
  <r>
    <s v="84463900-7"/>
    <s v="ROCOFRUT LTDA"/>
    <x v="0"/>
    <x v="11"/>
    <s v="m3/dia"/>
    <n v="900"/>
    <n v="368.1"/>
    <x v="0"/>
    <x v="0"/>
    <m/>
  </r>
  <r>
    <s v="84463900-7"/>
    <s v="ROCOFRUT LTDA"/>
    <x v="0"/>
    <x v="11"/>
    <s v="m3/dia"/>
    <n v="900"/>
    <n v="365.9"/>
    <x v="0"/>
    <x v="0"/>
    <m/>
  </r>
  <r>
    <s v="84463900-7"/>
    <s v="ROCOFRUT LTDA"/>
    <x v="0"/>
    <x v="11"/>
    <s v="m3/dia"/>
    <n v="900"/>
    <n v="196.1"/>
    <x v="0"/>
    <x v="0"/>
    <m/>
  </r>
  <r>
    <s v="84463900-7"/>
    <s v="ROCOFRUT LTDA"/>
    <x v="0"/>
    <x v="11"/>
    <s v="m3/dia"/>
    <n v="900"/>
    <n v="102.4"/>
    <x v="0"/>
    <x v="0"/>
    <m/>
  </r>
  <r>
    <s v="84463900-7"/>
    <s v="ROCOFRUT LTDA"/>
    <x v="0"/>
    <x v="11"/>
    <s v="m3/dia"/>
    <n v="900"/>
    <n v="336.1"/>
    <x v="0"/>
    <x v="0"/>
    <m/>
  </r>
  <r>
    <s v="84463900-7"/>
    <s v="ROCOFRUT LTDA"/>
    <x v="0"/>
    <x v="11"/>
    <s v="m3/dia"/>
    <n v="900"/>
    <n v="152"/>
    <x v="0"/>
    <x v="0"/>
    <m/>
  </r>
  <r>
    <s v="84463900-7"/>
    <s v="ROCOFRUT LTDA"/>
    <x v="0"/>
    <x v="11"/>
    <s v="m3/dia"/>
    <n v="900"/>
    <n v="238.8"/>
    <x v="0"/>
    <x v="0"/>
    <m/>
  </r>
  <r>
    <s v="84463900-7"/>
    <s v="ROCOFRUT LTDA"/>
    <x v="0"/>
    <x v="11"/>
    <s v="m3/dia"/>
    <n v="900"/>
    <n v="7.7"/>
    <x v="0"/>
    <x v="0"/>
    <m/>
  </r>
  <r>
    <s v="84463900-7"/>
    <s v="ROCOFRUT LTDA"/>
    <x v="0"/>
    <x v="11"/>
    <s v="m3/dia"/>
    <n v="900"/>
    <n v="0"/>
    <x v="0"/>
    <x v="0"/>
    <m/>
  </r>
  <r>
    <s v="84463900-7"/>
    <s v="ROCOFRUT LTDA"/>
    <x v="0"/>
    <x v="11"/>
    <s v="m3/dia"/>
    <n v="900"/>
    <n v="225.6"/>
    <x v="0"/>
    <x v="0"/>
    <m/>
  </r>
  <r>
    <s v="84463900-7"/>
    <s v="ROCOFRUT LTDA"/>
    <x v="0"/>
    <x v="11"/>
    <s v="m3/dia"/>
    <n v="900"/>
    <n v="309.10000000000002"/>
    <x v="0"/>
    <x v="0"/>
    <m/>
  </r>
  <r>
    <s v="84463900-7"/>
    <s v="ROCOFRUT LTDA"/>
    <x v="0"/>
    <x v="11"/>
    <s v="m3/dia"/>
    <n v="900"/>
    <n v="53.6"/>
    <x v="0"/>
    <x v="0"/>
    <m/>
  </r>
  <r>
    <s v="84463900-7"/>
    <s v="ROCOFRUT LTDA"/>
    <x v="0"/>
    <x v="11"/>
    <s v="m3/dia"/>
    <n v="900"/>
    <n v="103.1"/>
    <x v="0"/>
    <x v="0"/>
    <m/>
  </r>
  <r>
    <s v="84463900-7"/>
    <s v="ROCOFRUT LTDA"/>
    <x v="0"/>
    <x v="11"/>
    <s v="m3/dia"/>
    <n v="900"/>
    <n v="268.89999999999998"/>
    <x v="0"/>
    <x v="0"/>
    <m/>
  </r>
  <r>
    <s v="84463900-7"/>
    <s v="ROCOFRUT LTDA"/>
    <x v="0"/>
    <x v="11"/>
    <s v="m3/dia"/>
    <n v="900"/>
    <n v="241.9"/>
    <x v="0"/>
    <x v="0"/>
    <m/>
  </r>
  <r>
    <s v="84463900-7"/>
    <s v="ROCOFRUT LTDA"/>
    <x v="0"/>
    <x v="11"/>
    <s v="m3/dia"/>
    <n v="900"/>
    <n v="86.5"/>
    <x v="0"/>
    <x v="0"/>
    <m/>
  </r>
  <r>
    <s v="84463900-7"/>
    <s v="ROCOFRUT LTDA"/>
    <x v="0"/>
    <x v="11"/>
    <s v="m3/dia"/>
    <n v="900"/>
    <n v="0.1"/>
    <x v="0"/>
    <x v="0"/>
    <m/>
  </r>
  <r>
    <s v="84463900-7"/>
    <s v="ROCOFRUT LTDA"/>
    <x v="0"/>
    <x v="11"/>
    <s v="m3/dia"/>
    <n v="900"/>
    <n v="213.2"/>
    <x v="0"/>
    <x v="0"/>
    <m/>
  </r>
  <r>
    <s v="84463900-7"/>
    <s v="ROCOFRUT LTDA"/>
    <x v="0"/>
    <x v="11"/>
    <s v="m3/dia"/>
    <n v="900"/>
    <n v="125.3"/>
    <x v="0"/>
    <x v="0"/>
    <m/>
  </r>
  <r>
    <s v="84463900-7"/>
    <s v="ROCOFRUT LTDA"/>
    <x v="0"/>
    <x v="11"/>
    <s v="m3/dia"/>
    <n v="900"/>
    <n v="33.1"/>
    <x v="0"/>
    <x v="0"/>
    <m/>
  </r>
  <r>
    <s v="84463900-7"/>
    <s v="ROCOFRUT LTDA"/>
    <x v="0"/>
    <x v="11"/>
    <s v="m3/dia"/>
    <n v="900"/>
    <n v="355.5"/>
    <x v="0"/>
    <x v="0"/>
    <m/>
  </r>
  <r>
    <s v="84463900-7"/>
    <s v="ROCOFRUT LTDA"/>
    <x v="0"/>
    <x v="11"/>
    <s v="m3/dia"/>
    <n v="900"/>
    <n v="406.5"/>
    <x v="0"/>
    <x v="0"/>
    <m/>
  </r>
  <r>
    <s v="84463900-7"/>
    <s v="ROCOFRUT LTDA"/>
    <x v="0"/>
    <x v="11"/>
    <s v="m3/dia"/>
    <n v="900"/>
    <n v="232.8"/>
    <x v="0"/>
    <x v="0"/>
    <m/>
  </r>
  <r>
    <s v="84463900-7"/>
    <s v="ROCOFRUT LTDA"/>
    <x v="0"/>
    <x v="11"/>
    <s v="m3/dia"/>
    <n v="900"/>
    <n v="244.9"/>
    <x v="0"/>
    <x v="0"/>
    <m/>
  </r>
  <r>
    <s v="84463900-7"/>
    <s v="ROCOFRUT LTDA"/>
    <x v="0"/>
    <x v="11"/>
    <s v="m3/dia"/>
    <n v="900"/>
    <n v="0"/>
    <x v="0"/>
    <x v="0"/>
    <m/>
  </r>
  <r>
    <s v="84463900-7"/>
    <s v="ROCOFRUT LTDA"/>
    <x v="0"/>
    <x v="11"/>
    <s v="m3/dia"/>
    <n v="900"/>
    <n v="262.39999999999998"/>
    <x v="0"/>
    <x v="0"/>
    <m/>
  </r>
  <r>
    <s v="84463900-7"/>
    <s v="ROCOFRUT LTDA"/>
    <x v="0"/>
    <x v="11"/>
    <s v="m3/dia"/>
    <n v="900"/>
    <n v="211.1"/>
    <x v="0"/>
    <x v="0"/>
    <m/>
  </r>
  <r>
    <s v="84463900-7"/>
    <s v="ROCOFRUT LTDA"/>
    <x v="0"/>
    <x v="11"/>
    <s v="m3/dia"/>
    <n v="900"/>
    <n v="231.9"/>
    <x v="0"/>
    <x v="0"/>
    <m/>
  </r>
  <r>
    <s v="84463900-7"/>
    <s v="ROCOFRUT LTDA"/>
    <x v="0"/>
    <x v="11"/>
    <s v="m3/dia"/>
    <n v="900"/>
    <n v="303.8"/>
    <x v="0"/>
    <x v="0"/>
    <m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8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8"/>
    <x v="0"/>
    <x v="0"/>
    <s v="valor en rango"/>
  </r>
  <r>
    <s v="84463900-7"/>
    <s v="ROCOFRUT LTDA"/>
    <x v="0"/>
    <x v="12"/>
    <s v="Unidad"/>
    <s v="6 - 8,5"/>
    <n v="7.5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s v="84463900-7"/>
    <s v="ROCOFRUT LTDA"/>
    <x v="0"/>
    <x v="12"/>
    <s v="Unidad"/>
    <s v="6 - 8,5"/>
    <n v="7.8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6"/>
    <x v="0"/>
    <x v="0"/>
    <s v="valor en rango"/>
  </r>
  <r>
    <s v="84463900-7"/>
    <s v="ROCOFRUT LTDA"/>
    <x v="0"/>
    <x v="12"/>
    <s v="Unidad"/>
    <s v="6 - 8,5"/>
    <n v="7.7"/>
    <x v="0"/>
    <x v="0"/>
    <s v="valor en rango"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  <r>
    <m/>
    <m/>
    <x v="1"/>
    <x v="13"/>
    <m/>
    <m/>
    <m/>
    <x v="1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2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D21" firstHeaderRow="1" firstDataRow="2" firstDataCol="1" rowPageCount="1" colPageCount="1"/>
  <pivotFields count="10">
    <pivotField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15">
        <item x="11"/>
        <item x="12"/>
        <item x="0"/>
        <item x="2"/>
        <item x="10"/>
        <item x="3"/>
        <item x="4"/>
        <item x="6"/>
        <item x="9"/>
        <item x="7"/>
        <item x="8"/>
        <item x="13"/>
        <item x="1"/>
        <item x="5"/>
        <item t="default"/>
      </items>
    </pivotField>
    <pivotField showAll="0"/>
    <pivotField showAll="0"/>
    <pivotField dataField="1" showAll="0"/>
    <pivotField axis="axisCol"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  <pivotField showAll="0"/>
  </pivotFields>
  <rowFields count="2">
    <field x="2"/>
    <field x="3"/>
  </rowFields>
  <rowItems count="1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>
      <x v="1"/>
    </i>
    <i r="1">
      <x v="1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1">
    <pageField fld="8" hier="-1"/>
  </pageFields>
  <dataFields count="1">
    <dataField name="Cuenta de Valor reportado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/>
  </sheetViews>
  <sheetFormatPr baseColWidth="10" defaultColWidth="9.140625" defaultRowHeight="12" x14ac:dyDescent="0.2"/>
  <cols>
    <col min="1" max="18" width="10.7109375" style="4" customWidth="1"/>
    <col min="19" max="19" width="9.140625" style="4" customWidth="1"/>
    <col min="20" max="16384" width="9.140625" style="4"/>
  </cols>
  <sheetData>
    <row r="1" spans="1:18" ht="3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ht="36" x14ac:dyDescent="0.2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>
        <v>19</v>
      </c>
      <c r="K2" s="6">
        <v>299992</v>
      </c>
      <c r="L2" s="6">
        <v>6127677</v>
      </c>
      <c r="M2" s="6" t="s">
        <v>27</v>
      </c>
      <c r="N2" s="6" t="s">
        <v>28</v>
      </c>
      <c r="O2" s="6" t="s">
        <v>29</v>
      </c>
      <c r="P2" s="6">
        <v>239</v>
      </c>
      <c r="Q2" s="7">
        <v>42822</v>
      </c>
      <c r="R2" s="6" t="s">
        <v>30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B14" sqref="B14"/>
    </sheetView>
  </sheetViews>
  <sheetFormatPr baseColWidth="10" defaultColWidth="9.140625" defaultRowHeight="12" x14ac:dyDescent="0.2"/>
  <cols>
    <col min="1" max="1" width="12.7109375" style="4" customWidth="1"/>
    <col min="2" max="10" width="10.7109375" style="4" customWidth="1"/>
    <col min="11" max="11" width="13.7109375" style="4" customWidth="1"/>
    <col min="12" max="12" width="9.140625" style="4" customWidth="1"/>
    <col min="13" max="16384" width="9.140625" style="4"/>
  </cols>
  <sheetData>
    <row r="1" spans="1:11" x14ac:dyDescent="0.2">
      <c r="A1" s="3" t="s">
        <v>31</v>
      </c>
      <c r="B1" s="1" t="s">
        <v>32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"/>
      <c r="B2" s="6">
        <v>1</v>
      </c>
      <c r="C2" s="6" t="s">
        <v>33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</row>
    <row r="3" spans="1:11" ht="48" x14ac:dyDescent="0.2">
      <c r="A3" s="2"/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</row>
    <row r="4" spans="1:11" x14ac:dyDescent="0.2">
      <c r="A4" s="8">
        <v>43466</v>
      </c>
      <c r="B4" s="6" t="s">
        <v>44</v>
      </c>
      <c r="C4" s="6" t="s">
        <v>45</v>
      </c>
      <c r="D4" s="6" t="s">
        <v>44</v>
      </c>
      <c r="E4" s="6" t="s">
        <v>46</v>
      </c>
      <c r="F4" s="6" t="s">
        <v>46</v>
      </c>
      <c r="G4" s="6" t="s">
        <v>46</v>
      </c>
      <c r="H4" s="6" t="s">
        <v>46</v>
      </c>
      <c r="I4" s="6" t="s">
        <v>46</v>
      </c>
      <c r="J4" s="6" t="s">
        <v>46</v>
      </c>
      <c r="K4" s="6" t="s">
        <v>46</v>
      </c>
    </row>
    <row r="5" spans="1:11" x14ac:dyDescent="0.2">
      <c r="A5" s="8">
        <v>43497</v>
      </c>
      <c r="B5" s="6" t="s">
        <v>44</v>
      </c>
      <c r="C5" s="6" t="s">
        <v>45</v>
      </c>
      <c r="D5" s="6" t="s">
        <v>44</v>
      </c>
      <c r="E5" s="6" t="s">
        <v>46</v>
      </c>
      <c r="F5" s="6" t="s">
        <v>46</v>
      </c>
      <c r="G5" s="6" t="s">
        <v>46</v>
      </c>
      <c r="H5" s="6" t="s">
        <v>46</v>
      </c>
      <c r="I5" s="6" t="s">
        <v>46</v>
      </c>
      <c r="J5" s="6" t="s">
        <v>46</v>
      </c>
      <c r="K5" s="6" t="s">
        <v>46</v>
      </c>
    </row>
    <row r="6" spans="1:11" x14ac:dyDescent="0.2">
      <c r="A6" s="8">
        <v>43525</v>
      </c>
      <c r="B6" s="6" t="s">
        <v>44</v>
      </c>
      <c r="C6" s="6" t="s">
        <v>45</v>
      </c>
      <c r="D6" s="6" t="s">
        <v>44</v>
      </c>
      <c r="E6" s="6" t="s">
        <v>46</v>
      </c>
      <c r="F6" s="6" t="s">
        <v>46</v>
      </c>
      <c r="G6" s="6" t="s">
        <v>46</v>
      </c>
      <c r="H6" s="6" t="s">
        <v>46</v>
      </c>
      <c r="I6" s="6" t="s">
        <v>46</v>
      </c>
      <c r="J6" s="6" t="s">
        <v>46</v>
      </c>
      <c r="K6" s="6" t="s">
        <v>46</v>
      </c>
    </row>
    <row r="7" spans="1:11" x14ac:dyDescent="0.2">
      <c r="A7" s="8">
        <v>43556</v>
      </c>
      <c r="B7" s="6" t="s">
        <v>44</v>
      </c>
      <c r="C7" s="6" t="s">
        <v>45</v>
      </c>
      <c r="D7" s="6" t="s">
        <v>44</v>
      </c>
      <c r="E7" s="6" t="s">
        <v>46</v>
      </c>
      <c r="F7" s="6" t="s">
        <v>46</v>
      </c>
      <c r="G7" s="6" t="s">
        <v>46</v>
      </c>
      <c r="H7" s="6" t="s">
        <v>46</v>
      </c>
      <c r="I7" s="6" t="s">
        <v>46</v>
      </c>
      <c r="J7" s="6" t="s">
        <v>46</v>
      </c>
      <c r="K7" s="6" t="s">
        <v>46</v>
      </c>
    </row>
    <row r="8" spans="1:11" x14ac:dyDescent="0.2">
      <c r="A8" s="8">
        <v>43586</v>
      </c>
      <c r="B8" s="6" t="s">
        <v>44</v>
      </c>
      <c r="C8" s="6" t="s">
        <v>45</v>
      </c>
      <c r="D8" s="6" t="s">
        <v>44</v>
      </c>
      <c r="E8" s="6" t="s">
        <v>46</v>
      </c>
      <c r="F8" s="6" t="s">
        <v>46</v>
      </c>
      <c r="G8" s="6" t="s">
        <v>46</v>
      </c>
      <c r="H8" s="6" t="s">
        <v>46</v>
      </c>
      <c r="I8" s="6" t="s">
        <v>46</v>
      </c>
      <c r="J8" s="6" t="s">
        <v>46</v>
      </c>
      <c r="K8" s="6" t="s">
        <v>46</v>
      </c>
    </row>
    <row r="9" spans="1:11" x14ac:dyDescent="0.2">
      <c r="A9" s="8">
        <v>43617</v>
      </c>
      <c r="B9" s="6" t="s">
        <v>44</v>
      </c>
      <c r="C9" s="6" t="s">
        <v>44</v>
      </c>
      <c r="D9" s="6" t="s">
        <v>44</v>
      </c>
      <c r="E9" s="9" t="s">
        <v>45</v>
      </c>
      <c r="F9" s="6" t="s">
        <v>44</v>
      </c>
      <c r="G9" s="6" t="s">
        <v>44</v>
      </c>
      <c r="H9" s="6" t="s">
        <v>44</v>
      </c>
      <c r="I9" s="6" t="s">
        <v>46</v>
      </c>
      <c r="J9" s="6" t="s">
        <v>46</v>
      </c>
      <c r="K9" s="6" t="s">
        <v>46</v>
      </c>
    </row>
  </sheetData>
  <mergeCells count="2">
    <mergeCell ref="A1:A3"/>
    <mergeCell ref="B1:K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12" sqref="A4:XFD12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8" width="15.7109375" style="4" customWidth="1"/>
    <col min="9" max="9" width="9.140625" style="4" customWidth="1"/>
    <col min="10" max="16384" width="9.140625" style="4"/>
  </cols>
  <sheetData>
    <row r="1" spans="1:8" ht="24" x14ac:dyDescent="0.2">
      <c r="A1" s="5" t="s">
        <v>0</v>
      </c>
      <c r="B1" s="5" t="s">
        <v>2</v>
      </c>
      <c r="C1" s="5" t="s">
        <v>47</v>
      </c>
      <c r="D1" s="5" t="s">
        <v>48</v>
      </c>
      <c r="E1" s="5" t="s">
        <v>49</v>
      </c>
      <c r="F1" s="5" t="s">
        <v>50</v>
      </c>
      <c r="G1" s="5" t="s">
        <v>51</v>
      </c>
      <c r="H1" s="5" t="s">
        <v>52</v>
      </c>
    </row>
    <row r="2" spans="1:8" x14ac:dyDescent="0.2">
      <c r="A2" s="6" t="s">
        <v>18</v>
      </c>
      <c r="B2" s="6" t="s">
        <v>20</v>
      </c>
      <c r="C2" s="6" t="s">
        <v>21</v>
      </c>
      <c r="D2" s="6">
        <v>900</v>
      </c>
      <c r="E2" s="6">
        <v>0</v>
      </c>
      <c r="F2" s="6" t="s">
        <v>53</v>
      </c>
      <c r="G2" s="7">
        <v>43617</v>
      </c>
      <c r="H2" s="6" t="s">
        <v>54</v>
      </c>
    </row>
    <row r="3" spans="1:8" x14ac:dyDescent="0.2">
      <c r="A3" s="6" t="s">
        <v>18</v>
      </c>
      <c r="B3" s="6" t="s">
        <v>20</v>
      </c>
      <c r="C3" s="6" t="s">
        <v>21</v>
      </c>
      <c r="D3" s="6">
        <v>900</v>
      </c>
      <c r="E3" s="6">
        <v>216.96</v>
      </c>
      <c r="F3" s="6" t="s">
        <v>53</v>
      </c>
      <c r="G3" s="7">
        <v>43617</v>
      </c>
      <c r="H3" s="6" t="s">
        <v>54</v>
      </c>
    </row>
  </sheetData>
  <autoFilter ref="A1:H3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="85" zoomScaleNormal="85" workbookViewId="0">
      <selection activeCell="J1" sqref="A1:J1048576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3" width="15.7109375" style="4" customWidth="1"/>
    <col min="4" max="4" width="35.7109375" style="4" customWidth="1"/>
    <col min="5" max="9" width="15.7109375" style="4" customWidth="1"/>
    <col min="10" max="10" width="20.7109375" style="4" customWidth="1"/>
    <col min="11" max="11" width="9.140625" style="4" customWidth="1"/>
    <col min="12" max="16384" width="9.140625" style="4"/>
  </cols>
  <sheetData>
    <row r="1" spans="1:10" customFormat="1" ht="20.100000000000001" customHeight="1" x14ac:dyDescent="0.25">
      <c r="A1" s="5" t="s">
        <v>0</v>
      </c>
      <c r="B1" s="5" t="s">
        <v>2</v>
      </c>
      <c r="C1" s="5" t="s">
        <v>47</v>
      </c>
      <c r="D1" s="5" t="s">
        <v>55</v>
      </c>
      <c r="E1" s="5" t="s">
        <v>50</v>
      </c>
      <c r="F1" s="5" t="s">
        <v>56</v>
      </c>
      <c r="G1" s="5" t="s">
        <v>57</v>
      </c>
      <c r="H1" s="5" t="s">
        <v>58</v>
      </c>
      <c r="I1" s="5" t="s">
        <v>52</v>
      </c>
      <c r="J1" s="5" t="s">
        <v>59</v>
      </c>
    </row>
    <row r="2" spans="1:10" x14ac:dyDescent="0.2">
      <c r="A2" s="6" t="s">
        <v>18</v>
      </c>
      <c r="B2" s="6" t="s">
        <v>20</v>
      </c>
      <c r="C2" s="6" t="s">
        <v>21</v>
      </c>
      <c r="D2" s="6" t="s">
        <v>60</v>
      </c>
      <c r="E2" s="6" t="s">
        <v>61</v>
      </c>
      <c r="F2" s="6">
        <v>50</v>
      </c>
      <c r="G2" s="6">
        <v>1</v>
      </c>
      <c r="H2" s="7">
        <v>43617</v>
      </c>
      <c r="I2" s="6" t="s">
        <v>54</v>
      </c>
      <c r="J2" s="6" t="s">
        <v>62</v>
      </c>
    </row>
    <row r="3" spans="1:10" x14ac:dyDescent="0.2">
      <c r="A3" s="6" t="s">
        <v>18</v>
      </c>
      <c r="B3" s="6" t="s">
        <v>20</v>
      </c>
      <c r="C3" s="6" t="s">
        <v>21</v>
      </c>
      <c r="D3" s="6" t="s">
        <v>63</v>
      </c>
      <c r="E3" s="6" t="s">
        <v>61</v>
      </c>
      <c r="F3" s="6">
        <v>10</v>
      </c>
      <c r="G3" s="6">
        <v>0.104</v>
      </c>
      <c r="H3" s="7">
        <v>43617</v>
      </c>
      <c r="I3" s="6" t="s">
        <v>54</v>
      </c>
      <c r="J3" s="6" t="s">
        <v>62</v>
      </c>
    </row>
    <row r="4" spans="1:10" x14ac:dyDescent="0.2">
      <c r="A4" s="6" t="s">
        <v>18</v>
      </c>
      <c r="B4" s="6" t="s">
        <v>20</v>
      </c>
      <c r="C4" s="6" t="s">
        <v>21</v>
      </c>
      <c r="D4" s="6" t="s">
        <v>64</v>
      </c>
      <c r="E4" s="6" t="s">
        <v>61</v>
      </c>
      <c r="F4" s="6">
        <v>2000</v>
      </c>
      <c r="G4" s="6">
        <v>391</v>
      </c>
      <c r="H4" s="7">
        <v>43617</v>
      </c>
      <c r="I4" s="6" t="s">
        <v>54</v>
      </c>
      <c r="J4" s="6" t="s">
        <v>62</v>
      </c>
    </row>
    <row r="5" spans="1:10" x14ac:dyDescent="0.2">
      <c r="A5" s="6" t="s">
        <v>18</v>
      </c>
      <c r="B5" s="6" t="s">
        <v>20</v>
      </c>
      <c r="C5" s="6" t="s">
        <v>21</v>
      </c>
      <c r="D5" s="6" t="s">
        <v>65</v>
      </c>
      <c r="E5" s="6" t="s">
        <v>66</v>
      </c>
      <c r="F5" s="6">
        <v>300</v>
      </c>
      <c r="G5" s="6">
        <v>9</v>
      </c>
      <c r="H5" s="7">
        <v>43617</v>
      </c>
      <c r="I5" s="6" t="s">
        <v>54</v>
      </c>
      <c r="J5" s="6" t="s">
        <v>62</v>
      </c>
    </row>
    <row r="6" spans="1:10" x14ac:dyDescent="0.2">
      <c r="A6" s="6" t="s">
        <v>18</v>
      </c>
      <c r="B6" s="6" t="s">
        <v>20</v>
      </c>
      <c r="C6" s="6" t="s">
        <v>21</v>
      </c>
      <c r="D6" s="6" t="s">
        <v>67</v>
      </c>
      <c r="E6" s="6" t="s">
        <v>61</v>
      </c>
      <c r="F6" s="6">
        <v>15</v>
      </c>
      <c r="G6" s="6">
        <v>0.43</v>
      </c>
      <c r="H6" s="7">
        <v>43617</v>
      </c>
      <c r="I6" s="6" t="s">
        <v>54</v>
      </c>
      <c r="J6" s="6" t="s">
        <v>62</v>
      </c>
    </row>
    <row r="7" spans="1:10" x14ac:dyDescent="0.2">
      <c r="A7" s="6" t="s">
        <v>18</v>
      </c>
      <c r="B7" s="6" t="s">
        <v>20</v>
      </c>
      <c r="C7" s="6" t="s">
        <v>21</v>
      </c>
      <c r="D7" s="6" t="s">
        <v>68</v>
      </c>
      <c r="E7" s="6" t="s">
        <v>61</v>
      </c>
      <c r="F7" s="6">
        <v>10</v>
      </c>
      <c r="G7" s="6">
        <v>0.55100000000000005</v>
      </c>
      <c r="H7" s="7">
        <v>43617</v>
      </c>
      <c r="I7" s="6" t="s">
        <v>54</v>
      </c>
      <c r="J7" s="6" t="s">
        <v>62</v>
      </c>
    </row>
    <row r="8" spans="1:10" x14ac:dyDescent="0.2">
      <c r="A8" s="6" t="s">
        <v>18</v>
      </c>
      <c r="B8" s="6" t="s">
        <v>20</v>
      </c>
      <c r="C8" s="6" t="s">
        <v>21</v>
      </c>
      <c r="D8" s="6" t="s">
        <v>69</v>
      </c>
      <c r="E8" s="6" t="s">
        <v>61</v>
      </c>
      <c r="F8" s="6">
        <v>75</v>
      </c>
      <c r="G8" s="6">
        <v>1.64</v>
      </c>
      <c r="H8" s="7">
        <v>43617</v>
      </c>
      <c r="I8" s="6" t="s">
        <v>54</v>
      </c>
      <c r="J8" s="6" t="s">
        <v>62</v>
      </c>
    </row>
    <row r="9" spans="1:10" x14ac:dyDescent="0.2">
      <c r="A9" s="6" t="s">
        <v>18</v>
      </c>
      <c r="B9" s="6" t="s">
        <v>20</v>
      </c>
      <c r="C9" s="6" t="s">
        <v>21</v>
      </c>
      <c r="D9" s="6" t="s">
        <v>70</v>
      </c>
      <c r="E9" s="6" t="s">
        <v>61</v>
      </c>
      <c r="F9" s="6">
        <v>2000</v>
      </c>
      <c r="G9" s="6">
        <v>243</v>
      </c>
      <c r="H9" s="7">
        <v>43617</v>
      </c>
      <c r="I9" s="6" t="s">
        <v>54</v>
      </c>
      <c r="J9" s="6" t="s">
        <v>62</v>
      </c>
    </row>
    <row r="10" spans="1:10" x14ac:dyDescent="0.2">
      <c r="A10" s="6" t="s">
        <v>18</v>
      </c>
      <c r="B10" s="6" t="s">
        <v>20</v>
      </c>
      <c r="C10" s="6" t="s">
        <v>21</v>
      </c>
      <c r="D10" s="6" t="s">
        <v>71</v>
      </c>
      <c r="E10" s="6" t="s">
        <v>61</v>
      </c>
      <c r="F10" s="6">
        <v>10</v>
      </c>
      <c r="G10" s="6">
        <v>0.1</v>
      </c>
      <c r="H10" s="7">
        <v>43617</v>
      </c>
      <c r="I10" s="6" t="s">
        <v>54</v>
      </c>
      <c r="J10" s="6" t="s">
        <v>62</v>
      </c>
    </row>
    <row r="11" spans="1:10" x14ac:dyDescent="0.2">
      <c r="A11" s="6" t="s">
        <v>18</v>
      </c>
      <c r="B11" s="6" t="s">
        <v>20</v>
      </c>
      <c r="C11" s="6" t="s">
        <v>21</v>
      </c>
      <c r="D11" s="6" t="s">
        <v>72</v>
      </c>
      <c r="E11" s="6" t="s">
        <v>61</v>
      </c>
      <c r="F11" s="6">
        <v>300</v>
      </c>
      <c r="G11" s="6">
        <v>5</v>
      </c>
      <c r="H11" s="7">
        <v>43617</v>
      </c>
      <c r="I11" s="6" t="s">
        <v>54</v>
      </c>
      <c r="J11" s="6" t="s">
        <v>62</v>
      </c>
    </row>
    <row r="12" spans="1:10" x14ac:dyDescent="0.2">
      <c r="A12" s="6" t="s">
        <v>18</v>
      </c>
      <c r="B12" s="6" t="s">
        <v>20</v>
      </c>
      <c r="C12" s="6" t="s">
        <v>21</v>
      </c>
      <c r="D12" s="6" t="s">
        <v>73</v>
      </c>
      <c r="E12" s="6" t="s">
        <v>74</v>
      </c>
      <c r="F12" s="6">
        <v>1000</v>
      </c>
      <c r="G12" s="6">
        <v>2</v>
      </c>
      <c r="H12" s="7">
        <v>43617</v>
      </c>
      <c r="I12" s="6" t="s">
        <v>54</v>
      </c>
      <c r="J12" s="6" t="s">
        <v>62</v>
      </c>
    </row>
    <row r="13" spans="1:10" x14ac:dyDescent="0.2">
      <c r="A13" s="6" t="s">
        <v>18</v>
      </c>
      <c r="B13" s="6" t="s">
        <v>20</v>
      </c>
      <c r="C13" s="6" t="s">
        <v>21</v>
      </c>
      <c r="D13" s="6" t="s">
        <v>75</v>
      </c>
      <c r="E13" s="6" t="s">
        <v>53</v>
      </c>
      <c r="F13" s="6">
        <v>900</v>
      </c>
      <c r="G13" s="6">
        <v>223.8</v>
      </c>
      <c r="H13" s="7">
        <v>43617</v>
      </c>
      <c r="I13" s="6" t="s">
        <v>54</v>
      </c>
      <c r="J13" s="6"/>
    </row>
    <row r="14" spans="1:10" x14ac:dyDescent="0.2">
      <c r="A14" s="6" t="s">
        <v>18</v>
      </c>
      <c r="B14" s="6" t="s">
        <v>20</v>
      </c>
      <c r="C14" s="6" t="s">
        <v>21</v>
      </c>
      <c r="D14" s="6" t="s">
        <v>75</v>
      </c>
      <c r="E14" s="6" t="s">
        <v>53</v>
      </c>
      <c r="F14" s="6">
        <v>900</v>
      </c>
      <c r="G14" s="6">
        <v>368.1</v>
      </c>
      <c r="H14" s="7">
        <v>43617</v>
      </c>
      <c r="I14" s="6" t="s">
        <v>54</v>
      </c>
      <c r="J14" s="6"/>
    </row>
    <row r="15" spans="1:10" x14ac:dyDescent="0.2">
      <c r="A15" s="6" t="s">
        <v>18</v>
      </c>
      <c r="B15" s="6" t="s">
        <v>20</v>
      </c>
      <c r="C15" s="6" t="s">
        <v>21</v>
      </c>
      <c r="D15" s="6" t="s">
        <v>75</v>
      </c>
      <c r="E15" s="6" t="s">
        <v>53</v>
      </c>
      <c r="F15" s="6">
        <v>900</v>
      </c>
      <c r="G15" s="6">
        <v>365.9</v>
      </c>
      <c r="H15" s="7">
        <v>43617</v>
      </c>
      <c r="I15" s="6" t="s">
        <v>54</v>
      </c>
      <c r="J15" s="6"/>
    </row>
    <row r="16" spans="1:10" x14ac:dyDescent="0.2">
      <c r="A16" s="6" t="s">
        <v>18</v>
      </c>
      <c r="B16" s="6" t="s">
        <v>20</v>
      </c>
      <c r="C16" s="6" t="s">
        <v>21</v>
      </c>
      <c r="D16" s="6" t="s">
        <v>75</v>
      </c>
      <c r="E16" s="6" t="s">
        <v>53</v>
      </c>
      <c r="F16" s="6">
        <v>900</v>
      </c>
      <c r="G16" s="6">
        <v>196.1</v>
      </c>
      <c r="H16" s="7">
        <v>43617</v>
      </c>
      <c r="I16" s="6" t="s">
        <v>54</v>
      </c>
      <c r="J16" s="6"/>
    </row>
    <row r="17" spans="1:10" x14ac:dyDescent="0.2">
      <c r="A17" s="6" t="s">
        <v>18</v>
      </c>
      <c r="B17" s="6" t="s">
        <v>20</v>
      </c>
      <c r="C17" s="6" t="s">
        <v>21</v>
      </c>
      <c r="D17" s="6" t="s">
        <v>75</v>
      </c>
      <c r="E17" s="6" t="s">
        <v>53</v>
      </c>
      <c r="F17" s="6">
        <v>900</v>
      </c>
      <c r="G17" s="6">
        <v>102.4</v>
      </c>
      <c r="H17" s="7">
        <v>43617</v>
      </c>
      <c r="I17" s="6" t="s">
        <v>54</v>
      </c>
      <c r="J17" s="6"/>
    </row>
    <row r="18" spans="1:10" x14ac:dyDescent="0.2">
      <c r="A18" s="6" t="s">
        <v>18</v>
      </c>
      <c r="B18" s="6" t="s">
        <v>20</v>
      </c>
      <c r="C18" s="6" t="s">
        <v>21</v>
      </c>
      <c r="D18" s="6" t="s">
        <v>75</v>
      </c>
      <c r="E18" s="6" t="s">
        <v>53</v>
      </c>
      <c r="F18" s="6">
        <v>900</v>
      </c>
      <c r="G18" s="6">
        <v>336.1</v>
      </c>
      <c r="H18" s="7">
        <v>43617</v>
      </c>
      <c r="I18" s="6" t="s">
        <v>54</v>
      </c>
      <c r="J18" s="6"/>
    </row>
    <row r="19" spans="1:10" x14ac:dyDescent="0.2">
      <c r="A19" s="6" t="s">
        <v>18</v>
      </c>
      <c r="B19" s="6" t="s">
        <v>20</v>
      </c>
      <c r="C19" s="6" t="s">
        <v>21</v>
      </c>
      <c r="D19" s="6" t="s">
        <v>75</v>
      </c>
      <c r="E19" s="6" t="s">
        <v>53</v>
      </c>
      <c r="F19" s="6">
        <v>900</v>
      </c>
      <c r="G19" s="6">
        <v>152</v>
      </c>
      <c r="H19" s="7">
        <v>43617</v>
      </c>
      <c r="I19" s="6" t="s">
        <v>54</v>
      </c>
      <c r="J19" s="6"/>
    </row>
    <row r="20" spans="1:10" x14ac:dyDescent="0.2">
      <c r="A20" s="6" t="s">
        <v>18</v>
      </c>
      <c r="B20" s="6" t="s">
        <v>20</v>
      </c>
      <c r="C20" s="6" t="s">
        <v>21</v>
      </c>
      <c r="D20" s="6" t="s">
        <v>75</v>
      </c>
      <c r="E20" s="6" t="s">
        <v>53</v>
      </c>
      <c r="F20" s="6">
        <v>900</v>
      </c>
      <c r="G20" s="6">
        <v>238.8</v>
      </c>
      <c r="H20" s="7">
        <v>43617</v>
      </c>
      <c r="I20" s="6" t="s">
        <v>54</v>
      </c>
      <c r="J20" s="6"/>
    </row>
    <row r="21" spans="1:10" x14ac:dyDescent="0.2">
      <c r="A21" s="6" t="s">
        <v>18</v>
      </c>
      <c r="B21" s="6" t="s">
        <v>20</v>
      </c>
      <c r="C21" s="6" t="s">
        <v>21</v>
      </c>
      <c r="D21" s="6" t="s">
        <v>75</v>
      </c>
      <c r="E21" s="6" t="s">
        <v>53</v>
      </c>
      <c r="F21" s="6">
        <v>900</v>
      </c>
      <c r="G21" s="6">
        <v>7.7</v>
      </c>
      <c r="H21" s="7">
        <v>43617</v>
      </c>
      <c r="I21" s="6" t="s">
        <v>54</v>
      </c>
      <c r="J21" s="6"/>
    </row>
    <row r="22" spans="1:10" x14ac:dyDescent="0.2">
      <c r="A22" s="6" t="s">
        <v>18</v>
      </c>
      <c r="B22" s="6" t="s">
        <v>20</v>
      </c>
      <c r="C22" s="6" t="s">
        <v>21</v>
      </c>
      <c r="D22" s="6" t="s">
        <v>75</v>
      </c>
      <c r="E22" s="6" t="s">
        <v>53</v>
      </c>
      <c r="F22" s="6">
        <v>900</v>
      </c>
      <c r="G22" s="6">
        <v>0</v>
      </c>
      <c r="H22" s="7">
        <v>43617</v>
      </c>
      <c r="I22" s="6" t="s">
        <v>54</v>
      </c>
      <c r="J22" s="6"/>
    </row>
    <row r="23" spans="1:10" x14ac:dyDescent="0.2">
      <c r="A23" s="6" t="s">
        <v>18</v>
      </c>
      <c r="B23" s="6" t="s">
        <v>20</v>
      </c>
      <c r="C23" s="6" t="s">
        <v>21</v>
      </c>
      <c r="D23" s="6" t="s">
        <v>75</v>
      </c>
      <c r="E23" s="6" t="s">
        <v>53</v>
      </c>
      <c r="F23" s="6">
        <v>900</v>
      </c>
      <c r="G23" s="6">
        <v>225.6</v>
      </c>
      <c r="H23" s="7">
        <v>43617</v>
      </c>
      <c r="I23" s="6" t="s">
        <v>54</v>
      </c>
      <c r="J23" s="6"/>
    </row>
    <row r="24" spans="1:10" x14ac:dyDescent="0.2">
      <c r="A24" s="6" t="s">
        <v>18</v>
      </c>
      <c r="B24" s="6" t="s">
        <v>20</v>
      </c>
      <c r="C24" s="6" t="s">
        <v>21</v>
      </c>
      <c r="D24" s="6" t="s">
        <v>75</v>
      </c>
      <c r="E24" s="6" t="s">
        <v>53</v>
      </c>
      <c r="F24" s="6">
        <v>900</v>
      </c>
      <c r="G24" s="6">
        <v>309.10000000000002</v>
      </c>
      <c r="H24" s="7">
        <v>43617</v>
      </c>
      <c r="I24" s="6" t="s">
        <v>54</v>
      </c>
      <c r="J24" s="6"/>
    </row>
    <row r="25" spans="1:10" x14ac:dyDescent="0.2">
      <c r="A25" s="6" t="s">
        <v>18</v>
      </c>
      <c r="B25" s="6" t="s">
        <v>20</v>
      </c>
      <c r="C25" s="6" t="s">
        <v>21</v>
      </c>
      <c r="D25" s="6" t="s">
        <v>75</v>
      </c>
      <c r="E25" s="6" t="s">
        <v>53</v>
      </c>
      <c r="F25" s="6">
        <v>900</v>
      </c>
      <c r="G25" s="6">
        <v>53.6</v>
      </c>
      <c r="H25" s="7">
        <v>43617</v>
      </c>
      <c r="I25" s="6" t="s">
        <v>54</v>
      </c>
      <c r="J25" s="6"/>
    </row>
    <row r="26" spans="1:10" x14ac:dyDescent="0.2">
      <c r="A26" s="6" t="s">
        <v>18</v>
      </c>
      <c r="B26" s="6" t="s">
        <v>20</v>
      </c>
      <c r="C26" s="6" t="s">
        <v>21</v>
      </c>
      <c r="D26" s="6" t="s">
        <v>75</v>
      </c>
      <c r="E26" s="6" t="s">
        <v>53</v>
      </c>
      <c r="F26" s="6">
        <v>900</v>
      </c>
      <c r="G26" s="6">
        <v>103.1</v>
      </c>
      <c r="H26" s="7">
        <v>43617</v>
      </c>
      <c r="I26" s="6" t="s">
        <v>54</v>
      </c>
      <c r="J26" s="6"/>
    </row>
    <row r="27" spans="1:10" x14ac:dyDescent="0.2">
      <c r="A27" s="6" t="s">
        <v>18</v>
      </c>
      <c r="B27" s="6" t="s">
        <v>20</v>
      </c>
      <c r="C27" s="6" t="s">
        <v>21</v>
      </c>
      <c r="D27" s="6" t="s">
        <v>75</v>
      </c>
      <c r="E27" s="6" t="s">
        <v>53</v>
      </c>
      <c r="F27" s="6">
        <v>900</v>
      </c>
      <c r="G27" s="6">
        <v>268.89999999999998</v>
      </c>
      <c r="H27" s="7">
        <v>43617</v>
      </c>
      <c r="I27" s="6" t="s">
        <v>54</v>
      </c>
      <c r="J27" s="6"/>
    </row>
    <row r="28" spans="1:10" x14ac:dyDescent="0.2">
      <c r="A28" s="6" t="s">
        <v>18</v>
      </c>
      <c r="B28" s="6" t="s">
        <v>20</v>
      </c>
      <c r="C28" s="6" t="s">
        <v>21</v>
      </c>
      <c r="D28" s="6" t="s">
        <v>75</v>
      </c>
      <c r="E28" s="6" t="s">
        <v>53</v>
      </c>
      <c r="F28" s="6">
        <v>900</v>
      </c>
      <c r="G28" s="6">
        <v>241.9</v>
      </c>
      <c r="H28" s="7">
        <v>43617</v>
      </c>
      <c r="I28" s="6" t="s">
        <v>54</v>
      </c>
      <c r="J28" s="6"/>
    </row>
    <row r="29" spans="1:10" x14ac:dyDescent="0.2">
      <c r="A29" s="6" t="s">
        <v>18</v>
      </c>
      <c r="B29" s="6" t="s">
        <v>20</v>
      </c>
      <c r="C29" s="6" t="s">
        <v>21</v>
      </c>
      <c r="D29" s="6" t="s">
        <v>75</v>
      </c>
      <c r="E29" s="6" t="s">
        <v>53</v>
      </c>
      <c r="F29" s="6">
        <v>900</v>
      </c>
      <c r="G29" s="6">
        <v>86.5</v>
      </c>
      <c r="H29" s="7">
        <v>43617</v>
      </c>
      <c r="I29" s="6" t="s">
        <v>54</v>
      </c>
      <c r="J29" s="6"/>
    </row>
    <row r="30" spans="1:10" x14ac:dyDescent="0.2">
      <c r="A30" s="6" t="s">
        <v>18</v>
      </c>
      <c r="B30" s="6" t="s">
        <v>20</v>
      </c>
      <c r="C30" s="6" t="s">
        <v>21</v>
      </c>
      <c r="D30" s="6" t="s">
        <v>75</v>
      </c>
      <c r="E30" s="6" t="s">
        <v>53</v>
      </c>
      <c r="F30" s="6">
        <v>900</v>
      </c>
      <c r="G30" s="6">
        <v>0.1</v>
      </c>
      <c r="H30" s="7">
        <v>43617</v>
      </c>
      <c r="I30" s="6" t="s">
        <v>54</v>
      </c>
      <c r="J30" s="6"/>
    </row>
    <row r="31" spans="1:10" x14ac:dyDescent="0.2">
      <c r="A31" s="6" t="s">
        <v>18</v>
      </c>
      <c r="B31" s="6" t="s">
        <v>20</v>
      </c>
      <c r="C31" s="6" t="s">
        <v>21</v>
      </c>
      <c r="D31" s="6" t="s">
        <v>75</v>
      </c>
      <c r="E31" s="6" t="s">
        <v>53</v>
      </c>
      <c r="F31" s="6">
        <v>900</v>
      </c>
      <c r="G31" s="6">
        <v>213.2</v>
      </c>
      <c r="H31" s="7">
        <v>43617</v>
      </c>
      <c r="I31" s="6" t="s">
        <v>54</v>
      </c>
      <c r="J31" s="6"/>
    </row>
    <row r="32" spans="1:10" x14ac:dyDescent="0.2">
      <c r="A32" s="6" t="s">
        <v>18</v>
      </c>
      <c r="B32" s="6" t="s">
        <v>20</v>
      </c>
      <c r="C32" s="6" t="s">
        <v>21</v>
      </c>
      <c r="D32" s="6" t="s">
        <v>75</v>
      </c>
      <c r="E32" s="6" t="s">
        <v>53</v>
      </c>
      <c r="F32" s="6">
        <v>900</v>
      </c>
      <c r="G32" s="6">
        <v>125.3</v>
      </c>
      <c r="H32" s="7">
        <v>43617</v>
      </c>
      <c r="I32" s="6" t="s">
        <v>54</v>
      </c>
      <c r="J32" s="6"/>
    </row>
    <row r="33" spans="1:10" x14ac:dyDescent="0.2">
      <c r="A33" s="6" t="s">
        <v>18</v>
      </c>
      <c r="B33" s="6" t="s">
        <v>20</v>
      </c>
      <c r="C33" s="6" t="s">
        <v>21</v>
      </c>
      <c r="D33" s="6" t="s">
        <v>75</v>
      </c>
      <c r="E33" s="6" t="s">
        <v>53</v>
      </c>
      <c r="F33" s="6">
        <v>900</v>
      </c>
      <c r="G33" s="6">
        <v>33.1</v>
      </c>
      <c r="H33" s="7">
        <v>43617</v>
      </c>
      <c r="I33" s="6" t="s">
        <v>54</v>
      </c>
      <c r="J33" s="6"/>
    </row>
    <row r="34" spans="1:10" x14ac:dyDescent="0.2">
      <c r="A34" s="6" t="s">
        <v>18</v>
      </c>
      <c r="B34" s="6" t="s">
        <v>20</v>
      </c>
      <c r="C34" s="6" t="s">
        <v>21</v>
      </c>
      <c r="D34" s="6" t="s">
        <v>75</v>
      </c>
      <c r="E34" s="6" t="s">
        <v>53</v>
      </c>
      <c r="F34" s="6">
        <v>900</v>
      </c>
      <c r="G34" s="6">
        <v>355.5</v>
      </c>
      <c r="H34" s="7">
        <v>43617</v>
      </c>
      <c r="I34" s="6" t="s">
        <v>54</v>
      </c>
      <c r="J34" s="6"/>
    </row>
    <row r="35" spans="1:10" x14ac:dyDescent="0.2">
      <c r="A35" s="6" t="s">
        <v>18</v>
      </c>
      <c r="B35" s="6" t="s">
        <v>20</v>
      </c>
      <c r="C35" s="6" t="s">
        <v>21</v>
      </c>
      <c r="D35" s="6" t="s">
        <v>75</v>
      </c>
      <c r="E35" s="6" t="s">
        <v>53</v>
      </c>
      <c r="F35" s="6">
        <v>900</v>
      </c>
      <c r="G35" s="6">
        <v>406.5</v>
      </c>
      <c r="H35" s="7">
        <v>43617</v>
      </c>
      <c r="I35" s="6" t="s">
        <v>54</v>
      </c>
      <c r="J35" s="6"/>
    </row>
    <row r="36" spans="1:10" x14ac:dyDescent="0.2">
      <c r="A36" s="6" t="s">
        <v>18</v>
      </c>
      <c r="B36" s="6" t="s">
        <v>20</v>
      </c>
      <c r="C36" s="6" t="s">
        <v>21</v>
      </c>
      <c r="D36" s="6" t="s">
        <v>75</v>
      </c>
      <c r="E36" s="6" t="s">
        <v>53</v>
      </c>
      <c r="F36" s="6">
        <v>900</v>
      </c>
      <c r="G36" s="6">
        <v>232.8</v>
      </c>
      <c r="H36" s="7">
        <v>43617</v>
      </c>
      <c r="I36" s="6" t="s">
        <v>54</v>
      </c>
      <c r="J36" s="6"/>
    </row>
    <row r="37" spans="1:10" x14ac:dyDescent="0.2">
      <c r="A37" s="6" t="s">
        <v>18</v>
      </c>
      <c r="B37" s="6" t="s">
        <v>20</v>
      </c>
      <c r="C37" s="6" t="s">
        <v>21</v>
      </c>
      <c r="D37" s="6" t="s">
        <v>75</v>
      </c>
      <c r="E37" s="6" t="s">
        <v>53</v>
      </c>
      <c r="F37" s="6">
        <v>900</v>
      </c>
      <c r="G37" s="6">
        <v>244.9</v>
      </c>
      <c r="H37" s="7">
        <v>43617</v>
      </c>
      <c r="I37" s="6" t="s">
        <v>54</v>
      </c>
      <c r="J37" s="6"/>
    </row>
    <row r="38" spans="1:10" x14ac:dyDescent="0.2">
      <c r="A38" s="6" t="s">
        <v>18</v>
      </c>
      <c r="B38" s="6" t="s">
        <v>20</v>
      </c>
      <c r="C38" s="6" t="s">
        <v>21</v>
      </c>
      <c r="D38" s="6" t="s">
        <v>75</v>
      </c>
      <c r="E38" s="6" t="s">
        <v>53</v>
      </c>
      <c r="F38" s="6">
        <v>900</v>
      </c>
      <c r="G38" s="6">
        <v>0</v>
      </c>
      <c r="H38" s="7">
        <v>43617</v>
      </c>
      <c r="I38" s="6" t="s">
        <v>54</v>
      </c>
      <c r="J38" s="6"/>
    </row>
    <row r="39" spans="1:10" x14ac:dyDescent="0.2">
      <c r="A39" s="6" t="s">
        <v>18</v>
      </c>
      <c r="B39" s="6" t="s">
        <v>20</v>
      </c>
      <c r="C39" s="6" t="s">
        <v>21</v>
      </c>
      <c r="D39" s="6" t="s">
        <v>75</v>
      </c>
      <c r="E39" s="6" t="s">
        <v>53</v>
      </c>
      <c r="F39" s="6">
        <v>900</v>
      </c>
      <c r="G39" s="6">
        <v>262.39999999999998</v>
      </c>
      <c r="H39" s="7">
        <v>43617</v>
      </c>
      <c r="I39" s="6" t="s">
        <v>54</v>
      </c>
      <c r="J39" s="6"/>
    </row>
    <row r="40" spans="1:10" x14ac:dyDescent="0.2">
      <c r="A40" s="6" t="s">
        <v>18</v>
      </c>
      <c r="B40" s="6" t="s">
        <v>20</v>
      </c>
      <c r="C40" s="6" t="s">
        <v>21</v>
      </c>
      <c r="D40" s="6" t="s">
        <v>75</v>
      </c>
      <c r="E40" s="6" t="s">
        <v>53</v>
      </c>
      <c r="F40" s="6">
        <v>900</v>
      </c>
      <c r="G40" s="6">
        <v>211.1</v>
      </c>
      <c r="H40" s="7">
        <v>43617</v>
      </c>
      <c r="I40" s="6" t="s">
        <v>54</v>
      </c>
      <c r="J40" s="6"/>
    </row>
    <row r="41" spans="1:10" x14ac:dyDescent="0.2">
      <c r="A41" s="6" t="s">
        <v>18</v>
      </c>
      <c r="B41" s="6" t="s">
        <v>20</v>
      </c>
      <c r="C41" s="6" t="s">
        <v>21</v>
      </c>
      <c r="D41" s="6" t="s">
        <v>75</v>
      </c>
      <c r="E41" s="6" t="s">
        <v>53</v>
      </c>
      <c r="F41" s="6">
        <v>900</v>
      </c>
      <c r="G41" s="6">
        <v>231.9</v>
      </c>
      <c r="H41" s="7">
        <v>43617</v>
      </c>
      <c r="I41" s="6" t="s">
        <v>54</v>
      </c>
      <c r="J41" s="6"/>
    </row>
    <row r="42" spans="1:10" x14ac:dyDescent="0.2">
      <c r="A42" s="6" t="s">
        <v>18</v>
      </c>
      <c r="B42" s="6" t="s">
        <v>20</v>
      </c>
      <c r="C42" s="6" t="s">
        <v>21</v>
      </c>
      <c r="D42" s="6" t="s">
        <v>75</v>
      </c>
      <c r="E42" s="6" t="s">
        <v>53</v>
      </c>
      <c r="F42" s="6">
        <v>900</v>
      </c>
      <c r="G42" s="6">
        <v>303.8</v>
      </c>
      <c r="H42" s="7">
        <v>43617</v>
      </c>
      <c r="I42" s="6" t="s">
        <v>54</v>
      </c>
      <c r="J42" s="6"/>
    </row>
    <row r="43" spans="1:10" x14ac:dyDescent="0.2">
      <c r="A43" s="6" t="s">
        <v>18</v>
      </c>
      <c r="B43" s="6" t="s">
        <v>20</v>
      </c>
      <c r="C43" s="6" t="s">
        <v>21</v>
      </c>
      <c r="D43" s="6" t="s">
        <v>76</v>
      </c>
      <c r="E43" s="6" t="s">
        <v>50</v>
      </c>
      <c r="F43" s="6" t="s">
        <v>77</v>
      </c>
      <c r="G43" s="6">
        <v>7.5</v>
      </c>
      <c r="H43" s="7">
        <v>43617</v>
      </c>
      <c r="I43" s="6" t="s">
        <v>54</v>
      </c>
      <c r="J43" s="6" t="s">
        <v>78</v>
      </c>
    </row>
    <row r="44" spans="1:10" x14ac:dyDescent="0.2">
      <c r="A44" s="6" t="s">
        <v>18</v>
      </c>
      <c r="B44" s="6" t="s">
        <v>20</v>
      </c>
      <c r="C44" s="6" t="s">
        <v>21</v>
      </c>
      <c r="D44" s="6" t="s">
        <v>76</v>
      </c>
      <c r="E44" s="6" t="s">
        <v>50</v>
      </c>
      <c r="F44" s="6" t="s">
        <v>77</v>
      </c>
      <c r="G44" s="6">
        <v>7.5</v>
      </c>
      <c r="H44" s="7">
        <v>43617</v>
      </c>
      <c r="I44" s="6" t="s">
        <v>54</v>
      </c>
      <c r="J44" s="6" t="s">
        <v>78</v>
      </c>
    </row>
    <row r="45" spans="1:10" x14ac:dyDescent="0.2">
      <c r="A45" s="6" t="s">
        <v>18</v>
      </c>
      <c r="B45" s="6" t="s">
        <v>20</v>
      </c>
      <c r="C45" s="6" t="s">
        <v>21</v>
      </c>
      <c r="D45" s="6" t="s">
        <v>76</v>
      </c>
      <c r="E45" s="6" t="s">
        <v>50</v>
      </c>
      <c r="F45" s="6" t="s">
        <v>77</v>
      </c>
      <c r="G45" s="6">
        <v>7.5</v>
      </c>
      <c r="H45" s="7">
        <v>43617</v>
      </c>
      <c r="I45" s="6" t="s">
        <v>54</v>
      </c>
      <c r="J45" s="6" t="s">
        <v>78</v>
      </c>
    </row>
    <row r="46" spans="1:10" x14ac:dyDescent="0.2">
      <c r="A46" s="6" t="s">
        <v>18</v>
      </c>
      <c r="B46" s="6" t="s">
        <v>20</v>
      </c>
      <c r="C46" s="6" t="s">
        <v>21</v>
      </c>
      <c r="D46" s="6" t="s">
        <v>76</v>
      </c>
      <c r="E46" s="6" t="s">
        <v>50</v>
      </c>
      <c r="F46" s="6" t="s">
        <v>77</v>
      </c>
      <c r="G46" s="6">
        <v>7.6</v>
      </c>
      <c r="H46" s="7">
        <v>43617</v>
      </c>
      <c r="I46" s="6" t="s">
        <v>54</v>
      </c>
      <c r="J46" s="6" t="s">
        <v>78</v>
      </c>
    </row>
    <row r="47" spans="1:10" x14ac:dyDescent="0.2">
      <c r="A47" s="6" t="s">
        <v>18</v>
      </c>
      <c r="B47" s="6" t="s">
        <v>20</v>
      </c>
      <c r="C47" s="6" t="s">
        <v>21</v>
      </c>
      <c r="D47" s="6" t="s">
        <v>76</v>
      </c>
      <c r="E47" s="6" t="s">
        <v>50</v>
      </c>
      <c r="F47" s="6" t="s">
        <v>77</v>
      </c>
      <c r="G47" s="6">
        <v>7.6</v>
      </c>
      <c r="H47" s="7">
        <v>43617</v>
      </c>
      <c r="I47" s="6" t="s">
        <v>54</v>
      </c>
      <c r="J47" s="6" t="s">
        <v>78</v>
      </c>
    </row>
    <row r="48" spans="1:10" x14ac:dyDescent="0.2">
      <c r="A48" s="6" t="s">
        <v>18</v>
      </c>
      <c r="B48" s="6" t="s">
        <v>20</v>
      </c>
      <c r="C48" s="6" t="s">
        <v>21</v>
      </c>
      <c r="D48" s="6" t="s">
        <v>76</v>
      </c>
      <c r="E48" s="6" t="s">
        <v>50</v>
      </c>
      <c r="F48" s="6" t="s">
        <v>77</v>
      </c>
      <c r="G48" s="6">
        <v>7.6</v>
      </c>
      <c r="H48" s="7">
        <v>43617</v>
      </c>
      <c r="I48" s="6" t="s">
        <v>54</v>
      </c>
      <c r="J48" s="6" t="s">
        <v>78</v>
      </c>
    </row>
    <row r="49" spans="1:10" x14ac:dyDescent="0.2">
      <c r="A49" s="6" t="s">
        <v>18</v>
      </c>
      <c r="B49" s="6" t="s">
        <v>20</v>
      </c>
      <c r="C49" s="6" t="s">
        <v>21</v>
      </c>
      <c r="D49" s="6" t="s">
        <v>76</v>
      </c>
      <c r="E49" s="6" t="s">
        <v>50</v>
      </c>
      <c r="F49" s="6" t="s">
        <v>77</v>
      </c>
      <c r="G49" s="6">
        <v>7.7</v>
      </c>
      <c r="H49" s="7">
        <v>43617</v>
      </c>
      <c r="I49" s="6" t="s">
        <v>54</v>
      </c>
      <c r="J49" s="6" t="s">
        <v>78</v>
      </c>
    </row>
    <row r="50" spans="1:10" x14ac:dyDescent="0.2">
      <c r="A50" s="6" t="s">
        <v>18</v>
      </c>
      <c r="B50" s="6" t="s">
        <v>20</v>
      </c>
      <c r="C50" s="6" t="s">
        <v>21</v>
      </c>
      <c r="D50" s="6" t="s">
        <v>76</v>
      </c>
      <c r="E50" s="6" t="s">
        <v>50</v>
      </c>
      <c r="F50" s="6" t="s">
        <v>77</v>
      </c>
      <c r="G50" s="6">
        <v>7.7</v>
      </c>
      <c r="H50" s="7">
        <v>43617</v>
      </c>
      <c r="I50" s="6" t="s">
        <v>54</v>
      </c>
      <c r="J50" s="6" t="s">
        <v>78</v>
      </c>
    </row>
    <row r="51" spans="1:10" x14ac:dyDescent="0.2">
      <c r="A51" s="6" t="s">
        <v>18</v>
      </c>
      <c r="B51" s="6" t="s">
        <v>20</v>
      </c>
      <c r="C51" s="6" t="s">
        <v>21</v>
      </c>
      <c r="D51" s="6" t="s">
        <v>76</v>
      </c>
      <c r="E51" s="6" t="s">
        <v>50</v>
      </c>
      <c r="F51" s="6" t="s">
        <v>77</v>
      </c>
      <c r="G51" s="6">
        <v>7.8</v>
      </c>
      <c r="H51" s="7">
        <v>43617</v>
      </c>
      <c r="I51" s="6" t="s">
        <v>54</v>
      </c>
      <c r="J51" s="6" t="s">
        <v>78</v>
      </c>
    </row>
    <row r="52" spans="1:10" x14ac:dyDescent="0.2">
      <c r="A52" s="6" t="s">
        <v>18</v>
      </c>
      <c r="B52" s="6" t="s">
        <v>20</v>
      </c>
      <c r="C52" s="6" t="s">
        <v>21</v>
      </c>
      <c r="D52" s="6" t="s">
        <v>76</v>
      </c>
      <c r="E52" s="6" t="s">
        <v>50</v>
      </c>
      <c r="F52" s="6" t="s">
        <v>77</v>
      </c>
      <c r="G52" s="6">
        <v>7.7</v>
      </c>
      <c r="H52" s="7">
        <v>43617</v>
      </c>
      <c r="I52" s="6" t="s">
        <v>54</v>
      </c>
      <c r="J52" s="6" t="s">
        <v>78</v>
      </c>
    </row>
    <row r="53" spans="1:10" x14ac:dyDescent="0.2">
      <c r="A53" s="6" t="s">
        <v>18</v>
      </c>
      <c r="B53" s="6" t="s">
        <v>20</v>
      </c>
      <c r="C53" s="6" t="s">
        <v>21</v>
      </c>
      <c r="D53" s="6" t="s">
        <v>76</v>
      </c>
      <c r="E53" s="6" t="s">
        <v>50</v>
      </c>
      <c r="F53" s="6" t="s">
        <v>77</v>
      </c>
      <c r="G53" s="6">
        <v>7.5</v>
      </c>
      <c r="H53" s="7">
        <v>43617</v>
      </c>
      <c r="I53" s="6" t="s">
        <v>54</v>
      </c>
      <c r="J53" s="6" t="s">
        <v>78</v>
      </c>
    </row>
    <row r="54" spans="1:10" x14ac:dyDescent="0.2">
      <c r="A54" s="6" t="s">
        <v>18</v>
      </c>
      <c r="B54" s="6" t="s">
        <v>20</v>
      </c>
      <c r="C54" s="6" t="s">
        <v>21</v>
      </c>
      <c r="D54" s="6" t="s">
        <v>76</v>
      </c>
      <c r="E54" s="6" t="s">
        <v>50</v>
      </c>
      <c r="F54" s="6" t="s">
        <v>77</v>
      </c>
      <c r="G54" s="6">
        <v>7.5</v>
      </c>
      <c r="H54" s="7">
        <v>43617</v>
      </c>
      <c r="I54" s="6" t="s">
        <v>54</v>
      </c>
      <c r="J54" s="6" t="s">
        <v>78</v>
      </c>
    </row>
    <row r="55" spans="1:10" x14ac:dyDescent="0.2">
      <c r="A55" s="6" t="s">
        <v>18</v>
      </c>
      <c r="B55" s="6" t="s">
        <v>20</v>
      </c>
      <c r="C55" s="6" t="s">
        <v>21</v>
      </c>
      <c r="D55" s="6" t="s">
        <v>76</v>
      </c>
      <c r="E55" s="6" t="s">
        <v>50</v>
      </c>
      <c r="F55" s="6" t="s">
        <v>77</v>
      </c>
      <c r="G55" s="6">
        <v>7.6</v>
      </c>
      <c r="H55" s="7">
        <v>43617</v>
      </c>
      <c r="I55" s="6" t="s">
        <v>54</v>
      </c>
      <c r="J55" s="6" t="s">
        <v>78</v>
      </c>
    </row>
    <row r="56" spans="1:10" x14ac:dyDescent="0.2">
      <c r="A56" s="6" t="s">
        <v>18</v>
      </c>
      <c r="B56" s="6" t="s">
        <v>20</v>
      </c>
      <c r="C56" s="6" t="s">
        <v>21</v>
      </c>
      <c r="D56" s="6" t="s">
        <v>76</v>
      </c>
      <c r="E56" s="6" t="s">
        <v>50</v>
      </c>
      <c r="F56" s="6" t="s">
        <v>77</v>
      </c>
      <c r="G56" s="6">
        <v>7.8</v>
      </c>
      <c r="H56" s="7">
        <v>43617</v>
      </c>
      <c r="I56" s="6" t="s">
        <v>54</v>
      </c>
      <c r="J56" s="6" t="s">
        <v>78</v>
      </c>
    </row>
    <row r="57" spans="1:10" x14ac:dyDescent="0.2">
      <c r="A57" s="6" t="s">
        <v>18</v>
      </c>
      <c r="B57" s="6" t="s">
        <v>20</v>
      </c>
      <c r="C57" s="6" t="s">
        <v>21</v>
      </c>
      <c r="D57" s="6" t="s">
        <v>76</v>
      </c>
      <c r="E57" s="6" t="s">
        <v>50</v>
      </c>
      <c r="F57" s="6" t="s">
        <v>77</v>
      </c>
      <c r="G57" s="6">
        <v>7.5</v>
      </c>
      <c r="H57" s="7">
        <v>43617</v>
      </c>
      <c r="I57" s="6" t="s">
        <v>54</v>
      </c>
      <c r="J57" s="6" t="s">
        <v>78</v>
      </c>
    </row>
    <row r="58" spans="1:10" x14ac:dyDescent="0.2">
      <c r="A58" s="6" t="s">
        <v>18</v>
      </c>
      <c r="B58" s="6" t="s">
        <v>20</v>
      </c>
      <c r="C58" s="6" t="s">
        <v>21</v>
      </c>
      <c r="D58" s="6" t="s">
        <v>76</v>
      </c>
      <c r="E58" s="6" t="s">
        <v>50</v>
      </c>
      <c r="F58" s="6" t="s">
        <v>77</v>
      </c>
      <c r="G58" s="6">
        <v>7.7</v>
      </c>
      <c r="H58" s="7">
        <v>43617</v>
      </c>
      <c r="I58" s="6" t="s">
        <v>54</v>
      </c>
      <c r="J58" s="6" t="s">
        <v>78</v>
      </c>
    </row>
    <row r="59" spans="1:10" x14ac:dyDescent="0.2">
      <c r="A59" s="6" t="s">
        <v>18</v>
      </c>
      <c r="B59" s="6" t="s">
        <v>20</v>
      </c>
      <c r="C59" s="6" t="s">
        <v>21</v>
      </c>
      <c r="D59" s="6" t="s">
        <v>76</v>
      </c>
      <c r="E59" s="6" t="s">
        <v>50</v>
      </c>
      <c r="F59" s="6" t="s">
        <v>77</v>
      </c>
      <c r="G59" s="6">
        <v>7.7</v>
      </c>
      <c r="H59" s="7">
        <v>43617</v>
      </c>
      <c r="I59" s="6" t="s">
        <v>54</v>
      </c>
      <c r="J59" s="6" t="s">
        <v>78</v>
      </c>
    </row>
    <row r="60" spans="1:10" x14ac:dyDescent="0.2">
      <c r="A60" s="6" t="s">
        <v>18</v>
      </c>
      <c r="B60" s="6" t="s">
        <v>20</v>
      </c>
      <c r="C60" s="6" t="s">
        <v>21</v>
      </c>
      <c r="D60" s="6" t="s">
        <v>76</v>
      </c>
      <c r="E60" s="6" t="s">
        <v>50</v>
      </c>
      <c r="F60" s="6" t="s">
        <v>77</v>
      </c>
      <c r="G60" s="6">
        <v>7.7</v>
      </c>
      <c r="H60" s="7">
        <v>43617</v>
      </c>
      <c r="I60" s="6" t="s">
        <v>54</v>
      </c>
      <c r="J60" s="6" t="s">
        <v>78</v>
      </c>
    </row>
    <row r="61" spans="1:10" x14ac:dyDescent="0.2">
      <c r="A61" s="6" t="s">
        <v>18</v>
      </c>
      <c r="B61" s="6" t="s">
        <v>20</v>
      </c>
      <c r="C61" s="6" t="s">
        <v>21</v>
      </c>
      <c r="D61" s="6" t="s">
        <v>76</v>
      </c>
      <c r="E61" s="6" t="s">
        <v>50</v>
      </c>
      <c r="F61" s="6" t="s">
        <v>77</v>
      </c>
      <c r="G61" s="6">
        <v>7.7</v>
      </c>
      <c r="H61" s="7">
        <v>43617</v>
      </c>
      <c r="I61" s="6" t="s">
        <v>54</v>
      </c>
      <c r="J61" s="6" t="s">
        <v>78</v>
      </c>
    </row>
    <row r="62" spans="1:10" x14ac:dyDescent="0.2">
      <c r="A62" s="6" t="s">
        <v>18</v>
      </c>
      <c r="B62" s="6" t="s">
        <v>20</v>
      </c>
      <c r="C62" s="6" t="s">
        <v>21</v>
      </c>
      <c r="D62" s="6" t="s">
        <v>76</v>
      </c>
      <c r="E62" s="6" t="s">
        <v>50</v>
      </c>
      <c r="F62" s="6" t="s">
        <v>77</v>
      </c>
      <c r="G62" s="6">
        <v>7.8</v>
      </c>
      <c r="H62" s="7">
        <v>43617</v>
      </c>
      <c r="I62" s="6" t="s">
        <v>54</v>
      </c>
      <c r="J62" s="6" t="s">
        <v>78</v>
      </c>
    </row>
    <row r="63" spans="1:10" x14ac:dyDescent="0.2">
      <c r="A63" s="6" t="s">
        <v>18</v>
      </c>
      <c r="B63" s="6" t="s">
        <v>20</v>
      </c>
      <c r="C63" s="6" t="s">
        <v>21</v>
      </c>
      <c r="D63" s="6" t="s">
        <v>76</v>
      </c>
      <c r="E63" s="6" t="s">
        <v>50</v>
      </c>
      <c r="F63" s="6" t="s">
        <v>77</v>
      </c>
      <c r="G63" s="6">
        <v>7.6</v>
      </c>
      <c r="H63" s="7">
        <v>43617</v>
      </c>
      <c r="I63" s="6" t="s">
        <v>54</v>
      </c>
      <c r="J63" s="6" t="s">
        <v>78</v>
      </c>
    </row>
    <row r="64" spans="1:10" x14ac:dyDescent="0.2">
      <c r="A64" s="6" t="s">
        <v>18</v>
      </c>
      <c r="B64" s="6" t="s">
        <v>20</v>
      </c>
      <c r="C64" s="6" t="s">
        <v>21</v>
      </c>
      <c r="D64" s="6" t="s">
        <v>76</v>
      </c>
      <c r="E64" s="6" t="s">
        <v>50</v>
      </c>
      <c r="F64" s="6" t="s">
        <v>77</v>
      </c>
      <c r="G64" s="6">
        <v>7.6</v>
      </c>
      <c r="H64" s="7">
        <v>43617</v>
      </c>
      <c r="I64" s="6" t="s">
        <v>54</v>
      </c>
      <c r="J64" s="6" t="s">
        <v>78</v>
      </c>
    </row>
    <row r="65" spans="1:10" x14ac:dyDescent="0.2">
      <c r="A65" s="6" t="s">
        <v>18</v>
      </c>
      <c r="B65" s="6" t="s">
        <v>20</v>
      </c>
      <c r="C65" s="6" t="s">
        <v>21</v>
      </c>
      <c r="D65" s="6" t="s">
        <v>76</v>
      </c>
      <c r="E65" s="6" t="s">
        <v>50</v>
      </c>
      <c r="F65" s="6" t="s">
        <v>77</v>
      </c>
      <c r="G65" s="6">
        <v>7.6</v>
      </c>
      <c r="H65" s="7">
        <v>43617</v>
      </c>
      <c r="I65" s="6" t="s">
        <v>54</v>
      </c>
      <c r="J65" s="6" t="s">
        <v>78</v>
      </c>
    </row>
    <row r="66" spans="1:10" x14ac:dyDescent="0.2">
      <c r="A66" s="6" t="s">
        <v>18</v>
      </c>
      <c r="B66" s="6" t="s">
        <v>20</v>
      </c>
      <c r="C66" s="6" t="s">
        <v>21</v>
      </c>
      <c r="D66" s="6" t="s">
        <v>76</v>
      </c>
      <c r="E66" s="6" t="s">
        <v>50</v>
      </c>
      <c r="F66" s="6" t="s">
        <v>77</v>
      </c>
      <c r="G66" s="6">
        <v>7.7</v>
      </c>
      <c r="H66" s="7">
        <v>43617</v>
      </c>
      <c r="I66" s="6" t="s">
        <v>54</v>
      </c>
      <c r="J66" s="6" t="s">
        <v>78</v>
      </c>
    </row>
  </sheetData>
  <autoFilter ref="A1:J66"/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16" sqref="F16"/>
    </sheetView>
  </sheetViews>
  <sheetFormatPr baseColWidth="10" defaultRowHeight="15" x14ac:dyDescent="0.25"/>
  <cols>
    <col min="1" max="1" width="38.85546875" bestFit="1" customWidth="1"/>
    <col min="2" max="2" width="22.42578125" bestFit="1" customWidth="1"/>
    <col min="3" max="3" width="11" bestFit="1" customWidth="1"/>
    <col min="4" max="4" width="12.5703125" bestFit="1" customWidth="1"/>
  </cols>
  <sheetData>
    <row r="1" spans="1:4" x14ac:dyDescent="0.25">
      <c r="A1" s="10" t="s">
        <v>52</v>
      </c>
      <c r="B1" t="s">
        <v>82</v>
      </c>
    </row>
    <row r="3" spans="1:4" x14ac:dyDescent="0.25">
      <c r="A3" s="10" t="s">
        <v>84</v>
      </c>
      <c r="B3" s="10" t="s">
        <v>83</v>
      </c>
    </row>
    <row r="4" spans="1:4" x14ac:dyDescent="0.25">
      <c r="A4" s="10" t="s">
        <v>79</v>
      </c>
      <c r="B4" s="13">
        <v>43617</v>
      </c>
      <c r="C4" t="s">
        <v>80</v>
      </c>
      <c r="D4" t="s">
        <v>81</v>
      </c>
    </row>
    <row r="5" spans="1:4" x14ac:dyDescent="0.25">
      <c r="A5" s="11" t="s">
        <v>21</v>
      </c>
      <c r="B5" s="14">
        <v>65</v>
      </c>
      <c r="C5" s="14"/>
      <c r="D5" s="14">
        <v>65</v>
      </c>
    </row>
    <row r="6" spans="1:4" x14ac:dyDescent="0.25">
      <c r="A6" s="12" t="s">
        <v>75</v>
      </c>
      <c r="B6" s="14">
        <v>30</v>
      </c>
      <c r="C6" s="14"/>
      <c r="D6" s="14">
        <v>30</v>
      </c>
    </row>
    <row r="7" spans="1:4" x14ac:dyDescent="0.25">
      <c r="A7" s="12" t="s">
        <v>76</v>
      </c>
      <c r="B7" s="14">
        <v>24</v>
      </c>
      <c r="C7" s="14"/>
      <c r="D7" s="14">
        <v>24</v>
      </c>
    </row>
    <row r="8" spans="1:4" x14ac:dyDescent="0.25">
      <c r="A8" s="12" t="s">
        <v>60</v>
      </c>
      <c r="B8" s="14">
        <v>1</v>
      </c>
      <c r="C8" s="14"/>
      <c r="D8" s="14">
        <v>1</v>
      </c>
    </row>
    <row r="9" spans="1:4" x14ac:dyDescent="0.25">
      <c r="A9" s="12" t="s">
        <v>64</v>
      </c>
      <c r="B9" s="14">
        <v>1</v>
      </c>
      <c r="C9" s="14"/>
      <c r="D9" s="14">
        <v>1</v>
      </c>
    </row>
    <row r="10" spans="1:4" x14ac:dyDescent="0.25">
      <c r="A10" s="12" t="s">
        <v>73</v>
      </c>
      <c r="B10" s="14">
        <v>1</v>
      </c>
      <c r="C10" s="14"/>
      <c r="D10" s="14">
        <v>1</v>
      </c>
    </row>
    <row r="11" spans="1:4" x14ac:dyDescent="0.25">
      <c r="A11" s="12" t="s">
        <v>65</v>
      </c>
      <c r="B11" s="14">
        <v>1</v>
      </c>
      <c r="C11" s="14"/>
      <c r="D11" s="14">
        <v>1</v>
      </c>
    </row>
    <row r="12" spans="1:4" x14ac:dyDescent="0.25">
      <c r="A12" s="12" t="s">
        <v>67</v>
      </c>
      <c r="B12" s="14">
        <v>1</v>
      </c>
      <c r="C12" s="14"/>
      <c r="D12" s="14">
        <v>1</v>
      </c>
    </row>
    <row r="13" spans="1:4" x14ac:dyDescent="0.25">
      <c r="A13" s="12" t="s">
        <v>69</v>
      </c>
      <c r="B13" s="14">
        <v>1</v>
      </c>
      <c r="C13" s="14"/>
      <c r="D13" s="14">
        <v>1</v>
      </c>
    </row>
    <row r="14" spans="1:4" x14ac:dyDescent="0.25">
      <c r="A14" s="12" t="s">
        <v>72</v>
      </c>
      <c r="B14" s="14">
        <v>1</v>
      </c>
      <c r="C14" s="14"/>
      <c r="D14" s="14">
        <v>1</v>
      </c>
    </row>
    <row r="15" spans="1:4" x14ac:dyDescent="0.25">
      <c r="A15" s="12" t="s">
        <v>70</v>
      </c>
      <c r="B15" s="14">
        <v>1</v>
      </c>
      <c r="C15" s="14"/>
      <c r="D15" s="14">
        <v>1</v>
      </c>
    </row>
    <row r="16" spans="1:4" x14ac:dyDescent="0.25">
      <c r="A16" s="12" t="s">
        <v>71</v>
      </c>
      <c r="B16" s="14">
        <v>1</v>
      </c>
      <c r="C16" s="14"/>
      <c r="D16" s="14">
        <v>1</v>
      </c>
    </row>
    <row r="17" spans="1:4" x14ac:dyDescent="0.25">
      <c r="A17" s="12" t="s">
        <v>63</v>
      </c>
      <c r="B17" s="14">
        <v>1</v>
      </c>
      <c r="C17" s="14"/>
      <c r="D17" s="14">
        <v>1</v>
      </c>
    </row>
    <row r="18" spans="1:4" x14ac:dyDescent="0.25">
      <c r="A18" s="12" t="s">
        <v>68</v>
      </c>
      <c r="B18" s="14">
        <v>1</v>
      </c>
      <c r="C18" s="14"/>
      <c r="D18" s="14">
        <v>1</v>
      </c>
    </row>
    <row r="19" spans="1:4" x14ac:dyDescent="0.25">
      <c r="A19" s="11" t="s">
        <v>80</v>
      </c>
      <c r="B19" s="14"/>
      <c r="C19" s="14"/>
      <c r="D19" s="14"/>
    </row>
    <row r="20" spans="1:4" x14ac:dyDescent="0.25">
      <c r="A20" s="12" t="s">
        <v>80</v>
      </c>
      <c r="B20" s="14"/>
      <c r="C20" s="14"/>
      <c r="D20" s="14"/>
    </row>
    <row r="21" spans="1:4" x14ac:dyDescent="0.25">
      <c r="A21" s="11" t="s">
        <v>81</v>
      </c>
      <c r="B21" s="14">
        <v>65</v>
      </c>
      <c r="C21" s="14"/>
      <c r="D21" s="14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 UF</vt:lpstr>
      <vt:lpstr>Resumen evaluación</vt:lpstr>
      <vt:lpstr>Reporte de caudal</vt:lpstr>
      <vt:lpstr>Reporte de calidad</vt:lpstr>
      <vt:lpstr>frecuencia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dcterms:created xsi:type="dcterms:W3CDTF">2020-04-02T16:03:32Z</dcterms:created>
  <dcterms:modified xsi:type="dcterms:W3CDTF">2020-04-02T17:52:23Z</dcterms:modified>
</cp:coreProperties>
</file>