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rancisco\Documents\CONTROL PRODUCCIÓN 2021\120074\"/>
    </mc:Choice>
  </mc:AlternateContent>
  <xr:revisionPtr revIDLastSave="0" documentId="13_ncr:1_{55B33B9C-3D5F-426C-AAB0-26226CD1CA5B}" xr6:coauthVersionLast="46" xr6:coauthVersionMax="46" xr10:uidLastSave="{00000000-0000-0000-0000-000000000000}"/>
  <bookViews>
    <workbookView xWindow="-120" yWindow="-120" windowWidth="20730" windowHeight="11160" tabRatio="933" activeTab="1" xr2:uid="{00000000-000D-0000-FFFF-FFFF00000000}"/>
  </bookViews>
  <sheets>
    <sheet name="Anexo 1 Número de peces" sheetId="4" r:id="rId1"/>
    <sheet name="Anexo 2 CAM por Jaula" sheetId="6" r:id="rId2"/>
    <sheet name="Anexo 2 Cosechas Estructura" sheetId="7" r:id="rId3"/>
    <sheet name="Anexo 3 Mortalidad datos SIFA" sheetId="2" r:id="rId4"/>
    <sheet name="Anexo 3 Mortalida Estructura" sheetId="1" r:id="rId5"/>
    <sheet name="Anexo 4 Biomasa por estructura" sheetId="5" r:id="rId6"/>
    <sheet name="Anexo 5 Egresos regularización" sheetId="11" r:id="rId7"/>
    <sheet name="Anexo 7 M Prima Planta12079" sheetId="10" r:id="rId8"/>
  </sheets>
  <definedNames>
    <definedName name="_xlnm._FilterDatabase" localSheetId="1" hidden="1">'Anexo 2 CAM por Jaula'!$A$1:$N$690</definedName>
  </definedNames>
  <calcPr calcId="191029"/>
  <pivotCaches>
    <pivotCache cacheId="20" r:id="rId9"/>
    <pivotCache cacheId="25" r:id="rId10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65" i="7" l="1"/>
  <c r="S64" i="7"/>
  <c r="S63" i="7"/>
  <c r="S62" i="7"/>
  <c r="S61" i="7"/>
  <c r="S60" i="7"/>
  <c r="S59" i="7"/>
  <c r="S58" i="7"/>
  <c r="S57" i="7"/>
  <c r="S56" i="7"/>
  <c r="S55" i="7"/>
  <c r="S54" i="7"/>
  <c r="S53" i="7"/>
  <c r="S52" i="7"/>
  <c r="S51" i="7"/>
  <c r="S50" i="7"/>
  <c r="S49" i="7"/>
  <c r="S48" i="7"/>
  <c r="S47" i="7"/>
  <c r="S46" i="7"/>
  <c r="S45" i="7"/>
  <c r="S44" i="7"/>
  <c r="S43" i="7"/>
  <c r="S42" i="7"/>
  <c r="S41" i="7"/>
  <c r="S40" i="7"/>
  <c r="S39" i="7"/>
  <c r="S38" i="7"/>
  <c r="P67" i="7"/>
  <c r="S34" i="7"/>
  <c r="Q724" i="10" l="1"/>
  <c r="Q723" i="10"/>
  <c r="Q722" i="10"/>
  <c r="Q721" i="10"/>
  <c r="Q720" i="10"/>
  <c r="Q719" i="10"/>
  <c r="Q718" i="10"/>
  <c r="Q717" i="10"/>
  <c r="Q716" i="10"/>
  <c r="Q715" i="10"/>
  <c r="Q714" i="10"/>
  <c r="Q713" i="10"/>
  <c r="Q712" i="10"/>
  <c r="Q711" i="10"/>
  <c r="Q710" i="10"/>
  <c r="Q709" i="10"/>
  <c r="Q708" i="10"/>
  <c r="Q707" i="10"/>
  <c r="Q706" i="10"/>
  <c r="Q705" i="10"/>
  <c r="Q704" i="10"/>
  <c r="Q703" i="10"/>
  <c r="Q702" i="10"/>
  <c r="Q701" i="10"/>
  <c r="Q700" i="10"/>
  <c r="Q699" i="10"/>
  <c r="Q698" i="10"/>
  <c r="Q697" i="10"/>
  <c r="Q696" i="10"/>
  <c r="Q695" i="10"/>
  <c r="Q694" i="10"/>
  <c r="Q693" i="10"/>
  <c r="Q692" i="10"/>
  <c r="Q691" i="10"/>
  <c r="Q690" i="10"/>
  <c r="Q689" i="10"/>
  <c r="Q688" i="10"/>
  <c r="Q687" i="10"/>
  <c r="Q686" i="10"/>
  <c r="Q685" i="10"/>
  <c r="Q684" i="10"/>
  <c r="Q683" i="10"/>
  <c r="Q682" i="10"/>
  <c r="Q681" i="10"/>
  <c r="Q680" i="10"/>
  <c r="Q679" i="10"/>
  <c r="Q678" i="10"/>
  <c r="Q677" i="10"/>
  <c r="Q676" i="10"/>
  <c r="Q675" i="10"/>
  <c r="Q674" i="10"/>
  <c r="Q673" i="10"/>
  <c r="Q672" i="10"/>
  <c r="Q671" i="10"/>
  <c r="Q670" i="10"/>
  <c r="Q669" i="10"/>
  <c r="Q668" i="10"/>
  <c r="Q667" i="10"/>
  <c r="Q666" i="10"/>
  <c r="Q665" i="10"/>
  <c r="Q664" i="10"/>
  <c r="Q663" i="10"/>
  <c r="Q662" i="10"/>
  <c r="Q661" i="10"/>
  <c r="Q660" i="10"/>
  <c r="Q659" i="10"/>
  <c r="Q658" i="10"/>
  <c r="Q657" i="10"/>
  <c r="Q656" i="10"/>
  <c r="Q655" i="10"/>
  <c r="Q654" i="10"/>
  <c r="Q653" i="10"/>
  <c r="Q652" i="10"/>
  <c r="Q651" i="10"/>
  <c r="Q650" i="10"/>
  <c r="Q649" i="10"/>
  <c r="Q648" i="10"/>
  <c r="Q647" i="10"/>
  <c r="Q646" i="10"/>
  <c r="Q645" i="10"/>
  <c r="Q644" i="10"/>
  <c r="Q643" i="10"/>
  <c r="Q642" i="10"/>
  <c r="Q641" i="10"/>
  <c r="Q640" i="10"/>
  <c r="Q639" i="10"/>
  <c r="Q638" i="10"/>
  <c r="Q637" i="10"/>
  <c r="Q636" i="10"/>
  <c r="Q635" i="10"/>
  <c r="Q634" i="10"/>
  <c r="Q633" i="10"/>
  <c r="Q632" i="10"/>
  <c r="Q631" i="10"/>
  <c r="Q630" i="10"/>
  <c r="Q629" i="10"/>
  <c r="Q628" i="10"/>
  <c r="Q627" i="10"/>
  <c r="Q626" i="10"/>
  <c r="Q625" i="10"/>
  <c r="Q624" i="10"/>
  <c r="Q623" i="10"/>
  <c r="Q622" i="10"/>
  <c r="Q621" i="10"/>
  <c r="Q620" i="10"/>
  <c r="Q619" i="10"/>
  <c r="Q618" i="10"/>
  <c r="Q617" i="10"/>
  <c r="Q616" i="10"/>
  <c r="Q615" i="10"/>
  <c r="Q614" i="10"/>
  <c r="Q613" i="10"/>
  <c r="Q612" i="10"/>
  <c r="Q611" i="10"/>
  <c r="Q610" i="10"/>
  <c r="Q609" i="10"/>
  <c r="Q608" i="10"/>
  <c r="Q607" i="10"/>
  <c r="Q606" i="10"/>
  <c r="Q605" i="10"/>
  <c r="Q604" i="10"/>
  <c r="Q603" i="10"/>
  <c r="Q602" i="10"/>
  <c r="Q601" i="10"/>
  <c r="Q600" i="10"/>
  <c r="Q599" i="10"/>
  <c r="Q598" i="10"/>
  <c r="Q597" i="10"/>
  <c r="Q596" i="10"/>
  <c r="Q595" i="10"/>
  <c r="Q594" i="10"/>
  <c r="Q593" i="10"/>
  <c r="Q592" i="10"/>
  <c r="Q591" i="10"/>
  <c r="Q590" i="10"/>
  <c r="Q589" i="10"/>
  <c r="Q588" i="10"/>
  <c r="Q587" i="10"/>
  <c r="Q586" i="10"/>
  <c r="Q585" i="10"/>
  <c r="Q584" i="10"/>
  <c r="Q583" i="10"/>
  <c r="Q582" i="10"/>
  <c r="Q581" i="10"/>
  <c r="Q580" i="10"/>
  <c r="Q579" i="10"/>
  <c r="Q578" i="10"/>
  <c r="Q577" i="10"/>
  <c r="Q576" i="10"/>
  <c r="Q575" i="10"/>
  <c r="Q574" i="10"/>
  <c r="Q573" i="10"/>
  <c r="Q572" i="10"/>
  <c r="Q571" i="10"/>
  <c r="Q570" i="10"/>
  <c r="Q569" i="10"/>
  <c r="Q568" i="10"/>
  <c r="Q567" i="10"/>
  <c r="Q566" i="10"/>
  <c r="Q565" i="10"/>
  <c r="Q564" i="10"/>
  <c r="Q563" i="10"/>
  <c r="Q562" i="10"/>
  <c r="Q561" i="10"/>
  <c r="Q560" i="10"/>
  <c r="Q559" i="10"/>
  <c r="Q558" i="10"/>
  <c r="Q557" i="10"/>
  <c r="Q556" i="10"/>
  <c r="Q555" i="10"/>
  <c r="Q554" i="10"/>
  <c r="Q553" i="10"/>
  <c r="Q552" i="10"/>
  <c r="Q551" i="10"/>
  <c r="Q550" i="10"/>
  <c r="Q549" i="10"/>
  <c r="Q548" i="10"/>
  <c r="Q547" i="10"/>
  <c r="Q546" i="10"/>
  <c r="Q545" i="10"/>
  <c r="Q544" i="10"/>
  <c r="Q543" i="10"/>
  <c r="Q542" i="10"/>
  <c r="Q541" i="10"/>
  <c r="Q540" i="10"/>
  <c r="Q539" i="10"/>
  <c r="Q538" i="10"/>
  <c r="Q537" i="10"/>
  <c r="Q536" i="10"/>
  <c r="Q535" i="10"/>
  <c r="Q534" i="10"/>
  <c r="Q533" i="10"/>
  <c r="Q532" i="10"/>
  <c r="Q531" i="10"/>
  <c r="Q530" i="10"/>
  <c r="Q529" i="10"/>
  <c r="Q528" i="10"/>
  <c r="Q527" i="10"/>
  <c r="Q526" i="10"/>
  <c r="Q525" i="10"/>
  <c r="Q524" i="10"/>
  <c r="Q523" i="10"/>
  <c r="Q522" i="10"/>
  <c r="Q521" i="10"/>
  <c r="Q520" i="10"/>
  <c r="Q519" i="10"/>
  <c r="Q518" i="10"/>
  <c r="Q517" i="10"/>
  <c r="Q516" i="10"/>
  <c r="Q515" i="10"/>
  <c r="Q514" i="10"/>
  <c r="Q513" i="10"/>
  <c r="Q512" i="10"/>
  <c r="Q511" i="10"/>
  <c r="Q510" i="10"/>
  <c r="Q509" i="10"/>
  <c r="Q508" i="10"/>
  <c r="Q507" i="10"/>
  <c r="Q506" i="10"/>
  <c r="Q505" i="10"/>
  <c r="Q504" i="10"/>
  <c r="Q503" i="10"/>
  <c r="Q502" i="10"/>
  <c r="Q501" i="10"/>
  <c r="Q500" i="10"/>
  <c r="Q499" i="10"/>
  <c r="Q498" i="10"/>
  <c r="Q497" i="10"/>
  <c r="Q496" i="10"/>
  <c r="Q495" i="10"/>
  <c r="Q494" i="10"/>
  <c r="Q493" i="10"/>
  <c r="Q492" i="10"/>
  <c r="Q491" i="10"/>
  <c r="Q490" i="10"/>
  <c r="Q489" i="10"/>
  <c r="Q488" i="10"/>
  <c r="Q487" i="10"/>
  <c r="Q486" i="10"/>
  <c r="Q485" i="10"/>
  <c r="Q484" i="10"/>
  <c r="Q483" i="10"/>
  <c r="Q482" i="10"/>
  <c r="Q481" i="10"/>
  <c r="Q480" i="10"/>
  <c r="Q479" i="10"/>
  <c r="Q478" i="10"/>
  <c r="Q477" i="10"/>
  <c r="Q476" i="10"/>
  <c r="Q475" i="10"/>
  <c r="Q474" i="10"/>
  <c r="Q473" i="10"/>
  <c r="Q472" i="10"/>
  <c r="Q471" i="10"/>
  <c r="Q470" i="10"/>
  <c r="Q469" i="10"/>
  <c r="Q468" i="10"/>
  <c r="Q467" i="10"/>
  <c r="Q466" i="10"/>
  <c r="Q465" i="10"/>
  <c r="Q464" i="10"/>
  <c r="Q463" i="10"/>
  <c r="Q462" i="10"/>
  <c r="Q461" i="10"/>
  <c r="Q460" i="10"/>
  <c r="Q459" i="10"/>
  <c r="Q458" i="10"/>
  <c r="Q457" i="10"/>
  <c r="Q456" i="10"/>
  <c r="Q455" i="10"/>
  <c r="Q454" i="10"/>
  <c r="Q453" i="10"/>
  <c r="Q452" i="10"/>
  <c r="Q451" i="10"/>
  <c r="Q450" i="10"/>
  <c r="Q449" i="10"/>
  <c r="Q448" i="10"/>
  <c r="Q447" i="10"/>
  <c r="Q446" i="10"/>
  <c r="Q445" i="10"/>
  <c r="Q444" i="10"/>
  <c r="Q443" i="10"/>
  <c r="Q442" i="10"/>
  <c r="Q441" i="10"/>
  <c r="Q440" i="10"/>
  <c r="Q439" i="10"/>
  <c r="Q438" i="10"/>
  <c r="Q437" i="10"/>
  <c r="Q436" i="10"/>
  <c r="Q435" i="10"/>
  <c r="Q434" i="10"/>
  <c r="Q433" i="10"/>
  <c r="Q432" i="10"/>
  <c r="Q431" i="10"/>
  <c r="Q430" i="10"/>
  <c r="Q429" i="10"/>
  <c r="Q428" i="10"/>
  <c r="Q427" i="10"/>
  <c r="Q426" i="10"/>
  <c r="Q425" i="10"/>
  <c r="Q424" i="10"/>
  <c r="Q423" i="10"/>
  <c r="Q422" i="10"/>
  <c r="Q421" i="10"/>
  <c r="Q420" i="10"/>
  <c r="Q419" i="10"/>
  <c r="Q418" i="10"/>
  <c r="Q417" i="10"/>
  <c r="Q416" i="10"/>
  <c r="Q415" i="10"/>
  <c r="Q414" i="10"/>
  <c r="Q413" i="10"/>
  <c r="Q412" i="10"/>
  <c r="Q411" i="10"/>
  <c r="Q410" i="10"/>
  <c r="Q409" i="10"/>
  <c r="Q408" i="10"/>
  <c r="Q407" i="10"/>
  <c r="Q406" i="10"/>
  <c r="Q405" i="10"/>
  <c r="Q404" i="10"/>
  <c r="Q403" i="10"/>
  <c r="Q402" i="10"/>
  <c r="Q401" i="10"/>
  <c r="Q400" i="10"/>
  <c r="Q399" i="10"/>
  <c r="Q398" i="10"/>
  <c r="Q397" i="10"/>
  <c r="Q396" i="10"/>
  <c r="Q395" i="10"/>
  <c r="Q394" i="10"/>
  <c r="Q393" i="10"/>
  <c r="Q392" i="10"/>
  <c r="Q391" i="10"/>
  <c r="Q390" i="10"/>
  <c r="Q389" i="10"/>
  <c r="Q388" i="10"/>
  <c r="Q387" i="10"/>
  <c r="Q386" i="10"/>
  <c r="Q385" i="10"/>
  <c r="Q384" i="10"/>
  <c r="Q383" i="10"/>
  <c r="Q382" i="10"/>
  <c r="Q381" i="10"/>
  <c r="Q380" i="10"/>
  <c r="Q379" i="10"/>
  <c r="Q378" i="10"/>
  <c r="Q377" i="10"/>
  <c r="Q376" i="10"/>
  <c r="Q375" i="10"/>
  <c r="Q374" i="10"/>
  <c r="Q373" i="10"/>
  <c r="Q372" i="10"/>
  <c r="Q371" i="10"/>
  <c r="Q370" i="10"/>
  <c r="Q369" i="10"/>
  <c r="Q368" i="10"/>
  <c r="Q367" i="10"/>
  <c r="Q366" i="10"/>
  <c r="Q365" i="10"/>
  <c r="Q364" i="10"/>
  <c r="Q363" i="10"/>
  <c r="Q362" i="10"/>
  <c r="Q361" i="10"/>
  <c r="Q360" i="10"/>
  <c r="Q359" i="10"/>
  <c r="Q358" i="10"/>
  <c r="Q357" i="10"/>
  <c r="Q356" i="10"/>
  <c r="Q355" i="10"/>
  <c r="Q354" i="10"/>
  <c r="Q353" i="10"/>
  <c r="Q352" i="10"/>
  <c r="Q351" i="10"/>
  <c r="Q350" i="10"/>
  <c r="Q349" i="10"/>
  <c r="Q348" i="10"/>
  <c r="Q347" i="10"/>
  <c r="Q346" i="10"/>
  <c r="Q345" i="10"/>
  <c r="Q344" i="10"/>
  <c r="Q343" i="10"/>
  <c r="Q342" i="10"/>
  <c r="Q341" i="10"/>
  <c r="Q340" i="10"/>
  <c r="Q339" i="10"/>
  <c r="Q338" i="10"/>
  <c r="Q337" i="10"/>
  <c r="Q336" i="10"/>
  <c r="Q335" i="10"/>
  <c r="Q334" i="10"/>
  <c r="Q333" i="10"/>
  <c r="Q332" i="10"/>
  <c r="Q331" i="10"/>
  <c r="Q330" i="10"/>
  <c r="Q329" i="10"/>
  <c r="Q328" i="10"/>
  <c r="Q327" i="10"/>
  <c r="Q326" i="10"/>
  <c r="Q325" i="10"/>
  <c r="Q324" i="10"/>
  <c r="Q323" i="10"/>
  <c r="Q322" i="10"/>
  <c r="Q321" i="10"/>
  <c r="Q320" i="10"/>
  <c r="Q319" i="10"/>
  <c r="Q318" i="10"/>
  <c r="Q317" i="10"/>
  <c r="Q316" i="10"/>
  <c r="Q315" i="10"/>
  <c r="Q314" i="10"/>
  <c r="Q313" i="10"/>
  <c r="Q312" i="10"/>
  <c r="Q311" i="10"/>
  <c r="Q310" i="10"/>
  <c r="Q309" i="10"/>
  <c r="Q308" i="10"/>
  <c r="Q307" i="10"/>
  <c r="Q306" i="10"/>
  <c r="Q305" i="10"/>
  <c r="Q304" i="10"/>
  <c r="Q303" i="10"/>
  <c r="Q302" i="10"/>
  <c r="Q301" i="10"/>
  <c r="Q300" i="10"/>
  <c r="Q299" i="10"/>
  <c r="Q298" i="10"/>
  <c r="Q297" i="10"/>
  <c r="Q296" i="10"/>
  <c r="Q295" i="10"/>
  <c r="Q294" i="10"/>
  <c r="Q293" i="10"/>
  <c r="Q292" i="10"/>
  <c r="Q291" i="10"/>
  <c r="Q290" i="10"/>
  <c r="Q289" i="10"/>
  <c r="Q288" i="10"/>
  <c r="Q287" i="10"/>
  <c r="Q286" i="10"/>
  <c r="Q285" i="10"/>
  <c r="Q284" i="10"/>
  <c r="Q283" i="10"/>
  <c r="Q282" i="10"/>
  <c r="Q281" i="10"/>
  <c r="Q280" i="10"/>
  <c r="Q279" i="10"/>
  <c r="Q278" i="10"/>
  <c r="Q277" i="10"/>
  <c r="Q276" i="10"/>
  <c r="Q275" i="10"/>
  <c r="Q274" i="10"/>
  <c r="Q273" i="10"/>
  <c r="Q272" i="10"/>
  <c r="Q271" i="10"/>
  <c r="Q270" i="10"/>
  <c r="Q269" i="10"/>
  <c r="Q268" i="10"/>
  <c r="Q267" i="10"/>
  <c r="Q266" i="10"/>
  <c r="Q265" i="10"/>
  <c r="Q264" i="10"/>
  <c r="Q263" i="10"/>
  <c r="Q262" i="10"/>
  <c r="Q261" i="10"/>
  <c r="Q260" i="10"/>
  <c r="Q259" i="10"/>
  <c r="Q258" i="10"/>
  <c r="Q257" i="10"/>
  <c r="Q256" i="10"/>
  <c r="Q255" i="10"/>
  <c r="Q254" i="10"/>
  <c r="Q253" i="10"/>
  <c r="Q252" i="10"/>
  <c r="Q251" i="10"/>
  <c r="Q250" i="10"/>
  <c r="Q249" i="10"/>
  <c r="Q248" i="10"/>
  <c r="Q247" i="10"/>
  <c r="Q246" i="10"/>
  <c r="Q245" i="10"/>
  <c r="Q244" i="10"/>
  <c r="Q243" i="10"/>
  <c r="Q242" i="10"/>
  <c r="Q241" i="10"/>
  <c r="Q240" i="10"/>
  <c r="Q239" i="10"/>
  <c r="Q238" i="10"/>
  <c r="Q237" i="10"/>
  <c r="Q236" i="10"/>
  <c r="Q235" i="10"/>
  <c r="Q234" i="10"/>
  <c r="Q233" i="10"/>
  <c r="Q232" i="10"/>
  <c r="Q231" i="10"/>
  <c r="Q230" i="10"/>
  <c r="Q229" i="10"/>
  <c r="Q228" i="10"/>
  <c r="Q227" i="10"/>
  <c r="Q226" i="10"/>
  <c r="Q225" i="10"/>
  <c r="Q224" i="10"/>
  <c r="Q223" i="10"/>
  <c r="Q222" i="10"/>
  <c r="Q221" i="10"/>
  <c r="Q220" i="10"/>
  <c r="Q219" i="10"/>
  <c r="Q218" i="10"/>
  <c r="Q217" i="10"/>
  <c r="Q216" i="10"/>
  <c r="Q215" i="10"/>
  <c r="Q214" i="10"/>
  <c r="Q213" i="10"/>
  <c r="Q212" i="10"/>
  <c r="Q211" i="10"/>
  <c r="Q210" i="10"/>
  <c r="Q209" i="10"/>
  <c r="Q208" i="10"/>
  <c r="Q207" i="10"/>
  <c r="Q206" i="10"/>
  <c r="Q205" i="10"/>
  <c r="Q204" i="10"/>
  <c r="Q203" i="10"/>
  <c r="Q202" i="10"/>
  <c r="Q201" i="10"/>
  <c r="Q200" i="10"/>
  <c r="Q199" i="10"/>
  <c r="Q198" i="10"/>
  <c r="Q197" i="10"/>
  <c r="Q196" i="10"/>
  <c r="Q195" i="10"/>
  <c r="Q194" i="10"/>
  <c r="Q193" i="10"/>
  <c r="Q192" i="10"/>
  <c r="Q191" i="10"/>
  <c r="Q190" i="10"/>
  <c r="Q189" i="10"/>
  <c r="Q188" i="10"/>
  <c r="Q187" i="10"/>
  <c r="Q186" i="10"/>
  <c r="Q185" i="10"/>
  <c r="Q184" i="10"/>
  <c r="Q183" i="10"/>
  <c r="Q182" i="10"/>
  <c r="Q181" i="10"/>
  <c r="Q180" i="10"/>
  <c r="Q179" i="10"/>
  <c r="Q178" i="10"/>
  <c r="Q177" i="10"/>
  <c r="Q176" i="10"/>
  <c r="Q175" i="10"/>
  <c r="Q174" i="10"/>
  <c r="Q173" i="10"/>
  <c r="Q172" i="10"/>
  <c r="Q171" i="10"/>
  <c r="Q170" i="10"/>
  <c r="Q169" i="10"/>
  <c r="Q168" i="10"/>
  <c r="Q167" i="10"/>
  <c r="Q166" i="10"/>
  <c r="Q165" i="10"/>
  <c r="Q164" i="10"/>
  <c r="Q163" i="10"/>
  <c r="Q162" i="10"/>
  <c r="Q161" i="10"/>
  <c r="Q160" i="10"/>
  <c r="Q159" i="10"/>
  <c r="Q158" i="10"/>
  <c r="Q157" i="10"/>
  <c r="Q156" i="10"/>
  <c r="Q155" i="10"/>
  <c r="Q154" i="10"/>
  <c r="Q153" i="10"/>
  <c r="Q152" i="10"/>
  <c r="Q151" i="10"/>
  <c r="Q150" i="10"/>
  <c r="Q149" i="10"/>
  <c r="Q148" i="10"/>
  <c r="Q147" i="10"/>
  <c r="Q146" i="10"/>
  <c r="Q145" i="10"/>
  <c r="Q144" i="10"/>
  <c r="Q143" i="10"/>
  <c r="Q142" i="10"/>
  <c r="Q141" i="10"/>
  <c r="Q140" i="10"/>
  <c r="Q139" i="10"/>
  <c r="Q138" i="10"/>
  <c r="Q137" i="10"/>
  <c r="Q136" i="10"/>
  <c r="Q135" i="10"/>
  <c r="Q134" i="10"/>
  <c r="Q133" i="10"/>
  <c r="Q132" i="10"/>
  <c r="Q131" i="10"/>
  <c r="Q130" i="10"/>
  <c r="Q129" i="10"/>
  <c r="Q128" i="10"/>
  <c r="Q127" i="10"/>
  <c r="Q126" i="10"/>
  <c r="Q125" i="10"/>
  <c r="Q124" i="10"/>
  <c r="Q123" i="10"/>
  <c r="Q122" i="10"/>
  <c r="Q121" i="10"/>
  <c r="Q120" i="10"/>
  <c r="Q119" i="10"/>
  <c r="Q118" i="10"/>
  <c r="Q117" i="10"/>
  <c r="Q116" i="10"/>
  <c r="Q115" i="10"/>
  <c r="Q114" i="10"/>
  <c r="Q113" i="10"/>
  <c r="Q112" i="10"/>
  <c r="Q111" i="10"/>
  <c r="Q110" i="10"/>
  <c r="Q109" i="10"/>
  <c r="Q108" i="10"/>
  <c r="Q107" i="10"/>
  <c r="Q106" i="10"/>
  <c r="Q105" i="10"/>
  <c r="Q104" i="10"/>
  <c r="Q103" i="10"/>
  <c r="Q102" i="10"/>
  <c r="Q101" i="10"/>
  <c r="Q100" i="10"/>
  <c r="Q99" i="10"/>
  <c r="Q98" i="10"/>
  <c r="Q97" i="10"/>
  <c r="Q96" i="10"/>
  <c r="Q95" i="10"/>
  <c r="Q94" i="10"/>
  <c r="Q93" i="10"/>
  <c r="Q92" i="10"/>
  <c r="Q91" i="10"/>
  <c r="Q90" i="10"/>
  <c r="Q89" i="10"/>
  <c r="Q88" i="10"/>
  <c r="Q87" i="10"/>
  <c r="Q86" i="10"/>
  <c r="Q85" i="10"/>
  <c r="Q84" i="10"/>
  <c r="Q83" i="10"/>
  <c r="Q82" i="10"/>
  <c r="Q81" i="10"/>
  <c r="Q80" i="10"/>
  <c r="Q79" i="10"/>
  <c r="Q78" i="10"/>
  <c r="Q77" i="10"/>
  <c r="Q76" i="10"/>
  <c r="Q75" i="10"/>
  <c r="Q74" i="10"/>
  <c r="Q73" i="10"/>
  <c r="Q72" i="10"/>
  <c r="Q71" i="10"/>
  <c r="Q70" i="10"/>
  <c r="Q69" i="10"/>
  <c r="Q68" i="10"/>
  <c r="Q67" i="10"/>
  <c r="Q66" i="10"/>
  <c r="Q65" i="10"/>
  <c r="Q64" i="10"/>
  <c r="Q63" i="10"/>
  <c r="Q62" i="10"/>
  <c r="Q61" i="10"/>
  <c r="Q60" i="10"/>
  <c r="Q59" i="10"/>
  <c r="Q58" i="10"/>
  <c r="Q57" i="10"/>
  <c r="Q56" i="10"/>
  <c r="Q55" i="10"/>
  <c r="Q54" i="10"/>
  <c r="Q53" i="10"/>
  <c r="Q52" i="10"/>
  <c r="Q51" i="10"/>
  <c r="Q50" i="10"/>
  <c r="Q49" i="10"/>
  <c r="Q48" i="10"/>
  <c r="Q47" i="10"/>
  <c r="Q46" i="10"/>
  <c r="Q45" i="10"/>
  <c r="Q44" i="10"/>
  <c r="Q43" i="10"/>
  <c r="Q42" i="10"/>
  <c r="Q41" i="10"/>
  <c r="Q40" i="10"/>
  <c r="Q39" i="10"/>
  <c r="Q38" i="10"/>
  <c r="Q37" i="10"/>
  <c r="Q36" i="10"/>
  <c r="Q35" i="10"/>
  <c r="Q34" i="10"/>
  <c r="Q33" i="10"/>
  <c r="Q32" i="10"/>
  <c r="Q31" i="10"/>
  <c r="Q30" i="10"/>
  <c r="Q29" i="10"/>
  <c r="Q28" i="10"/>
  <c r="Q27" i="10"/>
  <c r="Q26" i="10"/>
  <c r="Q25" i="10"/>
  <c r="Q24" i="10"/>
  <c r="Q23" i="10"/>
  <c r="Q22" i="10"/>
  <c r="Q21" i="10"/>
  <c r="Q20" i="10"/>
  <c r="Q19" i="10"/>
  <c r="Q18" i="10"/>
  <c r="Q17" i="10"/>
  <c r="Q16" i="10"/>
  <c r="Q15" i="10"/>
  <c r="Q14" i="10"/>
  <c r="Q13" i="10"/>
  <c r="Q12" i="10"/>
  <c r="Q11" i="10"/>
  <c r="Q10" i="10"/>
  <c r="Q9" i="10"/>
  <c r="Q8" i="10"/>
  <c r="Q7" i="10"/>
  <c r="Q6" i="10"/>
  <c r="Q5" i="10"/>
  <c r="Q4" i="10"/>
  <c r="Q3" i="10"/>
  <c r="Q2" i="10"/>
  <c r="AC3" i="2" l="1"/>
  <c r="AC4" i="2"/>
  <c r="AC5" i="2"/>
  <c r="AC6" i="2"/>
  <c r="AC7" i="2"/>
  <c r="AC8" i="2"/>
  <c r="AC9" i="2"/>
  <c r="AC10" i="2"/>
  <c r="AC11" i="2"/>
  <c r="AC12" i="2"/>
  <c r="AC13" i="2"/>
  <c r="AC14" i="2"/>
  <c r="AC15" i="2"/>
  <c r="AC16" i="2"/>
  <c r="AC17" i="2"/>
  <c r="AC18" i="2"/>
  <c r="AC19" i="2"/>
  <c r="AC20" i="2"/>
  <c r="AC21" i="2"/>
  <c r="AC22" i="2"/>
  <c r="AC23" i="2"/>
  <c r="AC24" i="2"/>
  <c r="AC25" i="2"/>
  <c r="AC26" i="2"/>
  <c r="AC27" i="2"/>
  <c r="AC28" i="2"/>
  <c r="AC29" i="2"/>
  <c r="AC30" i="2"/>
  <c r="AC31" i="2"/>
  <c r="AC32" i="2"/>
  <c r="AC33" i="2"/>
  <c r="AC34" i="2"/>
  <c r="AC35" i="2"/>
  <c r="AC36" i="2"/>
  <c r="AC37" i="2"/>
  <c r="AC38" i="2"/>
  <c r="AC39" i="2"/>
  <c r="AC40" i="2"/>
  <c r="AC41" i="2"/>
  <c r="AC42" i="2"/>
  <c r="AC43" i="2"/>
  <c r="AC44" i="2"/>
  <c r="AC45" i="2"/>
  <c r="AC46" i="2"/>
  <c r="AC47" i="2"/>
  <c r="AC48" i="2"/>
  <c r="AC49" i="2"/>
  <c r="AC50" i="2"/>
  <c r="AC51" i="2"/>
  <c r="AC52" i="2"/>
  <c r="AC53" i="2"/>
  <c r="AC54" i="2"/>
  <c r="AC55" i="2"/>
  <c r="AC56" i="2"/>
  <c r="AC57" i="2"/>
  <c r="AC58" i="2"/>
  <c r="AC59" i="2"/>
  <c r="AC60" i="2"/>
  <c r="AC61" i="2"/>
  <c r="AC62" i="2"/>
  <c r="AC63" i="2"/>
  <c r="AC64" i="2"/>
  <c r="AC65" i="2"/>
  <c r="AC66" i="2"/>
  <c r="AC67" i="2"/>
  <c r="AC68" i="2"/>
  <c r="AC69" i="2"/>
  <c r="AC70" i="2"/>
  <c r="AC71" i="2"/>
  <c r="AC72" i="2"/>
  <c r="AC73" i="2"/>
  <c r="AC74" i="2"/>
  <c r="AC75" i="2"/>
  <c r="AC76" i="2"/>
  <c r="AC77" i="2"/>
  <c r="AC78" i="2"/>
  <c r="AC79" i="2"/>
  <c r="AC80" i="2"/>
  <c r="AC81" i="2"/>
  <c r="AC82" i="2"/>
  <c r="AC83" i="2"/>
  <c r="AC84" i="2"/>
  <c r="AC85" i="2"/>
  <c r="AC86" i="2"/>
  <c r="AC87" i="2"/>
  <c r="AC88" i="2"/>
  <c r="AC89" i="2"/>
  <c r="AC90" i="2"/>
  <c r="AC91" i="2"/>
  <c r="AC92" i="2"/>
  <c r="AC93" i="2"/>
  <c r="AC94" i="2"/>
  <c r="AC95" i="2"/>
  <c r="AC96" i="2"/>
  <c r="AC97" i="2"/>
  <c r="AC98" i="2"/>
  <c r="AC99" i="2"/>
  <c r="AC100" i="2"/>
  <c r="AC101" i="2"/>
  <c r="AC102" i="2"/>
  <c r="AC103" i="2"/>
  <c r="AC104" i="2"/>
  <c r="AC105" i="2"/>
  <c r="AC106" i="2"/>
  <c r="AC107" i="2"/>
  <c r="AC108" i="2"/>
  <c r="AC109" i="2"/>
  <c r="AC110" i="2"/>
  <c r="AC111" i="2"/>
  <c r="AC112" i="2"/>
  <c r="AC113" i="2"/>
  <c r="AC114" i="2"/>
  <c r="AC115" i="2"/>
  <c r="AC116" i="2"/>
  <c r="AC117" i="2"/>
  <c r="AC118" i="2"/>
  <c r="AC119" i="2"/>
  <c r="AC120" i="2"/>
  <c r="AC121" i="2"/>
  <c r="AC122" i="2"/>
  <c r="AC123" i="2"/>
  <c r="AC124" i="2"/>
  <c r="AC125" i="2"/>
  <c r="AC126" i="2"/>
  <c r="AC127" i="2"/>
  <c r="AC128" i="2"/>
  <c r="AC129" i="2"/>
  <c r="AC130" i="2"/>
  <c r="AC131" i="2"/>
  <c r="AC132" i="2"/>
  <c r="AC133" i="2"/>
  <c r="AC134" i="2"/>
  <c r="AC135" i="2"/>
  <c r="AC136" i="2"/>
  <c r="AC137" i="2"/>
  <c r="AC138" i="2"/>
  <c r="AC139" i="2"/>
  <c r="AC140" i="2"/>
  <c r="AC141" i="2"/>
  <c r="AC142" i="2"/>
  <c r="AC143" i="2"/>
  <c r="AC144" i="2"/>
  <c r="AC145" i="2"/>
  <c r="AC146" i="2"/>
  <c r="AC147" i="2"/>
  <c r="AC148" i="2"/>
  <c r="AC149" i="2"/>
  <c r="AC150" i="2"/>
  <c r="AC151" i="2"/>
  <c r="AC152" i="2"/>
  <c r="AC153" i="2"/>
  <c r="AC154" i="2"/>
  <c r="AC155" i="2"/>
  <c r="AC156" i="2"/>
  <c r="AC157" i="2"/>
  <c r="AC158" i="2"/>
  <c r="AC159" i="2"/>
  <c r="AC160" i="2"/>
  <c r="AC161" i="2"/>
  <c r="AC162" i="2"/>
  <c r="AC163" i="2"/>
  <c r="AC164" i="2"/>
  <c r="AC165" i="2"/>
  <c r="AC166" i="2"/>
  <c r="AC167" i="2"/>
  <c r="AC168" i="2"/>
  <c r="AC169" i="2"/>
  <c r="AC170" i="2"/>
  <c r="AC171" i="2"/>
  <c r="AC172" i="2"/>
  <c r="AC173" i="2"/>
  <c r="AC174" i="2"/>
  <c r="AC175" i="2"/>
  <c r="AC176" i="2"/>
  <c r="AC177" i="2"/>
  <c r="AC178" i="2"/>
  <c r="AC179" i="2"/>
  <c r="AC180" i="2"/>
  <c r="AC181" i="2"/>
  <c r="AC182" i="2"/>
  <c r="AC183" i="2"/>
  <c r="AC184" i="2"/>
  <c r="AC185" i="2"/>
  <c r="AC186" i="2"/>
  <c r="AC187" i="2"/>
  <c r="AC188" i="2"/>
  <c r="AC189" i="2"/>
  <c r="AC190" i="2"/>
  <c r="AC191" i="2"/>
  <c r="AC192" i="2"/>
  <c r="AC193" i="2"/>
  <c r="AC194" i="2"/>
  <c r="AC195" i="2"/>
  <c r="AC196" i="2"/>
  <c r="AC197" i="2"/>
  <c r="AC198" i="2"/>
  <c r="AC199" i="2"/>
  <c r="AC200" i="2"/>
  <c r="AC201" i="2"/>
  <c r="AC202" i="2"/>
  <c r="AC203" i="2"/>
  <c r="AC204" i="2"/>
  <c r="AC205" i="2"/>
  <c r="AC206" i="2"/>
  <c r="AC207" i="2"/>
  <c r="AC208" i="2"/>
  <c r="AC209" i="2"/>
  <c r="AC210" i="2"/>
  <c r="AC211" i="2"/>
  <c r="AC212" i="2"/>
  <c r="AC213" i="2"/>
  <c r="AC214" i="2"/>
  <c r="AC215" i="2"/>
  <c r="AC216" i="2"/>
  <c r="AC217" i="2"/>
  <c r="AC218" i="2"/>
  <c r="AC219" i="2"/>
  <c r="AC220" i="2"/>
  <c r="AC221" i="2"/>
  <c r="AC222" i="2"/>
  <c r="AC223" i="2"/>
  <c r="AC224" i="2"/>
  <c r="AC225" i="2"/>
  <c r="AC226" i="2"/>
  <c r="AC227" i="2"/>
  <c r="AC228" i="2"/>
  <c r="AC229" i="2"/>
  <c r="AC230" i="2"/>
  <c r="AC231" i="2"/>
  <c r="AC232" i="2"/>
  <c r="AC233" i="2"/>
  <c r="AC234" i="2"/>
  <c r="AC235" i="2"/>
  <c r="AC236" i="2"/>
  <c r="AC237" i="2"/>
  <c r="AC238" i="2"/>
  <c r="AC239" i="2"/>
  <c r="AC240" i="2"/>
  <c r="AC241" i="2"/>
  <c r="AC242" i="2"/>
  <c r="AC243" i="2"/>
  <c r="AC244" i="2"/>
  <c r="AC245" i="2"/>
  <c r="AC246" i="2"/>
  <c r="AC247" i="2"/>
  <c r="AC248" i="2"/>
  <c r="AC249" i="2"/>
  <c r="AC250" i="2"/>
  <c r="AC251" i="2"/>
  <c r="AC252" i="2"/>
  <c r="AC253" i="2"/>
  <c r="AC254" i="2"/>
  <c r="AC255" i="2"/>
  <c r="AC256" i="2"/>
  <c r="AC257" i="2"/>
  <c r="AC258" i="2"/>
  <c r="AC259" i="2"/>
  <c r="AC260" i="2"/>
  <c r="AC261" i="2"/>
  <c r="AC262" i="2"/>
  <c r="AC263" i="2"/>
  <c r="AC264" i="2"/>
  <c r="AC265" i="2"/>
  <c r="AC266" i="2"/>
  <c r="AC267" i="2"/>
  <c r="AC268" i="2"/>
  <c r="AC269" i="2"/>
  <c r="AC270" i="2"/>
  <c r="AC271" i="2"/>
  <c r="AC272" i="2"/>
  <c r="AC273" i="2"/>
  <c r="AC274" i="2"/>
  <c r="AC275" i="2"/>
  <c r="AC276" i="2"/>
  <c r="AC277" i="2"/>
  <c r="AC278" i="2"/>
  <c r="AC279" i="2"/>
  <c r="AC280" i="2"/>
  <c r="AC281" i="2"/>
  <c r="AC282" i="2"/>
  <c r="AC283" i="2"/>
  <c r="AC284" i="2"/>
  <c r="AC285" i="2"/>
  <c r="AC286" i="2"/>
  <c r="AC287" i="2"/>
  <c r="AC288" i="2"/>
  <c r="AC289" i="2"/>
  <c r="AC290" i="2"/>
  <c r="AC291" i="2"/>
  <c r="AC292" i="2"/>
  <c r="AC293" i="2"/>
  <c r="AC294" i="2"/>
  <c r="AC295" i="2"/>
  <c r="AC296" i="2"/>
  <c r="AC297" i="2"/>
  <c r="AC298" i="2"/>
  <c r="AC299" i="2"/>
  <c r="AC300" i="2"/>
  <c r="AC301" i="2"/>
  <c r="AC302" i="2"/>
  <c r="AC303" i="2"/>
  <c r="AC304" i="2"/>
  <c r="AC305" i="2"/>
  <c r="AC306" i="2"/>
  <c r="AC307" i="2"/>
  <c r="AC308" i="2"/>
  <c r="AC309" i="2"/>
  <c r="AC310" i="2"/>
  <c r="AC311" i="2"/>
  <c r="AC312" i="2"/>
  <c r="AC313" i="2"/>
  <c r="AC314" i="2"/>
  <c r="AC315" i="2"/>
  <c r="AC316" i="2"/>
  <c r="AC317" i="2"/>
  <c r="AC318" i="2"/>
  <c r="AC319" i="2"/>
  <c r="AC320" i="2"/>
  <c r="AC321" i="2"/>
  <c r="AC322" i="2"/>
  <c r="AC323" i="2"/>
  <c r="AC324" i="2"/>
  <c r="AC325" i="2"/>
  <c r="AC326" i="2"/>
  <c r="AC327" i="2"/>
  <c r="AC328" i="2"/>
  <c r="AC329" i="2"/>
  <c r="AC330" i="2"/>
  <c r="AC331" i="2"/>
  <c r="AC332" i="2"/>
  <c r="AC333" i="2"/>
  <c r="AC334" i="2"/>
  <c r="AC335" i="2"/>
  <c r="AC336" i="2"/>
  <c r="AC337" i="2"/>
  <c r="AC338" i="2"/>
  <c r="AC339" i="2"/>
  <c r="AC340" i="2"/>
  <c r="AC341" i="2"/>
  <c r="AC342" i="2"/>
  <c r="AC343" i="2"/>
  <c r="AC344" i="2"/>
  <c r="AC345" i="2"/>
  <c r="AC346" i="2"/>
  <c r="AC347" i="2"/>
  <c r="AC348" i="2"/>
  <c r="AC349" i="2"/>
  <c r="AC350" i="2"/>
  <c r="AC351" i="2"/>
  <c r="AC352" i="2"/>
  <c r="AC353" i="2"/>
  <c r="AC354" i="2"/>
  <c r="AC355" i="2"/>
  <c r="AC356" i="2"/>
  <c r="AC357" i="2"/>
  <c r="AC358" i="2"/>
  <c r="AC359" i="2"/>
  <c r="AC360" i="2"/>
  <c r="AC361" i="2"/>
  <c r="AC362" i="2"/>
  <c r="AC363" i="2"/>
  <c r="AC364" i="2"/>
  <c r="AC365" i="2"/>
  <c r="AC366" i="2"/>
  <c r="AC367" i="2"/>
  <c r="AC368" i="2"/>
  <c r="AC369" i="2"/>
  <c r="AC370" i="2"/>
  <c r="AC371" i="2"/>
  <c r="AC372" i="2"/>
  <c r="AC373" i="2"/>
  <c r="AC374" i="2"/>
  <c r="AC375" i="2"/>
  <c r="AC376" i="2"/>
  <c r="AC377" i="2"/>
  <c r="AC378" i="2"/>
  <c r="AC379" i="2"/>
  <c r="AC380" i="2"/>
  <c r="AC381" i="2"/>
  <c r="AC382" i="2"/>
  <c r="AC383" i="2"/>
  <c r="AC384" i="2"/>
  <c r="AC385" i="2"/>
  <c r="AC386" i="2"/>
  <c r="AC387" i="2"/>
  <c r="AC388" i="2"/>
  <c r="AC389" i="2"/>
  <c r="AC390" i="2"/>
  <c r="AC391" i="2"/>
  <c r="AC392" i="2"/>
  <c r="AC393" i="2"/>
  <c r="AC394" i="2"/>
  <c r="AC395" i="2"/>
  <c r="AC396" i="2"/>
  <c r="AC397" i="2"/>
  <c r="AC398" i="2"/>
  <c r="AC399" i="2"/>
  <c r="AC400" i="2"/>
  <c r="AC401" i="2"/>
  <c r="AC402" i="2"/>
  <c r="AC403" i="2"/>
  <c r="AC404" i="2"/>
  <c r="AC405" i="2"/>
  <c r="AC406" i="2"/>
  <c r="AC407" i="2"/>
  <c r="AC408" i="2"/>
  <c r="AC409" i="2"/>
  <c r="AC410" i="2"/>
  <c r="AC411" i="2"/>
  <c r="AC412" i="2"/>
  <c r="AC413" i="2"/>
  <c r="AC414" i="2"/>
  <c r="AC415" i="2"/>
  <c r="AC416" i="2"/>
  <c r="AC417" i="2"/>
  <c r="AC418" i="2"/>
  <c r="AC419" i="2"/>
  <c r="AC420" i="2"/>
  <c r="AC421" i="2"/>
  <c r="AC422" i="2"/>
  <c r="AC423" i="2"/>
  <c r="AC424" i="2"/>
  <c r="AC425" i="2"/>
  <c r="AC426" i="2"/>
  <c r="AC427" i="2"/>
  <c r="AC428" i="2"/>
  <c r="AC429" i="2"/>
  <c r="AC430" i="2"/>
  <c r="AC431" i="2"/>
  <c r="AC432" i="2"/>
  <c r="AC433" i="2"/>
  <c r="AC434" i="2"/>
  <c r="AC435" i="2"/>
  <c r="AC436" i="2"/>
  <c r="AC437" i="2"/>
  <c r="AC438" i="2"/>
  <c r="AC439" i="2"/>
  <c r="AC440" i="2"/>
  <c r="AC441" i="2"/>
  <c r="AC442" i="2"/>
  <c r="AC443" i="2"/>
  <c r="AC444" i="2"/>
  <c r="AC445" i="2"/>
  <c r="AC446" i="2"/>
  <c r="AC447" i="2"/>
  <c r="AC448" i="2"/>
  <c r="AC449" i="2"/>
  <c r="AC450" i="2"/>
  <c r="AC451" i="2"/>
  <c r="AC452" i="2"/>
  <c r="AC453" i="2"/>
  <c r="AC454" i="2"/>
  <c r="AC455" i="2"/>
  <c r="AC456" i="2"/>
  <c r="AC457" i="2"/>
  <c r="AC458" i="2"/>
  <c r="AC459" i="2"/>
  <c r="AC460" i="2"/>
  <c r="AC461" i="2"/>
  <c r="AC462" i="2"/>
  <c r="AC463" i="2"/>
  <c r="AC464" i="2"/>
  <c r="AC465" i="2"/>
  <c r="AC466" i="2"/>
  <c r="AC467" i="2"/>
  <c r="AC468" i="2"/>
  <c r="AC469" i="2"/>
  <c r="AC470" i="2"/>
  <c r="AC471" i="2"/>
  <c r="AC472" i="2"/>
  <c r="AC473" i="2"/>
  <c r="AC474" i="2"/>
  <c r="AC475" i="2"/>
  <c r="AC476" i="2"/>
  <c r="AC477" i="2"/>
  <c r="AC478" i="2"/>
  <c r="AC479" i="2"/>
  <c r="AC480" i="2"/>
  <c r="AC481" i="2"/>
  <c r="AC482" i="2"/>
  <c r="AC483" i="2"/>
  <c r="AC484" i="2"/>
  <c r="AC485" i="2"/>
  <c r="AC486" i="2"/>
  <c r="AC487" i="2"/>
  <c r="AC488" i="2"/>
  <c r="AC489" i="2"/>
  <c r="AC490" i="2"/>
  <c r="AC491" i="2"/>
  <c r="AC492" i="2"/>
  <c r="AC493" i="2"/>
  <c r="AC494" i="2"/>
  <c r="AC495" i="2"/>
  <c r="AC496" i="2"/>
  <c r="AC497" i="2"/>
  <c r="AC498" i="2"/>
  <c r="AC499" i="2"/>
  <c r="AC500" i="2"/>
  <c r="AC501" i="2"/>
  <c r="AC502" i="2"/>
  <c r="AC503" i="2"/>
  <c r="AC504" i="2"/>
  <c r="AC505" i="2"/>
  <c r="AC506" i="2"/>
  <c r="AC507" i="2"/>
  <c r="AC508" i="2"/>
  <c r="AC509" i="2"/>
  <c r="AC510" i="2"/>
  <c r="AC511" i="2"/>
  <c r="AC512" i="2"/>
  <c r="AC513" i="2"/>
  <c r="AC514" i="2"/>
  <c r="AC515" i="2"/>
  <c r="AC516" i="2"/>
  <c r="AC517" i="2"/>
  <c r="AC518" i="2"/>
  <c r="AC519" i="2"/>
  <c r="AC520" i="2"/>
  <c r="AC521" i="2"/>
  <c r="AC522" i="2"/>
  <c r="AC523" i="2"/>
  <c r="AC524" i="2"/>
  <c r="AC525" i="2"/>
  <c r="AC526" i="2"/>
  <c r="AC527" i="2"/>
  <c r="AC528" i="2"/>
  <c r="AC529" i="2"/>
  <c r="AC530" i="2"/>
  <c r="AC531" i="2"/>
  <c r="AC532" i="2"/>
  <c r="AC533" i="2"/>
  <c r="AC534" i="2"/>
  <c r="AC535" i="2"/>
  <c r="AC536" i="2"/>
  <c r="AC537" i="2"/>
  <c r="AC538" i="2"/>
  <c r="AC539" i="2"/>
  <c r="AC540" i="2"/>
  <c r="AC541" i="2"/>
  <c r="AC542" i="2"/>
  <c r="AC543" i="2"/>
  <c r="AC544" i="2"/>
  <c r="AC545" i="2"/>
  <c r="AC546" i="2"/>
  <c r="AC547" i="2"/>
  <c r="AC548" i="2"/>
  <c r="AC549" i="2"/>
  <c r="AC550" i="2"/>
  <c r="AC551" i="2"/>
  <c r="AC552" i="2"/>
  <c r="AC553" i="2"/>
  <c r="AC554" i="2"/>
  <c r="AC555" i="2"/>
  <c r="AC556" i="2"/>
  <c r="AC557" i="2"/>
  <c r="AC558" i="2"/>
  <c r="AC559" i="2"/>
  <c r="AC560" i="2"/>
  <c r="AC561" i="2"/>
  <c r="AC562" i="2"/>
  <c r="AC563" i="2"/>
  <c r="AC564" i="2"/>
  <c r="AC565" i="2"/>
  <c r="AC566" i="2"/>
  <c r="AC567" i="2"/>
  <c r="AC568" i="2"/>
  <c r="AC569" i="2"/>
  <c r="AC570" i="2"/>
  <c r="AC571" i="2"/>
  <c r="AC572" i="2"/>
  <c r="AC573" i="2"/>
  <c r="AC574" i="2"/>
  <c r="AC575" i="2"/>
  <c r="AC576" i="2"/>
  <c r="AC577" i="2"/>
  <c r="AC578" i="2"/>
  <c r="AC579" i="2"/>
  <c r="AC580" i="2"/>
  <c r="AC581" i="2"/>
  <c r="AC582" i="2"/>
  <c r="AC583" i="2"/>
  <c r="AC584" i="2"/>
  <c r="AC585" i="2"/>
  <c r="AC586" i="2"/>
  <c r="AC587" i="2"/>
  <c r="AC588" i="2"/>
  <c r="AC589" i="2"/>
  <c r="AC590" i="2"/>
  <c r="AC591" i="2"/>
  <c r="AC592" i="2"/>
  <c r="AC593" i="2"/>
  <c r="AC594" i="2"/>
  <c r="AC595" i="2"/>
  <c r="AC596" i="2"/>
  <c r="AC597" i="2"/>
  <c r="AC598" i="2"/>
  <c r="AC599" i="2"/>
  <c r="AC600" i="2"/>
  <c r="AC601" i="2"/>
  <c r="AC602" i="2"/>
  <c r="AC603" i="2"/>
  <c r="AC604" i="2"/>
  <c r="AC605" i="2"/>
  <c r="AC606" i="2"/>
  <c r="AC607" i="2"/>
  <c r="AC608" i="2"/>
  <c r="AC609" i="2"/>
  <c r="AC610" i="2"/>
  <c r="AC611" i="2"/>
  <c r="AC612" i="2"/>
  <c r="AC613" i="2"/>
  <c r="AC614" i="2"/>
  <c r="AC615" i="2"/>
  <c r="AC616" i="2"/>
  <c r="AC617" i="2"/>
  <c r="AC618" i="2"/>
  <c r="AC619" i="2"/>
  <c r="AC620" i="2"/>
  <c r="AC621" i="2"/>
  <c r="AC622" i="2"/>
  <c r="AC623" i="2"/>
  <c r="AC624" i="2"/>
  <c r="AC625" i="2"/>
  <c r="AC626" i="2"/>
  <c r="AC627" i="2"/>
  <c r="AC628" i="2"/>
  <c r="AC629" i="2"/>
  <c r="AC630" i="2"/>
  <c r="AC631" i="2"/>
  <c r="AC632" i="2"/>
  <c r="AC633" i="2"/>
  <c r="AC634" i="2"/>
  <c r="AC635" i="2"/>
  <c r="AC636" i="2"/>
  <c r="AC637" i="2"/>
  <c r="AC638" i="2"/>
  <c r="AC639" i="2"/>
  <c r="AC640" i="2"/>
  <c r="AC641" i="2"/>
  <c r="AC642" i="2"/>
  <c r="AC643" i="2"/>
  <c r="AC644" i="2"/>
  <c r="AC645" i="2"/>
  <c r="AC646" i="2"/>
  <c r="AC647" i="2"/>
  <c r="AC648" i="2"/>
  <c r="AC649" i="2"/>
  <c r="AC650" i="2"/>
  <c r="AC651" i="2"/>
  <c r="AC652" i="2"/>
  <c r="AC653" i="2"/>
  <c r="AC654" i="2"/>
  <c r="AC655" i="2"/>
  <c r="AC656" i="2"/>
  <c r="AC657" i="2"/>
  <c r="AC658" i="2"/>
  <c r="AC659" i="2"/>
  <c r="AC660" i="2"/>
  <c r="AC661" i="2"/>
  <c r="AC662" i="2"/>
  <c r="AC663" i="2"/>
  <c r="AC664" i="2"/>
  <c r="AC665" i="2"/>
  <c r="AC666" i="2"/>
  <c r="AC667" i="2"/>
  <c r="AC668" i="2"/>
  <c r="AC669" i="2"/>
  <c r="AC670" i="2"/>
  <c r="AC671" i="2"/>
  <c r="AC672" i="2"/>
  <c r="AC673" i="2"/>
  <c r="AC674" i="2"/>
  <c r="AC675" i="2"/>
  <c r="AC676" i="2"/>
  <c r="AC677" i="2"/>
  <c r="AC678" i="2"/>
  <c r="AC679" i="2"/>
  <c r="AC680" i="2"/>
  <c r="AC681" i="2"/>
  <c r="AC682" i="2"/>
  <c r="AC683" i="2"/>
  <c r="AC684" i="2"/>
  <c r="AC685" i="2"/>
  <c r="AC686" i="2"/>
  <c r="AC687" i="2"/>
  <c r="AC688" i="2"/>
  <c r="AC689" i="2"/>
  <c r="AC690" i="2"/>
  <c r="AC691" i="2"/>
  <c r="AC692" i="2"/>
  <c r="AC693" i="2"/>
  <c r="AC694" i="2"/>
  <c r="AC695" i="2"/>
  <c r="AC696" i="2"/>
  <c r="AC697" i="2"/>
  <c r="AC698" i="2"/>
  <c r="AC699" i="2"/>
  <c r="AC700" i="2"/>
  <c r="AC701" i="2"/>
  <c r="AC702" i="2"/>
  <c r="AC703" i="2"/>
  <c r="AC704" i="2"/>
  <c r="AC705" i="2"/>
  <c r="AC706" i="2"/>
  <c r="AC707" i="2"/>
  <c r="AC708" i="2"/>
  <c r="AC709" i="2"/>
  <c r="AC710" i="2"/>
  <c r="AC711" i="2"/>
  <c r="AC712" i="2"/>
  <c r="AC713" i="2"/>
  <c r="AC714" i="2"/>
  <c r="AC715" i="2"/>
  <c r="AC716" i="2"/>
  <c r="AC717" i="2"/>
  <c r="AC718" i="2"/>
  <c r="AC719" i="2"/>
  <c r="AC720" i="2"/>
  <c r="AC721" i="2"/>
  <c r="AC722" i="2"/>
  <c r="AC723" i="2"/>
  <c r="AC724" i="2"/>
  <c r="AC725" i="2"/>
  <c r="AC726" i="2"/>
  <c r="AC727" i="2"/>
  <c r="AC728" i="2"/>
  <c r="AC729" i="2"/>
  <c r="AC730" i="2"/>
  <c r="AC731" i="2"/>
  <c r="AC732" i="2"/>
  <c r="AC733" i="2"/>
  <c r="AC734" i="2"/>
  <c r="AC735" i="2"/>
  <c r="AC736" i="2"/>
  <c r="AC737" i="2"/>
  <c r="AC738" i="2"/>
  <c r="AC739" i="2"/>
  <c r="AC740" i="2"/>
  <c r="AC741" i="2"/>
  <c r="AC742" i="2"/>
  <c r="AC743" i="2"/>
  <c r="AC744" i="2"/>
  <c r="AC745" i="2"/>
  <c r="AC746" i="2"/>
  <c r="AC747" i="2"/>
  <c r="AC748" i="2"/>
  <c r="AC749" i="2"/>
  <c r="AC750" i="2"/>
  <c r="AC751" i="2"/>
  <c r="AC752" i="2"/>
  <c r="AC753" i="2"/>
  <c r="AC754" i="2"/>
  <c r="AC755" i="2"/>
  <c r="AC756" i="2"/>
  <c r="AC757" i="2"/>
  <c r="AC758" i="2"/>
  <c r="AC759" i="2"/>
  <c r="AC760" i="2"/>
  <c r="AC761" i="2"/>
  <c r="AC762" i="2"/>
  <c r="AC763" i="2"/>
  <c r="AC764" i="2"/>
  <c r="AC765" i="2"/>
  <c r="AC766" i="2"/>
  <c r="AC767" i="2"/>
  <c r="AC768" i="2"/>
  <c r="AC769" i="2"/>
  <c r="AC770" i="2"/>
  <c r="AC771" i="2"/>
  <c r="AC772" i="2"/>
  <c r="AC773" i="2"/>
  <c r="AC774" i="2"/>
  <c r="AC775" i="2"/>
  <c r="AC776" i="2"/>
  <c r="AC777" i="2"/>
  <c r="AC778" i="2"/>
  <c r="AC779" i="2"/>
  <c r="AC780" i="2"/>
  <c r="AC781" i="2"/>
  <c r="AC782" i="2"/>
  <c r="AC783" i="2"/>
  <c r="AC784" i="2"/>
  <c r="AC785" i="2"/>
  <c r="AC786" i="2"/>
  <c r="AC787" i="2"/>
  <c r="AC788" i="2"/>
  <c r="AC789" i="2"/>
  <c r="AC790" i="2"/>
  <c r="AC791" i="2"/>
  <c r="AC792" i="2"/>
  <c r="AC793" i="2"/>
  <c r="AC794" i="2"/>
  <c r="AC795" i="2"/>
  <c r="AC796" i="2"/>
  <c r="AC797" i="2"/>
  <c r="AC798" i="2"/>
  <c r="AC799" i="2"/>
  <c r="AC800" i="2"/>
  <c r="AC801" i="2"/>
  <c r="AC802" i="2"/>
  <c r="AC803" i="2"/>
  <c r="AC804" i="2"/>
  <c r="AC805" i="2"/>
  <c r="AC806" i="2"/>
  <c r="AC807" i="2"/>
  <c r="AC808" i="2"/>
  <c r="AC809" i="2"/>
  <c r="AC810" i="2"/>
  <c r="AC811" i="2"/>
  <c r="AC812" i="2"/>
  <c r="AC813" i="2"/>
  <c r="AC814" i="2"/>
  <c r="AC815" i="2"/>
  <c r="AC816" i="2"/>
  <c r="AC817" i="2"/>
  <c r="AC818" i="2"/>
  <c r="AC819" i="2"/>
  <c r="AC820" i="2"/>
  <c r="AC821" i="2"/>
  <c r="AC822" i="2"/>
  <c r="AC823" i="2"/>
  <c r="AC824" i="2"/>
  <c r="AC825" i="2"/>
  <c r="AC826" i="2"/>
  <c r="AC827" i="2"/>
  <c r="AC828" i="2"/>
  <c r="AC829" i="2"/>
  <c r="AC830" i="2"/>
  <c r="AC831" i="2"/>
  <c r="AC832" i="2"/>
  <c r="AC833" i="2"/>
  <c r="AC834" i="2"/>
  <c r="AC835" i="2"/>
  <c r="AC836" i="2"/>
  <c r="AC837" i="2"/>
  <c r="AC838" i="2"/>
  <c r="AC839" i="2"/>
  <c r="AC840" i="2"/>
  <c r="AC841" i="2"/>
  <c r="AC842" i="2"/>
  <c r="AC843" i="2"/>
  <c r="AC844" i="2"/>
  <c r="AC845" i="2"/>
  <c r="AC846" i="2"/>
  <c r="AC847" i="2"/>
  <c r="AC848" i="2"/>
  <c r="AC849" i="2"/>
  <c r="AC850" i="2"/>
  <c r="AC851" i="2"/>
  <c r="AC852" i="2"/>
  <c r="AC853" i="2"/>
  <c r="AC854" i="2"/>
  <c r="AC855" i="2"/>
  <c r="AC856" i="2"/>
  <c r="AC857" i="2"/>
  <c r="AC858" i="2"/>
  <c r="AC859" i="2"/>
  <c r="AC860" i="2"/>
  <c r="AC861" i="2"/>
  <c r="AC862" i="2"/>
  <c r="AC863" i="2"/>
  <c r="AC864" i="2"/>
  <c r="AC865" i="2"/>
  <c r="AC866" i="2"/>
  <c r="AC867" i="2"/>
  <c r="AC868" i="2"/>
  <c r="AC869" i="2"/>
  <c r="AC870" i="2"/>
  <c r="AC871" i="2"/>
  <c r="AC872" i="2"/>
  <c r="AC873" i="2"/>
  <c r="AC874" i="2"/>
  <c r="AC875" i="2"/>
  <c r="AC876" i="2"/>
  <c r="AC877" i="2"/>
  <c r="AC878" i="2"/>
  <c r="AC879" i="2"/>
  <c r="AC880" i="2"/>
  <c r="AC881" i="2"/>
  <c r="AC882" i="2"/>
  <c r="AC883" i="2"/>
  <c r="AC884" i="2"/>
  <c r="AC885" i="2"/>
  <c r="AC886" i="2"/>
  <c r="AC887" i="2"/>
  <c r="AC888" i="2"/>
  <c r="AC889" i="2"/>
  <c r="AC890" i="2"/>
  <c r="AC891" i="2"/>
  <c r="AC892" i="2"/>
  <c r="AC893" i="2"/>
  <c r="AC894" i="2"/>
  <c r="AC895" i="2"/>
  <c r="AC896" i="2"/>
  <c r="AC897" i="2"/>
  <c r="AC898" i="2"/>
  <c r="AC899" i="2"/>
  <c r="AC900" i="2"/>
  <c r="AC901" i="2"/>
  <c r="AC902" i="2"/>
  <c r="AC903" i="2"/>
  <c r="AC904" i="2"/>
  <c r="AC905" i="2"/>
  <c r="AC906" i="2"/>
  <c r="AC907" i="2"/>
  <c r="AC908" i="2"/>
  <c r="AC909" i="2"/>
  <c r="AC910" i="2"/>
  <c r="AC911" i="2"/>
  <c r="AC912" i="2"/>
  <c r="AC913" i="2"/>
  <c r="AC914" i="2"/>
  <c r="AC915" i="2"/>
  <c r="AC916" i="2"/>
  <c r="AC917" i="2"/>
  <c r="AC918" i="2"/>
  <c r="AC919" i="2"/>
  <c r="AC920" i="2"/>
  <c r="AC921" i="2"/>
  <c r="AC922" i="2"/>
  <c r="AC923" i="2"/>
  <c r="AC924" i="2"/>
  <c r="AC925" i="2"/>
  <c r="AC926" i="2"/>
  <c r="AC927" i="2"/>
  <c r="AC928" i="2"/>
  <c r="AC929" i="2"/>
  <c r="AC930" i="2"/>
  <c r="AC931" i="2"/>
  <c r="AC932" i="2"/>
  <c r="AC933" i="2"/>
  <c r="AC934" i="2"/>
  <c r="AC935" i="2"/>
  <c r="AC936" i="2"/>
  <c r="AC937" i="2"/>
  <c r="AC938" i="2"/>
  <c r="AC939" i="2"/>
  <c r="AC940" i="2"/>
  <c r="AC941" i="2"/>
  <c r="AC942" i="2"/>
  <c r="AC943" i="2"/>
  <c r="AC944" i="2"/>
  <c r="AC945" i="2"/>
  <c r="AC946" i="2"/>
  <c r="AC947" i="2"/>
  <c r="AC948" i="2"/>
  <c r="AC949" i="2"/>
  <c r="AC950" i="2"/>
  <c r="AC951" i="2"/>
  <c r="AC952" i="2"/>
  <c r="AC953" i="2"/>
  <c r="AC954" i="2"/>
  <c r="AC955" i="2"/>
  <c r="AC956" i="2"/>
  <c r="AC957" i="2"/>
  <c r="AC958" i="2"/>
  <c r="AC959" i="2"/>
  <c r="AC960" i="2"/>
  <c r="AC961" i="2"/>
  <c r="AC962" i="2"/>
  <c r="AC963" i="2"/>
  <c r="AC964" i="2"/>
  <c r="AC965" i="2"/>
  <c r="AC966" i="2"/>
  <c r="AC967" i="2"/>
  <c r="AC968" i="2"/>
  <c r="AC969" i="2"/>
  <c r="AC970" i="2"/>
  <c r="AC971" i="2"/>
  <c r="AC972" i="2"/>
  <c r="AC973" i="2"/>
  <c r="AC974" i="2"/>
  <c r="AC975" i="2"/>
  <c r="AC976" i="2"/>
  <c r="AC977" i="2"/>
  <c r="AC978" i="2"/>
  <c r="AC979" i="2"/>
  <c r="AC980" i="2"/>
  <c r="AC981" i="2"/>
  <c r="AC982" i="2"/>
  <c r="AC983" i="2"/>
  <c r="AC984" i="2"/>
  <c r="AC985" i="2"/>
  <c r="AC986" i="2"/>
  <c r="AC987" i="2"/>
  <c r="AC988" i="2"/>
  <c r="AC989" i="2"/>
  <c r="AC990" i="2"/>
  <c r="AC991" i="2"/>
  <c r="AC992" i="2"/>
  <c r="AC993" i="2"/>
  <c r="AC994" i="2"/>
  <c r="AC995" i="2"/>
  <c r="AC996" i="2"/>
  <c r="AC997" i="2"/>
  <c r="AC998" i="2"/>
  <c r="AC999" i="2"/>
  <c r="AC1000" i="2"/>
  <c r="AC1001" i="2"/>
  <c r="AC1002" i="2"/>
  <c r="AC1003" i="2"/>
  <c r="AC1004" i="2"/>
  <c r="AC1005" i="2"/>
  <c r="AC1006" i="2"/>
  <c r="AC1007" i="2"/>
  <c r="AC1008" i="2"/>
  <c r="AC1009" i="2"/>
  <c r="AC1010" i="2"/>
  <c r="AC1011" i="2"/>
  <c r="AC1012" i="2"/>
  <c r="AC1013" i="2"/>
  <c r="AC1014" i="2"/>
  <c r="AC1015" i="2"/>
  <c r="AC1016" i="2"/>
  <c r="AC1017" i="2"/>
  <c r="AC1018" i="2"/>
  <c r="AC1019" i="2"/>
  <c r="AC1020" i="2"/>
  <c r="AC1021" i="2"/>
  <c r="AC1022" i="2"/>
  <c r="AC1023" i="2"/>
  <c r="AC1024" i="2"/>
  <c r="AC1025" i="2"/>
  <c r="AC1026" i="2"/>
  <c r="AC1027" i="2"/>
  <c r="AC1028" i="2"/>
  <c r="AC1029" i="2"/>
  <c r="AC1030" i="2"/>
  <c r="AC1031" i="2"/>
  <c r="AC1032" i="2"/>
  <c r="AC1033" i="2"/>
  <c r="AC1034" i="2"/>
  <c r="AC1035" i="2"/>
  <c r="AC1036" i="2"/>
  <c r="AC1037" i="2"/>
  <c r="AC1038" i="2"/>
  <c r="AC1039" i="2"/>
  <c r="AC1040" i="2"/>
  <c r="AC1041" i="2"/>
  <c r="AC1042" i="2"/>
  <c r="AC1043" i="2"/>
  <c r="AC1044" i="2"/>
  <c r="AC1045" i="2"/>
  <c r="AC1046" i="2"/>
  <c r="AC1047" i="2"/>
  <c r="AC1048" i="2"/>
  <c r="AC1049" i="2"/>
  <c r="AC1050" i="2"/>
  <c r="AC1051" i="2"/>
  <c r="AC1052" i="2"/>
  <c r="AC1053" i="2"/>
  <c r="AC1054" i="2"/>
  <c r="AC1055" i="2"/>
  <c r="AC1056" i="2"/>
  <c r="AC1057" i="2"/>
  <c r="AC1058" i="2"/>
  <c r="AC1059" i="2"/>
  <c r="AC1060" i="2"/>
  <c r="AC1061" i="2"/>
  <c r="AC1062" i="2"/>
  <c r="AC1063" i="2"/>
  <c r="AC1064" i="2"/>
  <c r="AC1065" i="2"/>
  <c r="AC1066" i="2"/>
  <c r="AC1067" i="2"/>
  <c r="AC1068" i="2"/>
  <c r="AC1069" i="2"/>
  <c r="AC1070" i="2"/>
  <c r="AC1071" i="2"/>
  <c r="AC1072" i="2"/>
  <c r="AC1073" i="2"/>
  <c r="AC1074" i="2"/>
  <c r="AC1075" i="2"/>
  <c r="AC1076" i="2"/>
  <c r="AC1077" i="2"/>
  <c r="AC1078" i="2"/>
  <c r="AC1079" i="2"/>
  <c r="AC1080" i="2"/>
  <c r="AC1081" i="2"/>
  <c r="AC1082" i="2"/>
  <c r="AC1083" i="2"/>
  <c r="AC1084" i="2"/>
  <c r="AC1085" i="2"/>
  <c r="AC1086" i="2"/>
  <c r="AC1087" i="2"/>
  <c r="AC1088" i="2"/>
  <c r="AC1089" i="2"/>
  <c r="AC1090" i="2"/>
  <c r="AC1091" i="2"/>
  <c r="AC1092" i="2"/>
  <c r="AC1093" i="2"/>
  <c r="AC1094" i="2"/>
  <c r="AC1095" i="2"/>
  <c r="AC1096" i="2"/>
  <c r="AC1097" i="2"/>
  <c r="AC1098" i="2"/>
  <c r="AC1099" i="2"/>
  <c r="AC1100" i="2"/>
  <c r="AC1101" i="2"/>
  <c r="AC1102" i="2"/>
  <c r="AC1103" i="2"/>
  <c r="AC1104" i="2"/>
  <c r="AC1105" i="2"/>
  <c r="AC1106" i="2"/>
  <c r="AC1107" i="2"/>
  <c r="AC1108" i="2"/>
  <c r="AC1109" i="2"/>
  <c r="AC1110" i="2"/>
  <c r="AC1111" i="2"/>
  <c r="AC1112" i="2"/>
  <c r="AC1113" i="2"/>
  <c r="AC1114" i="2"/>
  <c r="AC1115" i="2"/>
  <c r="AC1116" i="2"/>
  <c r="AC1117" i="2"/>
  <c r="AC1118" i="2"/>
  <c r="AC1119" i="2"/>
  <c r="AC1120" i="2"/>
  <c r="AC1121" i="2"/>
  <c r="AC1122" i="2"/>
  <c r="AC1123" i="2"/>
  <c r="AC1124" i="2"/>
  <c r="AC1125" i="2"/>
  <c r="AC1126" i="2"/>
  <c r="AC1127" i="2"/>
  <c r="AC1128" i="2"/>
  <c r="AC1129" i="2"/>
  <c r="AC1130" i="2"/>
  <c r="AC1131" i="2"/>
  <c r="AC1132" i="2"/>
  <c r="AC1133" i="2"/>
  <c r="AC1134" i="2"/>
  <c r="AC1135" i="2"/>
  <c r="AC1136" i="2"/>
  <c r="AC1137" i="2"/>
  <c r="AC1138" i="2"/>
  <c r="AC1139" i="2"/>
  <c r="AC1140" i="2"/>
  <c r="AC1141" i="2"/>
  <c r="AC1142" i="2"/>
  <c r="AC1143" i="2"/>
  <c r="AC1144" i="2"/>
  <c r="AC1145" i="2"/>
  <c r="AC1146" i="2"/>
  <c r="AC1147" i="2"/>
  <c r="AC1148" i="2"/>
  <c r="AC1149" i="2"/>
  <c r="AC1150" i="2"/>
  <c r="AC1151" i="2"/>
  <c r="AC1152" i="2"/>
  <c r="AC1153" i="2"/>
  <c r="AC1154" i="2"/>
  <c r="AC1155" i="2"/>
  <c r="AC1156" i="2"/>
  <c r="AC1157" i="2"/>
  <c r="AC1158" i="2"/>
  <c r="AC1159" i="2"/>
  <c r="AC1160" i="2"/>
  <c r="AC1161" i="2"/>
  <c r="AC1162" i="2"/>
  <c r="AC1163" i="2"/>
  <c r="AC1164" i="2"/>
  <c r="AC1165" i="2"/>
  <c r="AC1166" i="2"/>
  <c r="AC1167" i="2"/>
  <c r="AC1168" i="2"/>
  <c r="AC1169" i="2"/>
  <c r="AC1170" i="2"/>
  <c r="AC1171" i="2"/>
  <c r="AC1172" i="2"/>
  <c r="AC1173" i="2"/>
  <c r="AC1174" i="2"/>
  <c r="AC1175" i="2"/>
  <c r="AC1176" i="2"/>
  <c r="AC1177" i="2"/>
  <c r="AC1178" i="2"/>
  <c r="AC1179" i="2"/>
  <c r="AC1180" i="2"/>
  <c r="AC1181" i="2"/>
  <c r="AC1182" i="2"/>
  <c r="AC1183" i="2"/>
  <c r="AC1184" i="2"/>
  <c r="AC1185" i="2"/>
  <c r="AC1186" i="2"/>
  <c r="AC1187" i="2"/>
  <c r="AC1188" i="2"/>
  <c r="AC1189" i="2"/>
  <c r="AC1190" i="2"/>
  <c r="AC1191" i="2"/>
  <c r="AC1192" i="2"/>
  <c r="AC1193" i="2"/>
  <c r="AC1194" i="2"/>
  <c r="AC1195" i="2"/>
  <c r="AC1196" i="2"/>
  <c r="AC1197" i="2"/>
  <c r="AC1198" i="2"/>
  <c r="AC1199" i="2"/>
  <c r="AC1200" i="2"/>
  <c r="AC1201" i="2"/>
  <c r="AC1202" i="2"/>
  <c r="AC1203" i="2"/>
  <c r="AC1204" i="2"/>
  <c r="AC1205" i="2"/>
  <c r="AC1206" i="2"/>
  <c r="AC1207" i="2"/>
  <c r="AC1208" i="2"/>
  <c r="AC1209" i="2"/>
  <c r="AC1210" i="2"/>
  <c r="AC1211" i="2"/>
  <c r="AC1212" i="2"/>
  <c r="AC1213" i="2"/>
  <c r="AC1214" i="2"/>
  <c r="AC1215" i="2"/>
  <c r="AC1216" i="2"/>
  <c r="AC1217" i="2"/>
  <c r="AC1218" i="2"/>
  <c r="AC1219" i="2"/>
  <c r="AC1220" i="2"/>
  <c r="AC1221" i="2"/>
  <c r="AC1222" i="2"/>
  <c r="AC1223" i="2"/>
  <c r="AC1224" i="2"/>
  <c r="AC1225" i="2"/>
  <c r="AC1226" i="2"/>
  <c r="AC1227" i="2"/>
  <c r="AC1228" i="2"/>
  <c r="AC1229" i="2"/>
  <c r="AC1230" i="2"/>
  <c r="AC1231" i="2"/>
  <c r="AC1232" i="2"/>
  <c r="AC1233" i="2"/>
  <c r="AC1234" i="2"/>
  <c r="AC1235" i="2"/>
  <c r="AC1236" i="2"/>
  <c r="AC1237" i="2"/>
  <c r="AC1238" i="2"/>
  <c r="AC1239" i="2"/>
  <c r="AC1240" i="2"/>
  <c r="AC1241" i="2"/>
  <c r="AC1242" i="2"/>
  <c r="AC1243" i="2"/>
  <c r="AC1244" i="2"/>
  <c r="AC1245" i="2"/>
  <c r="AC1246" i="2"/>
  <c r="AC1247" i="2"/>
  <c r="AC1248" i="2"/>
  <c r="AC1249" i="2"/>
  <c r="AC1250" i="2"/>
  <c r="AC1251" i="2"/>
  <c r="AC1252" i="2"/>
  <c r="AC1253" i="2"/>
  <c r="AC1254" i="2"/>
  <c r="AC1255" i="2"/>
  <c r="AC1256" i="2"/>
  <c r="AC1257" i="2"/>
  <c r="AC1258" i="2"/>
  <c r="AC1259" i="2"/>
  <c r="AC1260" i="2"/>
  <c r="AC1261" i="2"/>
  <c r="AC1262" i="2"/>
  <c r="AC1263" i="2"/>
  <c r="AC1264" i="2"/>
  <c r="AC1265" i="2"/>
  <c r="AC1266" i="2"/>
  <c r="AC1267" i="2"/>
  <c r="AC1268" i="2"/>
  <c r="AC1269" i="2"/>
  <c r="AC1270" i="2"/>
  <c r="AC1271" i="2"/>
  <c r="AC1272" i="2"/>
  <c r="AC1273" i="2"/>
  <c r="AC1274" i="2"/>
  <c r="AC1275" i="2"/>
  <c r="AC1276" i="2"/>
  <c r="AC1277" i="2"/>
  <c r="AC1278" i="2"/>
  <c r="AC1279" i="2"/>
  <c r="AC1280" i="2"/>
  <c r="AC1281" i="2"/>
  <c r="AC1282" i="2"/>
  <c r="AC1283" i="2"/>
  <c r="AC1284" i="2"/>
  <c r="AC1285" i="2"/>
  <c r="AC1286" i="2"/>
  <c r="AC1287" i="2"/>
  <c r="AC1288" i="2"/>
  <c r="AC1289" i="2"/>
  <c r="AC1290" i="2"/>
  <c r="AC1291" i="2"/>
  <c r="AC1292" i="2"/>
  <c r="AC1293" i="2"/>
  <c r="AC1294" i="2"/>
  <c r="AC1295" i="2"/>
  <c r="AC1296" i="2"/>
  <c r="AC1297" i="2"/>
  <c r="AC1298" i="2"/>
  <c r="AC1299" i="2"/>
  <c r="AC1300" i="2"/>
  <c r="AC1301" i="2"/>
  <c r="AC1302" i="2"/>
  <c r="AC1303" i="2"/>
  <c r="AC1304" i="2"/>
  <c r="AC1305" i="2"/>
  <c r="AC1306" i="2"/>
  <c r="AC1307" i="2"/>
  <c r="AC1308" i="2"/>
  <c r="AC1309" i="2"/>
  <c r="AC1310" i="2"/>
  <c r="AC1311" i="2"/>
  <c r="AC1312" i="2"/>
  <c r="AC1313" i="2"/>
  <c r="AC1314" i="2"/>
  <c r="AC1315" i="2"/>
  <c r="AC1316" i="2"/>
  <c r="AC1317" i="2"/>
  <c r="AC1318" i="2"/>
  <c r="AC1319" i="2"/>
  <c r="AC1320" i="2"/>
  <c r="AC1321" i="2"/>
  <c r="AC1322" i="2"/>
  <c r="AC1323" i="2"/>
  <c r="AC1324" i="2"/>
  <c r="AC1325" i="2"/>
  <c r="AC1326" i="2"/>
  <c r="AC1327" i="2"/>
  <c r="AC1328" i="2"/>
  <c r="AC1329" i="2"/>
  <c r="AC1330" i="2"/>
  <c r="AC1331" i="2"/>
  <c r="AC1332" i="2"/>
  <c r="AC1333" i="2"/>
  <c r="AC1334" i="2"/>
  <c r="AC1335" i="2"/>
  <c r="AC1336" i="2"/>
  <c r="AC1337" i="2"/>
  <c r="AC1338" i="2"/>
  <c r="AC1339" i="2"/>
  <c r="AC1340" i="2"/>
  <c r="AC1341" i="2"/>
  <c r="AC1342" i="2"/>
  <c r="AC1343" i="2"/>
  <c r="AC1344" i="2"/>
  <c r="AC1345" i="2"/>
  <c r="AC1346" i="2"/>
  <c r="AC1347" i="2"/>
  <c r="AC1348" i="2"/>
  <c r="AC1349" i="2"/>
  <c r="AC1350" i="2"/>
  <c r="AC1351" i="2"/>
  <c r="AC1352" i="2"/>
  <c r="AC1353" i="2"/>
  <c r="AC1354" i="2"/>
  <c r="AC1355" i="2"/>
  <c r="AC1356" i="2"/>
  <c r="AC1357" i="2"/>
  <c r="AC1358" i="2"/>
  <c r="AC1359" i="2"/>
  <c r="AC1360" i="2"/>
  <c r="AC1361" i="2"/>
  <c r="AC1362" i="2"/>
  <c r="AC1363" i="2"/>
  <c r="AC1364" i="2"/>
  <c r="AC1365" i="2"/>
  <c r="AC1366" i="2"/>
  <c r="AC1367" i="2"/>
  <c r="AC1368" i="2"/>
  <c r="AC1369" i="2"/>
  <c r="AC1370" i="2"/>
  <c r="AC1371" i="2"/>
  <c r="AC1372" i="2"/>
  <c r="AC1373" i="2"/>
  <c r="AC1374" i="2"/>
  <c r="AC1375" i="2"/>
  <c r="AC1376" i="2"/>
  <c r="AC1377" i="2"/>
  <c r="AC1378" i="2"/>
  <c r="AC1379" i="2"/>
  <c r="AC1380" i="2"/>
  <c r="AC1381" i="2"/>
  <c r="AC1382" i="2"/>
  <c r="AC1383" i="2"/>
  <c r="AC1384" i="2"/>
  <c r="AC1385" i="2"/>
  <c r="AC1386" i="2"/>
  <c r="AC1387" i="2"/>
  <c r="AC1388" i="2"/>
  <c r="AC1389" i="2"/>
  <c r="AC1390" i="2"/>
  <c r="AC1391" i="2"/>
  <c r="AC1392" i="2"/>
  <c r="AC1393" i="2"/>
  <c r="AC1394" i="2"/>
  <c r="AC1395" i="2"/>
  <c r="AC1396" i="2"/>
  <c r="AC1397" i="2"/>
  <c r="AC1398" i="2"/>
  <c r="AC1399" i="2"/>
  <c r="AC1400" i="2"/>
  <c r="AC1401" i="2"/>
  <c r="AC1402" i="2"/>
  <c r="AC1403" i="2"/>
  <c r="AC1404" i="2"/>
  <c r="AC1405" i="2"/>
  <c r="AC1406" i="2"/>
  <c r="AC1407" i="2"/>
  <c r="AC1408" i="2"/>
  <c r="AC1409" i="2"/>
  <c r="AC1410" i="2"/>
  <c r="AC1411" i="2"/>
  <c r="AC1412" i="2"/>
  <c r="AC1413" i="2"/>
  <c r="AC1414" i="2"/>
  <c r="AC1415" i="2"/>
  <c r="AC1416" i="2"/>
  <c r="AC1417" i="2"/>
  <c r="AC1418" i="2"/>
  <c r="AC1419" i="2"/>
  <c r="AC1420" i="2"/>
  <c r="AC1421" i="2"/>
  <c r="AC1422" i="2"/>
  <c r="AC1423" i="2"/>
  <c r="AC1424" i="2"/>
  <c r="AC1425" i="2"/>
  <c r="AC1426" i="2"/>
  <c r="AC1427" i="2"/>
  <c r="AC1428" i="2"/>
  <c r="AC1429" i="2"/>
  <c r="AC1430" i="2"/>
  <c r="AC1431" i="2"/>
  <c r="AC1432" i="2"/>
  <c r="AC1433" i="2"/>
  <c r="AC1434" i="2"/>
  <c r="AC1435" i="2"/>
  <c r="AC1436" i="2"/>
  <c r="AC1437" i="2"/>
  <c r="AC1438" i="2"/>
  <c r="AC1439" i="2"/>
  <c r="AC1440" i="2"/>
  <c r="AC1441" i="2"/>
  <c r="AC1442" i="2"/>
  <c r="AC1443" i="2"/>
  <c r="AC1444" i="2"/>
  <c r="AC1445" i="2"/>
  <c r="AC1446" i="2"/>
  <c r="AC1447" i="2"/>
  <c r="AC1448" i="2"/>
  <c r="AC1449" i="2"/>
  <c r="AC1450" i="2"/>
  <c r="AC1451" i="2"/>
  <c r="AC1452" i="2"/>
  <c r="AC1453" i="2"/>
  <c r="AC1454" i="2"/>
  <c r="AC1455" i="2"/>
  <c r="AC1456" i="2"/>
  <c r="AC1457" i="2"/>
  <c r="AC1458" i="2"/>
  <c r="AC1459" i="2"/>
  <c r="AC1460" i="2"/>
  <c r="AC1461" i="2"/>
  <c r="AC1462" i="2"/>
  <c r="AC1463" i="2"/>
  <c r="AC1464" i="2"/>
  <c r="AC1465" i="2"/>
  <c r="AC1466" i="2"/>
  <c r="AC1467" i="2"/>
  <c r="AC1468" i="2"/>
  <c r="AC1469" i="2"/>
  <c r="AC1470" i="2"/>
  <c r="AC1471" i="2"/>
  <c r="AC1472" i="2"/>
  <c r="AC1473" i="2"/>
  <c r="AC1474" i="2"/>
  <c r="AC1475" i="2"/>
  <c r="AC1476" i="2"/>
  <c r="AC1477" i="2"/>
  <c r="AC1478" i="2"/>
  <c r="AC1479" i="2"/>
  <c r="AC1480" i="2"/>
  <c r="AC1481" i="2"/>
  <c r="AC1482" i="2"/>
  <c r="AC1483" i="2"/>
  <c r="AC1484" i="2"/>
  <c r="AC1485" i="2"/>
  <c r="AC1486" i="2"/>
  <c r="AC1487" i="2"/>
  <c r="AC1488" i="2"/>
  <c r="AC1489" i="2"/>
  <c r="AC1490" i="2"/>
  <c r="AC1491" i="2"/>
  <c r="AC1492" i="2"/>
  <c r="AC1493" i="2"/>
  <c r="AC1494" i="2"/>
  <c r="AC1495" i="2"/>
  <c r="AC1496" i="2"/>
  <c r="AC1497" i="2"/>
  <c r="AC1498" i="2"/>
  <c r="AC1499" i="2"/>
  <c r="AC1500" i="2"/>
  <c r="AC1501" i="2"/>
  <c r="AC1502" i="2"/>
  <c r="AC1503" i="2"/>
  <c r="AC1504" i="2"/>
  <c r="AC1505" i="2"/>
  <c r="AC1506" i="2"/>
  <c r="AC1507" i="2"/>
  <c r="AC1508" i="2"/>
  <c r="AC1509" i="2"/>
  <c r="AC1510" i="2"/>
  <c r="AC1511" i="2"/>
  <c r="AC1512" i="2"/>
  <c r="AC1513" i="2"/>
  <c r="AC1514" i="2"/>
  <c r="AC1515" i="2"/>
  <c r="AC1516" i="2"/>
  <c r="AC1517" i="2"/>
  <c r="AC1518" i="2"/>
  <c r="AC1519" i="2"/>
  <c r="AC1520" i="2"/>
  <c r="AC1521" i="2"/>
  <c r="AC1522" i="2"/>
  <c r="AC1523" i="2"/>
  <c r="AC1524" i="2"/>
  <c r="AC1525" i="2"/>
  <c r="AC1526" i="2"/>
  <c r="AC1527" i="2"/>
  <c r="AC1528" i="2"/>
  <c r="AC1529" i="2"/>
  <c r="AC1530" i="2"/>
  <c r="AC1531" i="2"/>
  <c r="AC1532" i="2"/>
  <c r="AC1533" i="2"/>
  <c r="AC1534" i="2"/>
  <c r="AC1535" i="2"/>
  <c r="AC1536" i="2"/>
  <c r="AC1537" i="2"/>
  <c r="AC1538" i="2"/>
  <c r="AC1539" i="2"/>
  <c r="AC1540" i="2"/>
  <c r="AC1541" i="2"/>
  <c r="AC1542" i="2"/>
  <c r="AC1543" i="2"/>
  <c r="AC1544" i="2"/>
  <c r="AC1545" i="2"/>
  <c r="AC1546" i="2"/>
  <c r="AC1547" i="2"/>
  <c r="AC1548" i="2"/>
  <c r="AC1549" i="2"/>
  <c r="AC1550" i="2"/>
  <c r="AC1551" i="2"/>
  <c r="AC1552" i="2"/>
  <c r="AC1553" i="2"/>
  <c r="AC1554" i="2"/>
  <c r="AC1555" i="2"/>
  <c r="AC1556" i="2"/>
  <c r="AC1557" i="2"/>
  <c r="AC1558" i="2"/>
  <c r="AC1559" i="2"/>
  <c r="AC1560" i="2"/>
  <c r="AC1561" i="2"/>
  <c r="AC1562" i="2"/>
  <c r="AC1563" i="2"/>
  <c r="AC1564" i="2"/>
  <c r="AC1565" i="2"/>
  <c r="AC1566" i="2"/>
  <c r="AC1567" i="2"/>
  <c r="AC1568" i="2"/>
  <c r="AC1569" i="2"/>
  <c r="AC1570" i="2"/>
  <c r="AC1571" i="2"/>
  <c r="AC1572" i="2"/>
  <c r="AC1573" i="2"/>
  <c r="AC1574" i="2"/>
  <c r="AC1575" i="2"/>
  <c r="AC1576" i="2"/>
  <c r="AC1577" i="2"/>
  <c r="AC1578" i="2"/>
  <c r="AC1579" i="2"/>
  <c r="AC1580" i="2"/>
  <c r="AC1581" i="2"/>
  <c r="AC1582" i="2"/>
  <c r="AC1583" i="2"/>
  <c r="AC1584" i="2"/>
  <c r="AC1585" i="2"/>
  <c r="AC1586" i="2"/>
  <c r="AC1587" i="2"/>
  <c r="AC1588" i="2"/>
  <c r="AC1589" i="2"/>
  <c r="AC1590" i="2"/>
  <c r="AC1591" i="2"/>
  <c r="AC1592" i="2"/>
  <c r="AC1593" i="2"/>
  <c r="AC1594" i="2"/>
  <c r="AC1595" i="2"/>
  <c r="AC1596" i="2"/>
  <c r="AC1597" i="2"/>
  <c r="AC1598" i="2"/>
  <c r="AC1599" i="2"/>
  <c r="AC1600" i="2"/>
  <c r="AC1601" i="2"/>
  <c r="AC1602" i="2"/>
  <c r="AC1603" i="2"/>
  <c r="AC1604" i="2"/>
  <c r="AC1605" i="2"/>
  <c r="AC1606" i="2"/>
  <c r="AC1607" i="2"/>
  <c r="AC1608" i="2"/>
  <c r="AC1609" i="2"/>
  <c r="AC1610" i="2"/>
  <c r="AC1611" i="2"/>
  <c r="AC1612" i="2"/>
  <c r="AC1613" i="2"/>
  <c r="AC1614" i="2"/>
  <c r="AC1615" i="2"/>
  <c r="AC1616" i="2"/>
  <c r="AC1617" i="2"/>
  <c r="AC1618" i="2"/>
  <c r="AC1619" i="2"/>
  <c r="AC1620" i="2"/>
  <c r="AC1621" i="2"/>
  <c r="AC1622" i="2"/>
  <c r="AC1623" i="2"/>
  <c r="AC1624" i="2"/>
  <c r="AC1625" i="2"/>
  <c r="AC1626" i="2"/>
  <c r="AC1627" i="2"/>
  <c r="AC1628" i="2"/>
  <c r="AC1629" i="2"/>
  <c r="AC1630" i="2"/>
  <c r="AC1631" i="2"/>
  <c r="AC2" i="2"/>
  <c r="AD1631" i="2"/>
  <c r="AB1631" i="2"/>
  <c r="G1631" i="2"/>
  <c r="F1631" i="2"/>
  <c r="AD1630" i="2"/>
  <c r="AB1630" i="2"/>
  <c r="G1630" i="2"/>
  <c r="F1630" i="2"/>
  <c r="AD1629" i="2"/>
  <c r="AB1629" i="2"/>
  <c r="G1629" i="2"/>
  <c r="F1629" i="2"/>
  <c r="AD1628" i="2"/>
  <c r="AB1628" i="2"/>
  <c r="G1628" i="2"/>
  <c r="F1628" i="2"/>
  <c r="AD1627" i="2"/>
  <c r="AB1627" i="2"/>
  <c r="G1627" i="2"/>
  <c r="F1627" i="2"/>
  <c r="AD1626" i="2"/>
  <c r="AB1626" i="2"/>
  <c r="G1626" i="2"/>
  <c r="F1626" i="2"/>
  <c r="AD1625" i="2"/>
  <c r="AB1625" i="2"/>
  <c r="G1625" i="2"/>
  <c r="F1625" i="2"/>
  <c r="AD1624" i="2"/>
  <c r="AB1624" i="2"/>
  <c r="G1624" i="2"/>
  <c r="F1624" i="2"/>
  <c r="AD1623" i="2"/>
  <c r="AB1623" i="2"/>
  <c r="G1623" i="2"/>
  <c r="F1623" i="2"/>
  <c r="AD1622" i="2"/>
  <c r="AB1622" i="2"/>
  <c r="G1622" i="2"/>
  <c r="F1622" i="2"/>
  <c r="AD1621" i="2"/>
  <c r="AB1621" i="2"/>
  <c r="G1621" i="2"/>
  <c r="F1621" i="2"/>
  <c r="AD1620" i="2"/>
  <c r="AB1620" i="2"/>
  <c r="G1620" i="2"/>
  <c r="F1620" i="2"/>
  <c r="AD1619" i="2"/>
  <c r="AB1619" i="2"/>
  <c r="G1619" i="2"/>
  <c r="F1619" i="2"/>
  <c r="AD1618" i="2"/>
  <c r="AB1618" i="2"/>
  <c r="G1618" i="2"/>
  <c r="F1618" i="2"/>
  <c r="AD1617" i="2"/>
  <c r="AB1617" i="2"/>
  <c r="G1617" i="2"/>
  <c r="F1617" i="2"/>
  <c r="AD1616" i="2"/>
  <c r="AB1616" i="2"/>
  <c r="G1616" i="2"/>
  <c r="F1616" i="2"/>
  <c r="AD1615" i="2"/>
  <c r="AB1615" i="2"/>
  <c r="G1615" i="2"/>
  <c r="F1615" i="2"/>
  <c r="AD1614" i="2"/>
  <c r="AB1614" i="2"/>
  <c r="G1614" i="2"/>
  <c r="F1614" i="2"/>
  <c r="AD1613" i="2"/>
  <c r="AB1613" i="2"/>
  <c r="G1613" i="2"/>
  <c r="F1613" i="2"/>
  <c r="AD1612" i="2"/>
  <c r="AB1612" i="2"/>
  <c r="G1612" i="2"/>
  <c r="F1612" i="2"/>
  <c r="AD1611" i="2"/>
  <c r="AB1611" i="2"/>
  <c r="G1611" i="2"/>
  <c r="F1611" i="2"/>
  <c r="AD1610" i="2"/>
  <c r="AB1610" i="2"/>
  <c r="G1610" i="2"/>
  <c r="F1610" i="2"/>
  <c r="AD1609" i="2"/>
  <c r="AB1609" i="2"/>
  <c r="G1609" i="2"/>
  <c r="F1609" i="2"/>
  <c r="AD1608" i="2"/>
  <c r="AB1608" i="2"/>
  <c r="G1608" i="2"/>
  <c r="F1608" i="2"/>
  <c r="AD1607" i="2"/>
  <c r="AB1607" i="2"/>
  <c r="G1607" i="2"/>
  <c r="F1607" i="2"/>
  <c r="AD1606" i="2"/>
  <c r="AB1606" i="2"/>
  <c r="G1606" i="2"/>
  <c r="F1606" i="2"/>
  <c r="AD1605" i="2"/>
  <c r="AB1605" i="2"/>
  <c r="G1605" i="2"/>
  <c r="F1605" i="2"/>
  <c r="AD1604" i="2"/>
  <c r="AB1604" i="2"/>
  <c r="G1604" i="2"/>
  <c r="F1604" i="2"/>
  <c r="AD1603" i="2"/>
  <c r="AB1603" i="2"/>
  <c r="G1603" i="2"/>
  <c r="F1603" i="2"/>
  <c r="AD1602" i="2"/>
  <c r="AB1602" i="2"/>
  <c r="G1602" i="2"/>
  <c r="F1602" i="2"/>
  <c r="AD1601" i="2"/>
  <c r="AB1601" i="2"/>
  <c r="G1601" i="2"/>
  <c r="F1601" i="2"/>
  <c r="AD1600" i="2"/>
  <c r="AB1600" i="2"/>
  <c r="G1600" i="2"/>
  <c r="F1600" i="2"/>
  <c r="AD1599" i="2"/>
  <c r="AB1599" i="2"/>
  <c r="G1599" i="2"/>
  <c r="F1599" i="2"/>
  <c r="AD1598" i="2"/>
  <c r="AB1598" i="2"/>
  <c r="G1598" i="2"/>
  <c r="F1598" i="2"/>
  <c r="AD1597" i="2"/>
  <c r="AB1597" i="2"/>
  <c r="G1597" i="2"/>
  <c r="F1597" i="2"/>
  <c r="AD1596" i="2"/>
  <c r="AB1596" i="2"/>
  <c r="G1596" i="2"/>
  <c r="F1596" i="2"/>
  <c r="AD1595" i="2"/>
  <c r="AB1595" i="2"/>
  <c r="G1595" i="2"/>
  <c r="F1595" i="2"/>
  <c r="AD1594" i="2"/>
  <c r="AB1594" i="2"/>
  <c r="G1594" i="2"/>
  <c r="F1594" i="2"/>
  <c r="AD1593" i="2"/>
  <c r="AB1593" i="2"/>
  <c r="G1593" i="2"/>
  <c r="F1593" i="2"/>
  <c r="AD1592" i="2"/>
  <c r="AB1592" i="2"/>
  <c r="G1592" i="2"/>
  <c r="F1592" i="2"/>
  <c r="AD1591" i="2"/>
  <c r="AB1591" i="2"/>
  <c r="G1591" i="2"/>
  <c r="F1591" i="2"/>
  <c r="AD1590" i="2"/>
  <c r="AB1590" i="2"/>
  <c r="G1590" i="2"/>
  <c r="F1590" i="2"/>
  <c r="AD1589" i="2"/>
  <c r="AB1589" i="2"/>
  <c r="G1589" i="2"/>
  <c r="F1589" i="2"/>
  <c r="AD1588" i="2"/>
  <c r="AB1588" i="2"/>
  <c r="G1588" i="2"/>
  <c r="F1588" i="2"/>
  <c r="AD1587" i="2"/>
  <c r="AB1587" i="2"/>
  <c r="G1587" i="2"/>
  <c r="F1587" i="2"/>
  <c r="AD1586" i="2"/>
  <c r="AB1586" i="2"/>
  <c r="G1586" i="2"/>
  <c r="F1586" i="2"/>
  <c r="AD1585" i="2"/>
  <c r="AB1585" i="2"/>
  <c r="G1585" i="2"/>
  <c r="F1585" i="2"/>
  <c r="AD1584" i="2"/>
  <c r="AB1584" i="2"/>
  <c r="G1584" i="2"/>
  <c r="F1584" i="2"/>
  <c r="AD1583" i="2"/>
  <c r="AB1583" i="2"/>
  <c r="G1583" i="2"/>
  <c r="F1583" i="2"/>
  <c r="AD1582" i="2"/>
  <c r="AB1582" i="2"/>
  <c r="G1582" i="2"/>
  <c r="F1582" i="2"/>
  <c r="AD1581" i="2"/>
  <c r="AB1581" i="2"/>
  <c r="G1581" i="2"/>
  <c r="F1581" i="2"/>
  <c r="AD1580" i="2"/>
  <c r="AB1580" i="2"/>
  <c r="G1580" i="2"/>
  <c r="F1580" i="2"/>
  <c r="AD1579" i="2"/>
  <c r="AB1579" i="2"/>
  <c r="G1579" i="2"/>
  <c r="F1579" i="2"/>
  <c r="AD1578" i="2"/>
  <c r="AB1578" i="2"/>
  <c r="G1578" i="2"/>
  <c r="F1578" i="2"/>
  <c r="AD1577" i="2"/>
  <c r="AB1577" i="2"/>
  <c r="G1577" i="2"/>
  <c r="F1577" i="2"/>
  <c r="AD1576" i="2"/>
  <c r="AB1576" i="2"/>
  <c r="G1576" i="2"/>
  <c r="F1576" i="2"/>
  <c r="AD1575" i="2"/>
  <c r="AB1575" i="2"/>
  <c r="G1575" i="2"/>
  <c r="F1575" i="2"/>
  <c r="AD1574" i="2"/>
  <c r="AB1574" i="2"/>
  <c r="G1574" i="2"/>
  <c r="F1574" i="2"/>
  <c r="AD1573" i="2"/>
  <c r="AB1573" i="2"/>
  <c r="G1573" i="2"/>
  <c r="F1573" i="2"/>
  <c r="AD1572" i="2"/>
  <c r="AB1572" i="2"/>
  <c r="G1572" i="2"/>
  <c r="F1572" i="2"/>
  <c r="AD1571" i="2"/>
  <c r="AB1571" i="2"/>
  <c r="G1571" i="2"/>
  <c r="F1571" i="2"/>
  <c r="AD1570" i="2"/>
  <c r="AB1570" i="2"/>
  <c r="G1570" i="2"/>
  <c r="F1570" i="2"/>
  <c r="AD1569" i="2"/>
  <c r="AB1569" i="2"/>
  <c r="G1569" i="2"/>
  <c r="F1569" i="2"/>
  <c r="AD1568" i="2"/>
  <c r="AB1568" i="2"/>
  <c r="G1568" i="2"/>
  <c r="F1568" i="2"/>
  <c r="AD1567" i="2"/>
  <c r="AB1567" i="2"/>
  <c r="G1567" i="2"/>
  <c r="F1567" i="2"/>
  <c r="AD1566" i="2"/>
  <c r="AB1566" i="2"/>
  <c r="G1566" i="2"/>
  <c r="F1566" i="2"/>
  <c r="AD1565" i="2"/>
  <c r="AB1565" i="2"/>
  <c r="G1565" i="2"/>
  <c r="F1565" i="2"/>
  <c r="AD1564" i="2"/>
  <c r="AB1564" i="2"/>
  <c r="G1564" i="2"/>
  <c r="F1564" i="2"/>
  <c r="AD1563" i="2"/>
  <c r="AB1563" i="2"/>
  <c r="G1563" i="2"/>
  <c r="F1563" i="2"/>
  <c r="AD1562" i="2"/>
  <c r="AB1562" i="2"/>
  <c r="G1562" i="2"/>
  <c r="F1562" i="2"/>
  <c r="AD1561" i="2"/>
  <c r="AB1561" i="2"/>
  <c r="G1561" i="2"/>
  <c r="F1561" i="2"/>
  <c r="AD1560" i="2"/>
  <c r="AB1560" i="2"/>
  <c r="G1560" i="2"/>
  <c r="F1560" i="2"/>
  <c r="AD1559" i="2"/>
  <c r="AB1559" i="2"/>
  <c r="G1559" i="2"/>
  <c r="F1559" i="2"/>
  <c r="AD1558" i="2"/>
  <c r="AB1558" i="2"/>
  <c r="G1558" i="2"/>
  <c r="F1558" i="2"/>
  <c r="AD1557" i="2"/>
  <c r="AB1557" i="2"/>
  <c r="G1557" i="2"/>
  <c r="F1557" i="2"/>
  <c r="AD1556" i="2"/>
  <c r="AB1556" i="2"/>
  <c r="G1556" i="2"/>
  <c r="F1556" i="2"/>
  <c r="AD1555" i="2"/>
  <c r="AB1555" i="2"/>
  <c r="G1555" i="2"/>
  <c r="F1555" i="2"/>
  <c r="AD1554" i="2"/>
  <c r="AB1554" i="2"/>
  <c r="G1554" i="2"/>
  <c r="F1554" i="2"/>
  <c r="AD1553" i="2"/>
  <c r="AB1553" i="2"/>
  <c r="G1553" i="2"/>
  <c r="F1553" i="2"/>
  <c r="AD1552" i="2"/>
  <c r="AB1552" i="2"/>
  <c r="G1552" i="2"/>
  <c r="F1552" i="2"/>
  <c r="AD1551" i="2"/>
  <c r="AB1551" i="2"/>
  <c r="G1551" i="2"/>
  <c r="F1551" i="2"/>
  <c r="AD1550" i="2"/>
  <c r="AB1550" i="2"/>
  <c r="G1550" i="2"/>
  <c r="F1550" i="2"/>
  <c r="AD1549" i="2"/>
  <c r="AB1549" i="2"/>
  <c r="G1549" i="2"/>
  <c r="F1549" i="2"/>
  <c r="AD1548" i="2"/>
  <c r="AB1548" i="2"/>
  <c r="G1548" i="2"/>
  <c r="F1548" i="2"/>
  <c r="AD1547" i="2"/>
  <c r="AB1547" i="2"/>
  <c r="G1547" i="2"/>
  <c r="F1547" i="2"/>
  <c r="AD1546" i="2"/>
  <c r="AB1546" i="2"/>
  <c r="G1546" i="2"/>
  <c r="F1546" i="2"/>
  <c r="AD1545" i="2"/>
  <c r="AB1545" i="2"/>
  <c r="G1545" i="2"/>
  <c r="F1545" i="2"/>
  <c r="AD1544" i="2"/>
  <c r="AB1544" i="2"/>
  <c r="G1544" i="2"/>
  <c r="F1544" i="2"/>
  <c r="AD1543" i="2"/>
  <c r="AB1543" i="2"/>
  <c r="G1543" i="2"/>
  <c r="F1543" i="2"/>
  <c r="AD1542" i="2"/>
  <c r="AB1542" i="2"/>
  <c r="G1542" i="2"/>
  <c r="F1542" i="2"/>
  <c r="AD1541" i="2"/>
  <c r="AB1541" i="2"/>
  <c r="G1541" i="2"/>
  <c r="F1541" i="2"/>
  <c r="AD1540" i="2"/>
  <c r="AB1540" i="2"/>
  <c r="G1540" i="2"/>
  <c r="F1540" i="2"/>
  <c r="AD1539" i="2"/>
  <c r="AB1539" i="2"/>
  <c r="G1539" i="2"/>
  <c r="F1539" i="2"/>
  <c r="AD1538" i="2"/>
  <c r="AB1538" i="2"/>
  <c r="G1538" i="2"/>
  <c r="F1538" i="2"/>
  <c r="AD1537" i="2"/>
  <c r="AB1537" i="2"/>
  <c r="G1537" i="2"/>
  <c r="F1537" i="2"/>
  <c r="AD1536" i="2"/>
  <c r="AB1536" i="2"/>
  <c r="G1536" i="2"/>
  <c r="F1536" i="2"/>
  <c r="AD1535" i="2"/>
  <c r="AB1535" i="2"/>
  <c r="G1535" i="2"/>
  <c r="F1535" i="2"/>
  <c r="AD1534" i="2"/>
  <c r="AB1534" i="2"/>
  <c r="G1534" i="2"/>
  <c r="F1534" i="2"/>
  <c r="AD1533" i="2"/>
  <c r="AB1533" i="2"/>
  <c r="G1533" i="2"/>
  <c r="F1533" i="2"/>
  <c r="AD1532" i="2"/>
  <c r="AB1532" i="2"/>
  <c r="G1532" i="2"/>
  <c r="F1532" i="2"/>
  <c r="AD1531" i="2"/>
  <c r="AB1531" i="2"/>
  <c r="G1531" i="2"/>
  <c r="F1531" i="2"/>
  <c r="AD1530" i="2"/>
  <c r="AB1530" i="2"/>
  <c r="G1530" i="2"/>
  <c r="F1530" i="2"/>
  <c r="AD1529" i="2"/>
  <c r="AB1529" i="2"/>
  <c r="G1529" i="2"/>
  <c r="F1529" i="2"/>
  <c r="AD1528" i="2"/>
  <c r="AB1528" i="2"/>
  <c r="G1528" i="2"/>
  <c r="F1528" i="2"/>
  <c r="AD1527" i="2"/>
  <c r="AB1527" i="2"/>
  <c r="G1527" i="2"/>
  <c r="F1527" i="2"/>
  <c r="AD1526" i="2"/>
  <c r="AB1526" i="2"/>
  <c r="G1526" i="2"/>
  <c r="F1526" i="2"/>
  <c r="AD1525" i="2"/>
  <c r="AB1525" i="2"/>
  <c r="G1525" i="2"/>
  <c r="F1525" i="2"/>
  <c r="AD1524" i="2"/>
  <c r="AB1524" i="2"/>
  <c r="G1524" i="2"/>
  <c r="F1524" i="2"/>
  <c r="AD1523" i="2"/>
  <c r="AB1523" i="2"/>
  <c r="G1523" i="2"/>
  <c r="F1523" i="2"/>
  <c r="AD1522" i="2"/>
  <c r="AB1522" i="2"/>
  <c r="G1522" i="2"/>
  <c r="F1522" i="2"/>
  <c r="AD1521" i="2"/>
  <c r="AB1521" i="2"/>
  <c r="G1521" i="2"/>
  <c r="F1521" i="2"/>
  <c r="AD1520" i="2"/>
  <c r="AB1520" i="2"/>
  <c r="G1520" i="2"/>
  <c r="F1520" i="2"/>
  <c r="AD1519" i="2"/>
  <c r="AB1519" i="2"/>
  <c r="G1519" i="2"/>
  <c r="F1519" i="2"/>
  <c r="AD1518" i="2"/>
  <c r="AB1518" i="2"/>
  <c r="G1518" i="2"/>
  <c r="F1518" i="2"/>
  <c r="AD1517" i="2"/>
  <c r="AB1517" i="2"/>
  <c r="G1517" i="2"/>
  <c r="F1517" i="2"/>
  <c r="AD1516" i="2"/>
  <c r="AB1516" i="2"/>
  <c r="G1516" i="2"/>
  <c r="F1516" i="2"/>
  <c r="AD1515" i="2"/>
  <c r="AB1515" i="2"/>
  <c r="G1515" i="2"/>
  <c r="F1515" i="2"/>
  <c r="AD1514" i="2"/>
  <c r="AB1514" i="2"/>
  <c r="G1514" i="2"/>
  <c r="F1514" i="2"/>
  <c r="AD1513" i="2"/>
  <c r="AB1513" i="2"/>
  <c r="G1513" i="2"/>
  <c r="F1513" i="2"/>
  <c r="AD1512" i="2"/>
  <c r="AB1512" i="2"/>
  <c r="G1512" i="2"/>
  <c r="F1512" i="2"/>
  <c r="AD1511" i="2"/>
  <c r="AB1511" i="2"/>
  <c r="G1511" i="2"/>
  <c r="F1511" i="2"/>
  <c r="AD1510" i="2"/>
  <c r="AB1510" i="2"/>
  <c r="G1510" i="2"/>
  <c r="F1510" i="2"/>
  <c r="AD1509" i="2"/>
  <c r="AB1509" i="2"/>
  <c r="G1509" i="2"/>
  <c r="F1509" i="2"/>
  <c r="AD1508" i="2"/>
  <c r="AB1508" i="2"/>
  <c r="G1508" i="2"/>
  <c r="F1508" i="2"/>
  <c r="AD1507" i="2"/>
  <c r="AB1507" i="2"/>
  <c r="G1507" i="2"/>
  <c r="F1507" i="2"/>
  <c r="AD1506" i="2"/>
  <c r="AB1506" i="2"/>
  <c r="G1506" i="2"/>
  <c r="F1506" i="2"/>
  <c r="AD1505" i="2"/>
  <c r="AB1505" i="2"/>
  <c r="G1505" i="2"/>
  <c r="F1505" i="2"/>
  <c r="AD1504" i="2"/>
  <c r="AB1504" i="2"/>
  <c r="G1504" i="2"/>
  <c r="F1504" i="2"/>
  <c r="AD1503" i="2"/>
  <c r="AB1503" i="2"/>
  <c r="G1503" i="2"/>
  <c r="F1503" i="2"/>
  <c r="AD1502" i="2"/>
  <c r="AB1502" i="2"/>
  <c r="G1502" i="2"/>
  <c r="F1502" i="2"/>
  <c r="AD1501" i="2"/>
  <c r="AB1501" i="2"/>
  <c r="G1501" i="2"/>
  <c r="F1501" i="2"/>
  <c r="AD1500" i="2"/>
  <c r="AB1500" i="2"/>
  <c r="G1500" i="2"/>
  <c r="F1500" i="2"/>
  <c r="AD1499" i="2"/>
  <c r="AB1499" i="2"/>
  <c r="G1499" i="2"/>
  <c r="F1499" i="2"/>
  <c r="AD1498" i="2"/>
  <c r="AB1498" i="2"/>
  <c r="G1498" i="2"/>
  <c r="F1498" i="2"/>
  <c r="AD1497" i="2"/>
  <c r="AB1497" i="2"/>
  <c r="G1497" i="2"/>
  <c r="F1497" i="2"/>
  <c r="AD1496" i="2"/>
  <c r="AB1496" i="2"/>
  <c r="G1496" i="2"/>
  <c r="F1496" i="2"/>
  <c r="AD1495" i="2"/>
  <c r="AB1495" i="2"/>
  <c r="G1495" i="2"/>
  <c r="F1495" i="2"/>
  <c r="AD1494" i="2"/>
  <c r="AB1494" i="2"/>
  <c r="G1494" i="2"/>
  <c r="F1494" i="2"/>
  <c r="AD1493" i="2"/>
  <c r="AB1493" i="2"/>
  <c r="G1493" i="2"/>
  <c r="F1493" i="2"/>
  <c r="AD1492" i="2"/>
  <c r="AB1492" i="2"/>
  <c r="G1492" i="2"/>
  <c r="F1492" i="2"/>
  <c r="AD1491" i="2"/>
  <c r="AB1491" i="2"/>
  <c r="G1491" i="2"/>
  <c r="F1491" i="2"/>
  <c r="AD1490" i="2"/>
  <c r="AB1490" i="2"/>
  <c r="G1490" i="2"/>
  <c r="F1490" i="2"/>
  <c r="AD1489" i="2"/>
  <c r="AB1489" i="2"/>
  <c r="G1489" i="2"/>
  <c r="F1489" i="2"/>
  <c r="AD1488" i="2"/>
  <c r="AB1488" i="2"/>
  <c r="G1488" i="2"/>
  <c r="F1488" i="2"/>
  <c r="AD1487" i="2"/>
  <c r="AB1487" i="2"/>
  <c r="G1487" i="2"/>
  <c r="F1487" i="2"/>
  <c r="AD1486" i="2"/>
  <c r="AB1486" i="2"/>
  <c r="G1486" i="2"/>
  <c r="F1486" i="2"/>
  <c r="AD1485" i="2"/>
  <c r="AB1485" i="2"/>
  <c r="G1485" i="2"/>
  <c r="F1485" i="2"/>
  <c r="AD1484" i="2"/>
  <c r="AB1484" i="2"/>
  <c r="G1484" i="2"/>
  <c r="F1484" i="2"/>
  <c r="AD1483" i="2"/>
  <c r="AB1483" i="2"/>
  <c r="G1483" i="2"/>
  <c r="F1483" i="2"/>
  <c r="AD1482" i="2"/>
  <c r="AB1482" i="2"/>
  <c r="G1482" i="2"/>
  <c r="F1482" i="2"/>
  <c r="AD1481" i="2"/>
  <c r="AB1481" i="2"/>
  <c r="G1481" i="2"/>
  <c r="F1481" i="2"/>
  <c r="AD1480" i="2"/>
  <c r="AB1480" i="2"/>
  <c r="G1480" i="2"/>
  <c r="F1480" i="2"/>
  <c r="AD1479" i="2"/>
  <c r="AB1479" i="2"/>
  <c r="G1479" i="2"/>
  <c r="F1479" i="2"/>
  <c r="AD1478" i="2"/>
  <c r="AB1478" i="2"/>
  <c r="G1478" i="2"/>
  <c r="F1478" i="2"/>
  <c r="AD1477" i="2"/>
  <c r="AB1477" i="2"/>
  <c r="G1477" i="2"/>
  <c r="F1477" i="2"/>
  <c r="AD1476" i="2"/>
  <c r="AB1476" i="2"/>
  <c r="G1476" i="2"/>
  <c r="F1476" i="2"/>
  <c r="AD1475" i="2"/>
  <c r="AB1475" i="2"/>
  <c r="G1475" i="2"/>
  <c r="F1475" i="2"/>
  <c r="AD1474" i="2"/>
  <c r="AB1474" i="2"/>
  <c r="G1474" i="2"/>
  <c r="F1474" i="2"/>
  <c r="AD1473" i="2"/>
  <c r="AB1473" i="2"/>
  <c r="G1473" i="2"/>
  <c r="F1473" i="2"/>
  <c r="AD1472" i="2"/>
  <c r="AB1472" i="2"/>
  <c r="G1472" i="2"/>
  <c r="F1472" i="2"/>
  <c r="AD1471" i="2"/>
  <c r="AB1471" i="2"/>
  <c r="G1471" i="2"/>
  <c r="F1471" i="2"/>
  <c r="AD1470" i="2"/>
  <c r="AB1470" i="2"/>
  <c r="G1470" i="2"/>
  <c r="F1470" i="2"/>
  <c r="AD1469" i="2"/>
  <c r="AB1469" i="2"/>
  <c r="G1469" i="2"/>
  <c r="F1469" i="2"/>
  <c r="AD1468" i="2"/>
  <c r="AB1468" i="2"/>
  <c r="G1468" i="2"/>
  <c r="F1468" i="2"/>
  <c r="AD1467" i="2"/>
  <c r="AB1467" i="2"/>
  <c r="G1467" i="2"/>
  <c r="F1467" i="2"/>
  <c r="AD1466" i="2"/>
  <c r="AB1466" i="2"/>
  <c r="G1466" i="2"/>
  <c r="F1466" i="2"/>
  <c r="AD1465" i="2"/>
  <c r="AB1465" i="2"/>
  <c r="G1465" i="2"/>
  <c r="F1465" i="2"/>
  <c r="AD1464" i="2"/>
  <c r="AB1464" i="2"/>
  <c r="G1464" i="2"/>
  <c r="F1464" i="2"/>
  <c r="AD1463" i="2"/>
  <c r="AB1463" i="2"/>
  <c r="G1463" i="2"/>
  <c r="F1463" i="2"/>
  <c r="AD1462" i="2"/>
  <c r="AB1462" i="2"/>
  <c r="G1462" i="2"/>
  <c r="F1462" i="2"/>
  <c r="AD1461" i="2"/>
  <c r="AB1461" i="2"/>
  <c r="G1461" i="2"/>
  <c r="F1461" i="2"/>
  <c r="AD1460" i="2"/>
  <c r="AB1460" i="2"/>
  <c r="G1460" i="2"/>
  <c r="F1460" i="2"/>
  <c r="AD1459" i="2"/>
  <c r="AB1459" i="2"/>
  <c r="G1459" i="2"/>
  <c r="F1459" i="2"/>
  <c r="AD1458" i="2"/>
  <c r="AB1458" i="2"/>
  <c r="G1458" i="2"/>
  <c r="F1458" i="2"/>
  <c r="AD1457" i="2"/>
  <c r="AB1457" i="2"/>
  <c r="G1457" i="2"/>
  <c r="F1457" i="2"/>
  <c r="AD1456" i="2"/>
  <c r="AB1456" i="2"/>
  <c r="G1456" i="2"/>
  <c r="F1456" i="2"/>
  <c r="AD1455" i="2"/>
  <c r="AB1455" i="2"/>
  <c r="G1455" i="2"/>
  <c r="F1455" i="2"/>
  <c r="AD1454" i="2"/>
  <c r="AB1454" i="2"/>
  <c r="G1454" i="2"/>
  <c r="F1454" i="2"/>
  <c r="AD1453" i="2"/>
  <c r="AB1453" i="2"/>
  <c r="G1453" i="2"/>
  <c r="F1453" i="2"/>
  <c r="AD1452" i="2"/>
  <c r="AB1452" i="2"/>
  <c r="G1452" i="2"/>
  <c r="F1452" i="2"/>
  <c r="AD1451" i="2"/>
  <c r="AB1451" i="2"/>
  <c r="G1451" i="2"/>
  <c r="F1451" i="2"/>
  <c r="AD1450" i="2"/>
  <c r="AB1450" i="2"/>
  <c r="G1450" i="2"/>
  <c r="F1450" i="2"/>
  <c r="AD1449" i="2"/>
  <c r="AB1449" i="2"/>
  <c r="G1449" i="2"/>
  <c r="F1449" i="2"/>
  <c r="AD1448" i="2"/>
  <c r="AB1448" i="2"/>
  <c r="G1448" i="2"/>
  <c r="F1448" i="2"/>
  <c r="AD1447" i="2"/>
  <c r="AB1447" i="2"/>
  <c r="G1447" i="2"/>
  <c r="F1447" i="2"/>
  <c r="AD1446" i="2"/>
  <c r="AB1446" i="2"/>
  <c r="G1446" i="2"/>
  <c r="F1446" i="2"/>
  <c r="AD1445" i="2"/>
  <c r="AB1445" i="2"/>
  <c r="G1445" i="2"/>
  <c r="F1445" i="2"/>
  <c r="AD1444" i="2"/>
  <c r="AB1444" i="2"/>
  <c r="G1444" i="2"/>
  <c r="F1444" i="2"/>
  <c r="AD1443" i="2"/>
  <c r="AB1443" i="2"/>
  <c r="G1443" i="2"/>
  <c r="F1443" i="2"/>
  <c r="AD1442" i="2"/>
  <c r="AB1442" i="2"/>
  <c r="G1442" i="2"/>
  <c r="F1442" i="2"/>
  <c r="AD1441" i="2"/>
  <c r="AB1441" i="2"/>
  <c r="G1441" i="2"/>
  <c r="F1441" i="2"/>
  <c r="AD1440" i="2"/>
  <c r="AB1440" i="2"/>
  <c r="G1440" i="2"/>
  <c r="F1440" i="2"/>
  <c r="AD1439" i="2"/>
  <c r="AB1439" i="2"/>
  <c r="G1439" i="2"/>
  <c r="F1439" i="2"/>
  <c r="AD1438" i="2"/>
  <c r="AB1438" i="2"/>
  <c r="G1438" i="2"/>
  <c r="F1438" i="2"/>
  <c r="AD1437" i="2"/>
  <c r="AB1437" i="2"/>
  <c r="G1437" i="2"/>
  <c r="F1437" i="2"/>
  <c r="AD1436" i="2"/>
  <c r="AB1436" i="2"/>
  <c r="G1436" i="2"/>
  <c r="F1436" i="2"/>
  <c r="AD1435" i="2"/>
  <c r="AB1435" i="2"/>
  <c r="G1435" i="2"/>
  <c r="F1435" i="2"/>
  <c r="AD1434" i="2"/>
  <c r="AB1434" i="2"/>
  <c r="G1434" i="2"/>
  <c r="F1434" i="2"/>
  <c r="AD1433" i="2"/>
  <c r="AB1433" i="2"/>
  <c r="G1433" i="2"/>
  <c r="F1433" i="2"/>
  <c r="AD1432" i="2"/>
  <c r="AB1432" i="2"/>
  <c r="G1432" i="2"/>
  <c r="F1432" i="2"/>
  <c r="AD1431" i="2"/>
  <c r="AB1431" i="2"/>
  <c r="G1431" i="2"/>
  <c r="F1431" i="2"/>
  <c r="AD1430" i="2"/>
  <c r="AB1430" i="2"/>
  <c r="G1430" i="2"/>
  <c r="F1430" i="2"/>
  <c r="AD1429" i="2"/>
  <c r="AB1429" i="2"/>
  <c r="G1429" i="2"/>
  <c r="F1429" i="2"/>
  <c r="AD1428" i="2"/>
  <c r="AB1428" i="2"/>
  <c r="G1428" i="2"/>
  <c r="F1428" i="2"/>
  <c r="AD1427" i="2"/>
  <c r="AB1427" i="2"/>
  <c r="G1427" i="2"/>
  <c r="F1427" i="2"/>
  <c r="AD1426" i="2"/>
  <c r="AB1426" i="2"/>
  <c r="G1426" i="2"/>
  <c r="F1426" i="2"/>
  <c r="AD1425" i="2"/>
  <c r="AB1425" i="2"/>
  <c r="G1425" i="2"/>
  <c r="F1425" i="2"/>
  <c r="AD1424" i="2"/>
  <c r="AB1424" i="2"/>
  <c r="G1424" i="2"/>
  <c r="F1424" i="2"/>
  <c r="AD1423" i="2"/>
  <c r="AB1423" i="2"/>
  <c r="G1423" i="2"/>
  <c r="F1423" i="2"/>
  <c r="AD1422" i="2"/>
  <c r="AB1422" i="2"/>
  <c r="G1422" i="2"/>
  <c r="F1422" i="2"/>
  <c r="AD1421" i="2"/>
  <c r="AB1421" i="2"/>
  <c r="G1421" i="2"/>
  <c r="F1421" i="2"/>
  <c r="AD1420" i="2"/>
  <c r="AB1420" i="2"/>
  <c r="G1420" i="2"/>
  <c r="F1420" i="2"/>
  <c r="AD1419" i="2"/>
  <c r="AB1419" i="2"/>
  <c r="G1419" i="2"/>
  <c r="F1419" i="2"/>
  <c r="AD1418" i="2"/>
  <c r="AB1418" i="2"/>
  <c r="G1418" i="2"/>
  <c r="F1418" i="2"/>
  <c r="AD1417" i="2"/>
  <c r="AB1417" i="2"/>
  <c r="G1417" i="2"/>
  <c r="F1417" i="2"/>
  <c r="AD1416" i="2"/>
  <c r="AB1416" i="2"/>
  <c r="G1416" i="2"/>
  <c r="F1416" i="2"/>
  <c r="AD1415" i="2"/>
  <c r="AB1415" i="2"/>
  <c r="G1415" i="2"/>
  <c r="F1415" i="2"/>
  <c r="AD1414" i="2"/>
  <c r="AB1414" i="2"/>
  <c r="G1414" i="2"/>
  <c r="F1414" i="2"/>
  <c r="AD1413" i="2"/>
  <c r="AB1413" i="2"/>
  <c r="G1413" i="2"/>
  <c r="F1413" i="2"/>
  <c r="AD1412" i="2"/>
  <c r="AB1412" i="2"/>
  <c r="G1412" i="2"/>
  <c r="F1412" i="2"/>
  <c r="AD1411" i="2"/>
  <c r="AB1411" i="2"/>
  <c r="G1411" i="2"/>
  <c r="F1411" i="2"/>
  <c r="AD1410" i="2"/>
  <c r="AB1410" i="2"/>
  <c r="G1410" i="2"/>
  <c r="F1410" i="2"/>
  <c r="AD1409" i="2"/>
  <c r="AB1409" i="2"/>
  <c r="G1409" i="2"/>
  <c r="F1409" i="2"/>
  <c r="AD1408" i="2"/>
  <c r="AB1408" i="2"/>
  <c r="G1408" i="2"/>
  <c r="F1408" i="2"/>
  <c r="AD1407" i="2"/>
  <c r="AB1407" i="2"/>
  <c r="G1407" i="2"/>
  <c r="F1407" i="2"/>
  <c r="AD1406" i="2"/>
  <c r="AB1406" i="2"/>
  <c r="G1406" i="2"/>
  <c r="F1406" i="2"/>
  <c r="AD1405" i="2"/>
  <c r="AB1405" i="2"/>
  <c r="G1405" i="2"/>
  <c r="F1405" i="2"/>
  <c r="AD1404" i="2"/>
  <c r="AB1404" i="2"/>
  <c r="G1404" i="2"/>
  <c r="F1404" i="2"/>
  <c r="AD1403" i="2"/>
  <c r="AB1403" i="2"/>
  <c r="G1403" i="2"/>
  <c r="F1403" i="2"/>
  <c r="AD1402" i="2"/>
  <c r="AB1402" i="2"/>
  <c r="G1402" i="2"/>
  <c r="F1402" i="2"/>
  <c r="AD1401" i="2"/>
  <c r="AB1401" i="2"/>
  <c r="G1401" i="2"/>
  <c r="F1401" i="2"/>
  <c r="AD1400" i="2"/>
  <c r="AB1400" i="2"/>
  <c r="G1400" i="2"/>
  <c r="F1400" i="2"/>
  <c r="AD1399" i="2"/>
  <c r="AB1399" i="2"/>
  <c r="G1399" i="2"/>
  <c r="F1399" i="2"/>
  <c r="AD1398" i="2"/>
  <c r="AB1398" i="2"/>
  <c r="G1398" i="2"/>
  <c r="F1398" i="2"/>
  <c r="AD1397" i="2"/>
  <c r="AB1397" i="2"/>
  <c r="G1397" i="2"/>
  <c r="F1397" i="2"/>
  <c r="AD1396" i="2"/>
  <c r="AB1396" i="2"/>
  <c r="G1396" i="2"/>
  <c r="F1396" i="2"/>
  <c r="AD1395" i="2"/>
  <c r="AB1395" i="2"/>
  <c r="G1395" i="2"/>
  <c r="F1395" i="2"/>
  <c r="AD1394" i="2"/>
  <c r="AB1394" i="2"/>
  <c r="G1394" i="2"/>
  <c r="F1394" i="2"/>
  <c r="AD1393" i="2"/>
  <c r="AB1393" i="2"/>
  <c r="G1393" i="2"/>
  <c r="F1393" i="2"/>
  <c r="AD1392" i="2"/>
  <c r="AB1392" i="2"/>
  <c r="G1392" i="2"/>
  <c r="F1392" i="2"/>
  <c r="AD1391" i="2"/>
  <c r="AB1391" i="2"/>
  <c r="G1391" i="2"/>
  <c r="F1391" i="2"/>
  <c r="AD1390" i="2"/>
  <c r="AB1390" i="2"/>
  <c r="G1390" i="2"/>
  <c r="F1390" i="2"/>
  <c r="AD1389" i="2"/>
  <c r="AB1389" i="2"/>
  <c r="G1389" i="2"/>
  <c r="F1389" i="2"/>
  <c r="AD1388" i="2"/>
  <c r="AB1388" i="2"/>
  <c r="G1388" i="2"/>
  <c r="F1388" i="2"/>
  <c r="AD1387" i="2"/>
  <c r="AB1387" i="2"/>
  <c r="G1387" i="2"/>
  <c r="F1387" i="2"/>
  <c r="AD1386" i="2"/>
  <c r="AB1386" i="2"/>
  <c r="G1386" i="2"/>
  <c r="F1386" i="2"/>
  <c r="AD1385" i="2"/>
  <c r="AB1385" i="2"/>
  <c r="G1385" i="2"/>
  <c r="F1385" i="2"/>
  <c r="AD1384" i="2"/>
  <c r="AB1384" i="2"/>
  <c r="G1384" i="2"/>
  <c r="F1384" i="2"/>
  <c r="AD1383" i="2"/>
  <c r="AB1383" i="2"/>
  <c r="G1383" i="2"/>
  <c r="F1383" i="2"/>
  <c r="AD1382" i="2"/>
  <c r="AB1382" i="2"/>
  <c r="G1382" i="2"/>
  <c r="F1382" i="2"/>
  <c r="AD1381" i="2"/>
  <c r="AB1381" i="2"/>
  <c r="G1381" i="2"/>
  <c r="F1381" i="2"/>
  <c r="AD1380" i="2"/>
  <c r="AB1380" i="2"/>
  <c r="G1380" i="2"/>
  <c r="F1380" i="2"/>
  <c r="AD1379" i="2"/>
  <c r="AB1379" i="2"/>
  <c r="G1379" i="2"/>
  <c r="F1379" i="2"/>
  <c r="AD1378" i="2"/>
  <c r="AB1378" i="2"/>
  <c r="G1378" i="2"/>
  <c r="F1378" i="2"/>
  <c r="AD1377" i="2"/>
  <c r="AB1377" i="2"/>
  <c r="G1377" i="2"/>
  <c r="F1377" i="2"/>
  <c r="AD1376" i="2"/>
  <c r="AB1376" i="2"/>
  <c r="G1376" i="2"/>
  <c r="F1376" i="2"/>
  <c r="AD1375" i="2"/>
  <c r="AB1375" i="2"/>
  <c r="G1375" i="2"/>
  <c r="F1375" i="2"/>
  <c r="AD1374" i="2"/>
  <c r="AB1374" i="2"/>
  <c r="G1374" i="2"/>
  <c r="F1374" i="2"/>
  <c r="AD1373" i="2"/>
  <c r="AB1373" i="2"/>
  <c r="G1373" i="2"/>
  <c r="F1373" i="2"/>
  <c r="AD1372" i="2"/>
  <c r="AB1372" i="2"/>
  <c r="G1372" i="2"/>
  <c r="F1372" i="2"/>
  <c r="AD1371" i="2"/>
  <c r="AB1371" i="2"/>
  <c r="G1371" i="2"/>
  <c r="F1371" i="2"/>
  <c r="AD1370" i="2"/>
  <c r="AB1370" i="2"/>
  <c r="G1370" i="2"/>
  <c r="F1370" i="2"/>
  <c r="AD1369" i="2"/>
  <c r="AB1369" i="2"/>
  <c r="G1369" i="2"/>
  <c r="F1369" i="2"/>
  <c r="AD1368" i="2"/>
  <c r="AB1368" i="2"/>
  <c r="G1368" i="2"/>
  <c r="F1368" i="2"/>
  <c r="AD1367" i="2"/>
  <c r="AB1367" i="2"/>
  <c r="G1367" i="2"/>
  <c r="F1367" i="2"/>
  <c r="AD1366" i="2"/>
  <c r="AB1366" i="2"/>
  <c r="G1366" i="2"/>
  <c r="F1366" i="2"/>
  <c r="AD1365" i="2"/>
  <c r="AB1365" i="2"/>
  <c r="G1365" i="2"/>
  <c r="F1365" i="2"/>
  <c r="AD1364" i="2"/>
  <c r="AB1364" i="2"/>
  <c r="G1364" i="2"/>
  <c r="F1364" i="2"/>
  <c r="AD1363" i="2"/>
  <c r="AB1363" i="2"/>
  <c r="G1363" i="2"/>
  <c r="F1363" i="2"/>
  <c r="AD1362" i="2"/>
  <c r="AB1362" i="2"/>
  <c r="G1362" i="2"/>
  <c r="F1362" i="2"/>
  <c r="AD1361" i="2"/>
  <c r="AB1361" i="2"/>
  <c r="G1361" i="2"/>
  <c r="F1361" i="2"/>
  <c r="AD1360" i="2"/>
  <c r="AB1360" i="2"/>
  <c r="G1360" i="2"/>
  <c r="F1360" i="2"/>
  <c r="AD1359" i="2"/>
  <c r="AB1359" i="2"/>
  <c r="G1359" i="2"/>
  <c r="F1359" i="2"/>
  <c r="AD1358" i="2"/>
  <c r="AB1358" i="2"/>
  <c r="G1358" i="2"/>
  <c r="F1358" i="2"/>
  <c r="AD1357" i="2"/>
  <c r="AB1357" i="2"/>
  <c r="G1357" i="2"/>
  <c r="F1357" i="2"/>
  <c r="AD1356" i="2"/>
  <c r="AB1356" i="2"/>
  <c r="G1356" i="2"/>
  <c r="F1356" i="2"/>
  <c r="AD1355" i="2"/>
  <c r="AB1355" i="2"/>
  <c r="G1355" i="2"/>
  <c r="F1355" i="2"/>
  <c r="AD1354" i="2"/>
  <c r="AB1354" i="2"/>
  <c r="G1354" i="2"/>
  <c r="F1354" i="2"/>
  <c r="AD1353" i="2"/>
  <c r="AB1353" i="2"/>
  <c r="G1353" i="2"/>
  <c r="F1353" i="2"/>
  <c r="AD1352" i="2"/>
  <c r="AB1352" i="2"/>
  <c r="G1352" i="2"/>
  <c r="F1352" i="2"/>
  <c r="AD1351" i="2"/>
  <c r="AB1351" i="2"/>
  <c r="G1351" i="2"/>
  <c r="F1351" i="2"/>
  <c r="AD1350" i="2"/>
  <c r="AB1350" i="2"/>
  <c r="G1350" i="2"/>
  <c r="F1350" i="2"/>
  <c r="AD1349" i="2"/>
  <c r="AB1349" i="2"/>
  <c r="G1349" i="2"/>
  <c r="F1349" i="2"/>
  <c r="AD1348" i="2"/>
  <c r="AB1348" i="2"/>
  <c r="G1348" i="2"/>
  <c r="F1348" i="2"/>
  <c r="AD1347" i="2"/>
  <c r="AB1347" i="2"/>
  <c r="G1347" i="2"/>
  <c r="F1347" i="2"/>
  <c r="AD1346" i="2"/>
  <c r="AB1346" i="2"/>
  <c r="G1346" i="2"/>
  <c r="F1346" i="2"/>
  <c r="AD1345" i="2"/>
  <c r="AB1345" i="2"/>
  <c r="G1345" i="2"/>
  <c r="F1345" i="2"/>
  <c r="AD1344" i="2"/>
  <c r="AB1344" i="2"/>
  <c r="G1344" i="2"/>
  <c r="F1344" i="2"/>
  <c r="AD1343" i="2"/>
  <c r="AB1343" i="2"/>
  <c r="G1343" i="2"/>
  <c r="F1343" i="2"/>
  <c r="AD1342" i="2"/>
  <c r="AB1342" i="2"/>
  <c r="G1342" i="2"/>
  <c r="F1342" i="2"/>
  <c r="AD1341" i="2"/>
  <c r="AB1341" i="2"/>
  <c r="G1341" i="2"/>
  <c r="F1341" i="2"/>
  <c r="AD1340" i="2"/>
  <c r="AB1340" i="2"/>
  <c r="G1340" i="2"/>
  <c r="F1340" i="2"/>
  <c r="AD1339" i="2"/>
  <c r="AB1339" i="2"/>
  <c r="G1339" i="2"/>
  <c r="F1339" i="2"/>
  <c r="AD1338" i="2"/>
  <c r="AB1338" i="2"/>
  <c r="G1338" i="2"/>
  <c r="F1338" i="2"/>
  <c r="AD1337" i="2"/>
  <c r="AB1337" i="2"/>
  <c r="G1337" i="2"/>
  <c r="F1337" i="2"/>
  <c r="AD1336" i="2"/>
  <c r="AB1336" i="2"/>
  <c r="G1336" i="2"/>
  <c r="F1336" i="2"/>
  <c r="AD1335" i="2"/>
  <c r="AB1335" i="2"/>
  <c r="G1335" i="2"/>
  <c r="F1335" i="2"/>
  <c r="AD1334" i="2"/>
  <c r="AB1334" i="2"/>
  <c r="G1334" i="2"/>
  <c r="F1334" i="2"/>
  <c r="AD1333" i="2"/>
  <c r="AB1333" i="2"/>
  <c r="G1333" i="2"/>
  <c r="F1333" i="2"/>
  <c r="AD1332" i="2"/>
  <c r="AB1332" i="2"/>
  <c r="G1332" i="2"/>
  <c r="F1332" i="2"/>
  <c r="AD1331" i="2"/>
  <c r="AB1331" i="2"/>
  <c r="G1331" i="2"/>
  <c r="F1331" i="2"/>
  <c r="AD1330" i="2"/>
  <c r="AB1330" i="2"/>
  <c r="G1330" i="2"/>
  <c r="F1330" i="2"/>
  <c r="AD1329" i="2"/>
  <c r="AB1329" i="2"/>
  <c r="G1329" i="2"/>
  <c r="F1329" i="2"/>
  <c r="AD1328" i="2"/>
  <c r="AB1328" i="2"/>
  <c r="G1328" i="2"/>
  <c r="F1328" i="2"/>
  <c r="AD1327" i="2"/>
  <c r="AB1327" i="2"/>
  <c r="G1327" i="2"/>
  <c r="F1327" i="2"/>
  <c r="AD1326" i="2"/>
  <c r="AB1326" i="2"/>
  <c r="G1326" i="2"/>
  <c r="F1326" i="2"/>
  <c r="AD1325" i="2"/>
  <c r="AB1325" i="2"/>
  <c r="G1325" i="2"/>
  <c r="F1325" i="2"/>
  <c r="AD1324" i="2"/>
  <c r="AB1324" i="2"/>
  <c r="G1324" i="2"/>
  <c r="F1324" i="2"/>
  <c r="AD1323" i="2"/>
  <c r="AB1323" i="2"/>
  <c r="G1323" i="2"/>
  <c r="F1323" i="2"/>
  <c r="AD1322" i="2"/>
  <c r="AB1322" i="2"/>
  <c r="G1322" i="2"/>
  <c r="F1322" i="2"/>
  <c r="AD1321" i="2"/>
  <c r="AB1321" i="2"/>
  <c r="G1321" i="2"/>
  <c r="F1321" i="2"/>
  <c r="AD1320" i="2"/>
  <c r="AB1320" i="2"/>
  <c r="G1320" i="2"/>
  <c r="F1320" i="2"/>
  <c r="AD1319" i="2"/>
  <c r="AB1319" i="2"/>
  <c r="G1319" i="2"/>
  <c r="F1319" i="2"/>
  <c r="AD1318" i="2"/>
  <c r="AB1318" i="2"/>
  <c r="G1318" i="2"/>
  <c r="F1318" i="2"/>
  <c r="AD1317" i="2"/>
  <c r="AB1317" i="2"/>
  <c r="G1317" i="2"/>
  <c r="F1317" i="2"/>
  <c r="AD1316" i="2"/>
  <c r="AB1316" i="2"/>
  <c r="G1316" i="2"/>
  <c r="F1316" i="2"/>
  <c r="AD1315" i="2"/>
  <c r="AB1315" i="2"/>
  <c r="G1315" i="2"/>
  <c r="F1315" i="2"/>
  <c r="AD1314" i="2"/>
  <c r="AB1314" i="2"/>
  <c r="G1314" i="2"/>
  <c r="F1314" i="2"/>
  <c r="AD1313" i="2"/>
  <c r="AB1313" i="2"/>
  <c r="G1313" i="2"/>
  <c r="F1313" i="2"/>
  <c r="AD1312" i="2"/>
  <c r="AB1312" i="2"/>
  <c r="G1312" i="2"/>
  <c r="F1312" i="2"/>
  <c r="AD1311" i="2"/>
  <c r="AB1311" i="2"/>
  <c r="G1311" i="2"/>
  <c r="F1311" i="2"/>
  <c r="AD1310" i="2"/>
  <c r="AB1310" i="2"/>
  <c r="G1310" i="2"/>
  <c r="F1310" i="2"/>
  <c r="AD1309" i="2"/>
  <c r="AB1309" i="2"/>
  <c r="G1309" i="2"/>
  <c r="F1309" i="2"/>
  <c r="AD1308" i="2"/>
  <c r="AB1308" i="2"/>
  <c r="G1308" i="2"/>
  <c r="F1308" i="2"/>
  <c r="AD1307" i="2"/>
  <c r="AB1307" i="2"/>
  <c r="G1307" i="2"/>
  <c r="F1307" i="2"/>
  <c r="AD1306" i="2"/>
  <c r="AB1306" i="2"/>
  <c r="G1306" i="2"/>
  <c r="F1306" i="2"/>
  <c r="AD1305" i="2"/>
  <c r="AB1305" i="2"/>
  <c r="G1305" i="2"/>
  <c r="F1305" i="2"/>
  <c r="AD1304" i="2"/>
  <c r="AB1304" i="2"/>
  <c r="G1304" i="2"/>
  <c r="F1304" i="2"/>
  <c r="AD1303" i="2"/>
  <c r="AB1303" i="2"/>
  <c r="G1303" i="2"/>
  <c r="F1303" i="2"/>
  <c r="AD1302" i="2"/>
  <c r="AB1302" i="2"/>
  <c r="G1302" i="2"/>
  <c r="F1302" i="2"/>
  <c r="AD1301" i="2"/>
  <c r="AB1301" i="2"/>
  <c r="G1301" i="2"/>
  <c r="F1301" i="2"/>
  <c r="AD1300" i="2"/>
  <c r="AB1300" i="2"/>
  <c r="G1300" i="2"/>
  <c r="F1300" i="2"/>
  <c r="AD1299" i="2"/>
  <c r="AB1299" i="2"/>
  <c r="G1299" i="2"/>
  <c r="F1299" i="2"/>
  <c r="AD1298" i="2"/>
  <c r="AB1298" i="2"/>
  <c r="G1298" i="2"/>
  <c r="F1298" i="2"/>
  <c r="AD1297" i="2"/>
  <c r="AB1297" i="2"/>
  <c r="G1297" i="2"/>
  <c r="F1297" i="2"/>
  <c r="AD1296" i="2"/>
  <c r="AB1296" i="2"/>
  <c r="G1296" i="2"/>
  <c r="F1296" i="2"/>
  <c r="AD1295" i="2"/>
  <c r="AB1295" i="2"/>
  <c r="G1295" i="2"/>
  <c r="F1295" i="2"/>
  <c r="AD1294" i="2"/>
  <c r="AB1294" i="2"/>
  <c r="G1294" i="2"/>
  <c r="F1294" i="2"/>
  <c r="AD1293" i="2"/>
  <c r="AB1293" i="2"/>
  <c r="G1293" i="2"/>
  <c r="F1293" i="2"/>
  <c r="AD1292" i="2"/>
  <c r="AB1292" i="2"/>
  <c r="G1292" i="2"/>
  <c r="F1292" i="2"/>
  <c r="AD1291" i="2"/>
  <c r="AB1291" i="2"/>
  <c r="G1291" i="2"/>
  <c r="F1291" i="2"/>
  <c r="AD1290" i="2"/>
  <c r="AB1290" i="2"/>
  <c r="G1290" i="2"/>
  <c r="F1290" i="2"/>
  <c r="AD1289" i="2"/>
  <c r="AB1289" i="2"/>
  <c r="G1289" i="2"/>
  <c r="F1289" i="2"/>
  <c r="AD1288" i="2"/>
  <c r="AB1288" i="2"/>
  <c r="G1288" i="2"/>
  <c r="F1288" i="2"/>
  <c r="AD1287" i="2"/>
  <c r="AB1287" i="2"/>
  <c r="G1287" i="2"/>
  <c r="F1287" i="2"/>
  <c r="AD1286" i="2"/>
  <c r="AB1286" i="2"/>
  <c r="G1286" i="2"/>
  <c r="F1286" i="2"/>
  <c r="AD1285" i="2"/>
  <c r="AB1285" i="2"/>
  <c r="G1285" i="2"/>
  <c r="F1285" i="2"/>
  <c r="AD1284" i="2"/>
  <c r="AB1284" i="2"/>
  <c r="G1284" i="2"/>
  <c r="F1284" i="2"/>
  <c r="AD1283" i="2"/>
  <c r="AB1283" i="2"/>
  <c r="G1283" i="2"/>
  <c r="F1283" i="2"/>
  <c r="AD1282" i="2"/>
  <c r="AB1282" i="2"/>
  <c r="G1282" i="2"/>
  <c r="F1282" i="2"/>
  <c r="AD1281" i="2"/>
  <c r="AB1281" i="2"/>
  <c r="G1281" i="2"/>
  <c r="F1281" i="2"/>
  <c r="AD1280" i="2"/>
  <c r="AB1280" i="2"/>
  <c r="G1280" i="2"/>
  <c r="F1280" i="2"/>
  <c r="AD1279" i="2"/>
  <c r="AB1279" i="2"/>
  <c r="G1279" i="2"/>
  <c r="F1279" i="2"/>
  <c r="AD1278" i="2"/>
  <c r="AB1278" i="2"/>
  <c r="G1278" i="2"/>
  <c r="F1278" i="2"/>
  <c r="AD1277" i="2"/>
  <c r="AB1277" i="2"/>
  <c r="G1277" i="2"/>
  <c r="F1277" i="2"/>
  <c r="AD1276" i="2"/>
  <c r="AB1276" i="2"/>
  <c r="G1276" i="2"/>
  <c r="F1276" i="2"/>
  <c r="AD1275" i="2"/>
  <c r="AB1275" i="2"/>
  <c r="G1275" i="2"/>
  <c r="F1275" i="2"/>
  <c r="AD1274" i="2"/>
  <c r="AB1274" i="2"/>
  <c r="G1274" i="2"/>
  <c r="F1274" i="2"/>
  <c r="AD1273" i="2"/>
  <c r="AB1273" i="2"/>
  <c r="G1273" i="2"/>
  <c r="F1273" i="2"/>
  <c r="AD1272" i="2"/>
  <c r="AB1272" i="2"/>
  <c r="G1272" i="2"/>
  <c r="F1272" i="2"/>
  <c r="AD1271" i="2"/>
  <c r="AB1271" i="2"/>
  <c r="G1271" i="2"/>
  <c r="F1271" i="2"/>
  <c r="AD1270" i="2"/>
  <c r="AB1270" i="2"/>
  <c r="G1270" i="2"/>
  <c r="F1270" i="2"/>
  <c r="AD1269" i="2"/>
  <c r="AB1269" i="2"/>
  <c r="G1269" i="2"/>
  <c r="F1269" i="2"/>
  <c r="AD1268" i="2"/>
  <c r="AB1268" i="2"/>
  <c r="G1268" i="2"/>
  <c r="F1268" i="2"/>
  <c r="AD1267" i="2"/>
  <c r="AB1267" i="2"/>
  <c r="G1267" i="2"/>
  <c r="F1267" i="2"/>
  <c r="AD1266" i="2"/>
  <c r="AB1266" i="2"/>
  <c r="G1266" i="2"/>
  <c r="F1266" i="2"/>
  <c r="AD1265" i="2"/>
  <c r="AB1265" i="2"/>
  <c r="G1265" i="2"/>
  <c r="F1265" i="2"/>
  <c r="AD1264" i="2"/>
  <c r="AB1264" i="2"/>
  <c r="G1264" i="2"/>
  <c r="F1264" i="2"/>
  <c r="AD1263" i="2"/>
  <c r="AB1263" i="2"/>
  <c r="G1263" i="2"/>
  <c r="F1263" i="2"/>
  <c r="AD1262" i="2"/>
  <c r="AB1262" i="2"/>
  <c r="G1262" i="2"/>
  <c r="F1262" i="2"/>
  <c r="AD1261" i="2"/>
  <c r="AB1261" i="2"/>
  <c r="G1261" i="2"/>
  <c r="F1261" i="2"/>
  <c r="AD1260" i="2"/>
  <c r="AB1260" i="2"/>
  <c r="G1260" i="2"/>
  <c r="F1260" i="2"/>
  <c r="AD1259" i="2"/>
  <c r="AB1259" i="2"/>
  <c r="G1259" i="2"/>
  <c r="F1259" i="2"/>
  <c r="AD1258" i="2"/>
  <c r="AB1258" i="2"/>
  <c r="G1258" i="2"/>
  <c r="F1258" i="2"/>
  <c r="AD1257" i="2"/>
  <c r="AB1257" i="2"/>
  <c r="G1257" i="2"/>
  <c r="F1257" i="2"/>
  <c r="AD1256" i="2"/>
  <c r="AB1256" i="2"/>
  <c r="G1256" i="2"/>
  <c r="F1256" i="2"/>
  <c r="AD1255" i="2"/>
  <c r="AB1255" i="2"/>
  <c r="G1255" i="2"/>
  <c r="F1255" i="2"/>
  <c r="AD1254" i="2"/>
  <c r="AB1254" i="2"/>
  <c r="G1254" i="2"/>
  <c r="F1254" i="2"/>
  <c r="AD1253" i="2"/>
  <c r="AB1253" i="2"/>
  <c r="G1253" i="2"/>
  <c r="F1253" i="2"/>
  <c r="AD1252" i="2"/>
  <c r="AB1252" i="2"/>
  <c r="G1252" i="2"/>
  <c r="F1252" i="2"/>
  <c r="AD1251" i="2"/>
  <c r="AB1251" i="2"/>
  <c r="G1251" i="2"/>
  <c r="F1251" i="2"/>
  <c r="AD1250" i="2"/>
  <c r="AB1250" i="2"/>
  <c r="G1250" i="2"/>
  <c r="F1250" i="2"/>
  <c r="AD1249" i="2"/>
  <c r="AB1249" i="2"/>
  <c r="G1249" i="2"/>
  <c r="F1249" i="2"/>
  <c r="AD1248" i="2"/>
  <c r="AB1248" i="2"/>
  <c r="G1248" i="2"/>
  <c r="F1248" i="2"/>
  <c r="AD1247" i="2"/>
  <c r="AB1247" i="2"/>
  <c r="G1247" i="2"/>
  <c r="F1247" i="2"/>
  <c r="AD1246" i="2"/>
  <c r="AB1246" i="2"/>
  <c r="G1246" i="2"/>
  <c r="F1246" i="2"/>
  <c r="AD1245" i="2"/>
  <c r="AB1245" i="2"/>
  <c r="G1245" i="2"/>
  <c r="F1245" i="2"/>
  <c r="AD1244" i="2"/>
  <c r="AB1244" i="2"/>
  <c r="G1244" i="2"/>
  <c r="F1244" i="2"/>
  <c r="AD1243" i="2"/>
  <c r="AB1243" i="2"/>
  <c r="G1243" i="2"/>
  <c r="F1243" i="2"/>
  <c r="AD1242" i="2"/>
  <c r="AB1242" i="2"/>
  <c r="G1242" i="2"/>
  <c r="F1242" i="2"/>
  <c r="AD1241" i="2"/>
  <c r="AB1241" i="2"/>
  <c r="G1241" i="2"/>
  <c r="F1241" i="2"/>
  <c r="AD1240" i="2"/>
  <c r="AB1240" i="2"/>
  <c r="G1240" i="2"/>
  <c r="F1240" i="2"/>
  <c r="AD1239" i="2"/>
  <c r="AB1239" i="2"/>
  <c r="G1239" i="2"/>
  <c r="F1239" i="2"/>
  <c r="AD1238" i="2"/>
  <c r="AB1238" i="2"/>
  <c r="G1238" i="2"/>
  <c r="F1238" i="2"/>
  <c r="AD1237" i="2"/>
  <c r="AB1237" i="2"/>
  <c r="G1237" i="2"/>
  <c r="F1237" i="2"/>
  <c r="AD1236" i="2"/>
  <c r="AB1236" i="2"/>
  <c r="G1236" i="2"/>
  <c r="F1236" i="2"/>
  <c r="AD1235" i="2"/>
  <c r="AB1235" i="2"/>
  <c r="G1235" i="2"/>
  <c r="F1235" i="2"/>
  <c r="AD1234" i="2"/>
  <c r="AB1234" i="2"/>
  <c r="G1234" i="2"/>
  <c r="F1234" i="2"/>
  <c r="AD1233" i="2"/>
  <c r="AB1233" i="2"/>
  <c r="G1233" i="2"/>
  <c r="F1233" i="2"/>
  <c r="AD1232" i="2"/>
  <c r="AB1232" i="2"/>
  <c r="G1232" i="2"/>
  <c r="F1232" i="2"/>
  <c r="AD1231" i="2"/>
  <c r="AB1231" i="2"/>
  <c r="G1231" i="2"/>
  <c r="F1231" i="2"/>
  <c r="AD1230" i="2"/>
  <c r="AB1230" i="2"/>
  <c r="G1230" i="2"/>
  <c r="F1230" i="2"/>
  <c r="AD1229" i="2"/>
  <c r="AB1229" i="2"/>
  <c r="G1229" i="2"/>
  <c r="F1229" i="2"/>
  <c r="AD1228" i="2"/>
  <c r="AB1228" i="2"/>
  <c r="G1228" i="2"/>
  <c r="F1228" i="2"/>
  <c r="AD1227" i="2"/>
  <c r="AB1227" i="2"/>
  <c r="G1227" i="2"/>
  <c r="F1227" i="2"/>
  <c r="AD1226" i="2"/>
  <c r="AB1226" i="2"/>
  <c r="G1226" i="2"/>
  <c r="F1226" i="2"/>
  <c r="AD1225" i="2"/>
  <c r="AB1225" i="2"/>
  <c r="G1225" i="2"/>
  <c r="F1225" i="2"/>
  <c r="AD1224" i="2"/>
  <c r="AB1224" i="2"/>
  <c r="G1224" i="2"/>
  <c r="F1224" i="2"/>
  <c r="AD1223" i="2"/>
  <c r="AB1223" i="2"/>
  <c r="G1223" i="2"/>
  <c r="F1223" i="2"/>
  <c r="AD1222" i="2"/>
  <c r="AB1222" i="2"/>
  <c r="G1222" i="2"/>
  <c r="F1222" i="2"/>
  <c r="AD1221" i="2"/>
  <c r="AB1221" i="2"/>
  <c r="G1221" i="2"/>
  <c r="F1221" i="2"/>
  <c r="AD1220" i="2"/>
  <c r="AB1220" i="2"/>
  <c r="G1220" i="2"/>
  <c r="F1220" i="2"/>
  <c r="AD1219" i="2"/>
  <c r="AB1219" i="2"/>
  <c r="G1219" i="2"/>
  <c r="F1219" i="2"/>
  <c r="AD1218" i="2"/>
  <c r="AB1218" i="2"/>
  <c r="G1218" i="2"/>
  <c r="F1218" i="2"/>
  <c r="AD1217" i="2"/>
  <c r="AB1217" i="2"/>
  <c r="G1217" i="2"/>
  <c r="F1217" i="2"/>
  <c r="AD1216" i="2"/>
  <c r="AB1216" i="2"/>
  <c r="G1216" i="2"/>
  <c r="F1216" i="2"/>
  <c r="AD1215" i="2"/>
  <c r="AB1215" i="2"/>
  <c r="G1215" i="2"/>
  <c r="F1215" i="2"/>
  <c r="AD1214" i="2"/>
  <c r="AB1214" i="2"/>
  <c r="G1214" i="2"/>
  <c r="F1214" i="2"/>
  <c r="AD1213" i="2"/>
  <c r="AB1213" i="2"/>
  <c r="G1213" i="2"/>
  <c r="F1213" i="2"/>
  <c r="AD1212" i="2"/>
  <c r="AB1212" i="2"/>
  <c r="G1212" i="2"/>
  <c r="F1212" i="2"/>
  <c r="AD1211" i="2"/>
  <c r="AB1211" i="2"/>
  <c r="G1211" i="2"/>
  <c r="F1211" i="2"/>
  <c r="AD1210" i="2"/>
  <c r="AB1210" i="2"/>
  <c r="G1210" i="2"/>
  <c r="F1210" i="2"/>
  <c r="AD1209" i="2"/>
  <c r="AB1209" i="2"/>
  <c r="G1209" i="2"/>
  <c r="F1209" i="2"/>
  <c r="AD1208" i="2"/>
  <c r="AB1208" i="2"/>
  <c r="G1208" i="2"/>
  <c r="F1208" i="2"/>
  <c r="AD1207" i="2"/>
  <c r="AB1207" i="2"/>
  <c r="G1207" i="2"/>
  <c r="F1207" i="2"/>
  <c r="AD1206" i="2"/>
  <c r="AB1206" i="2"/>
  <c r="G1206" i="2"/>
  <c r="F1206" i="2"/>
  <c r="AD1205" i="2"/>
  <c r="AB1205" i="2"/>
  <c r="G1205" i="2"/>
  <c r="F1205" i="2"/>
  <c r="AD1204" i="2"/>
  <c r="AB1204" i="2"/>
  <c r="G1204" i="2"/>
  <c r="F1204" i="2"/>
  <c r="AD1203" i="2"/>
  <c r="AB1203" i="2"/>
  <c r="G1203" i="2"/>
  <c r="F1203" i="2"/>
  <c r="AD1202" i="2"/>
  <c r="AB1202" i="2"/>
  <c r="G1202" i="2"/>
  <c r="F1202" i="2"/>
  <c r="AD1201" i="2"/>
  <c r="AB1201" i="2"/>
  <c r="G1201" i="2"/>
  <c r="F1201" i="2"/>
  <c r="AD1200" i="2"/>
  <c r="AB1200" i="2"/>
  <c r="G1200" i="2"/>
  <c r="F1200" i="2"/>
  <c r="AD1199" i="2"/>
  <c r="AB1199" i="2"/>
  <c r="G1199" i="2"/>
  <c r="F1199" i="2"/>
  <c r="AD1198" i="2"/>
  <c r="AB1198" i="2"/>
  <c r="G1198" i="2"/>
  <c r="F1198" i="2"/>
  <c r="AD1197" i="2"/>
  <c r="AB1197" i="2"/>
  <c r="G1197" i="2"/>
  <c r="F1197" i="2"/>
  <c r="AD1196" i="2"/>
  <c r="AB1196" i="2"/>
  <c r="G1196" i="2"/>
  <c r="F1196" i="2"/>
  <c r="AD1195" i="2"/>
  <c r="AB1195" i="2"/>
  <c r="G1195" i="2"/>
  <c r="F1195" i="2"/>
  <c r="AD1194" i="2"/>
  <c r="AB1194" i="2"/>
  <c r="G1194" i="2"/>
  <c r="F1194" i="2"/>
  <c r="AD1193" i="2"/>
  <c r="AB1193" i="2"/>
  <c r="G1193" i="2"/>
  <c r="F1193" i="2"/>
  <c r="AD1192" i="2"/>
  <c r="AB1192" i="2"/>
  <c r="G1192" i="2"/>
  <c r="F1192" i="2"/>
  <c r="AD1191" i="2"/>
  <c r="AB1191" i="2"/>
  <c r="G1191" i="2"/>
  <c r="F1191" i="2"/>
  <c r="AD1190" i="2"/>
  <c r="AB1190" i="2"/>
  <c r="G1190" i="2"/>
  <c r="F1190" i="2"/>
  <c r="AD1189" i="2"/>
  <c r="AB1189" i="2"/>
  <c r="G1189" i="2"/>
  <c r="F1189" i="2"/>
  <c r="AD1188" i="2"/>
  <c r="AB1188" i="2"/>
  <c r="G1188" i="2"/>
  <c r="F1188" i="2"/>
  <c r="AD1187" i="2"/>
  <c r="AB1187" i="2"/>
  <c r="G1187" i="2"/>
  <c r="F1187" i="2"/>
  <c r="AD1186" i="2"/>
  <c r="AB1186" i="2"/>
  <c r="G1186" i="2"/>
  <c r="F1186" i="2"/>
  <c r="AD1185" i="2"/>
  <c r="AB1185" i="2"/>
  <c r="G1185" i="2"/>
  <c r="F1185" i="2"/>
  <c r="AD1184" i="2"/>
  <c r="AB1184" i="2"/>
  <c r="G1184" i="2"/>
  <c r="F1184" i="2"/>
  <c r="AD1183" i="2"/>
  <c r="AB1183" i="2"/>
  <c r="G1183" i="2"/>
  <c r="F1183" i="2"/>
  <c r="AD1182" i="2"/>
  <c r="AB1182" i="2"/>
  <c r="G1182" i="2"/>
  <c r="F1182" i="2"/>
  <c r="AD1181" i="2"/>
  <c r="AB1181" i="2"/>
  <c r="G1181" i="2"/>
  <c r="F1181" i="2"/>
  <c r="AD1180" i="2"/>
  <c r="AB1180" i="2"/>
  <c r="G1180" i="2"/>
  <c r="F1180" i="2"/>
  <c r="AD1179" i="2"/>
  <c r="AB1179" i="2"/>
  <c r="G1179" i="2"/>
  <c r="F1179" i="2"/>
  <c r="AD1178" i="2"/>
  <c r="AB1178" i="2"/>
  <c r="G1178" i="2"/>
  <c r="F1178" i="2"/>
  <c r="AD1177" i="2"/>
  <c r="AB1177" i="2"/>
  <c r="G1177" i="2"/>
  <c r="F1177" i="2"/>
  <c r="AD1176" i="2"/>
  <c r="AB1176" i="2"/>
  <c r="G1176" i="2"/>
  <c r="F1176" i="2"/>
  <c r="AD1175" i="2"/>
  <c r="AB1175" i="2"/>
  <c r="G1175" i="2"/>
  <c r="F1175" i="2"/>
  <c r="AD1174" i="2"/>
  <c r="AB1174" i="2"/>
  <c r="G1174" i="2"/>
  <c r="F1174" i="2"/>
  <c r="AD1173" i="2"/>
  <c r="AB1173" i="2"/>
  <c r="G1173" i="2"/>
  <c r="F1173" i="2"/>
  <c r="AD1172" i="2"/>
  <c r="AB1172" i="2"/>
  <c r="G1172" i="2"/>
  <c r="F1172" i="2"/>
  <c r="AD1171" i="2"/>
  <c r="AB1171" i="2"/>
  <c r="G1171" i="2"/>
  <c r="F1171" i="2"/>
  <c r="AD1170" i="2"/>
  <c r="AB1170" i="2"/>
  <c r="G1170" i="2"/>
  <c r="F1170" i="2"/>
  <c r="AD1169" i="2"/>
  <c r="AB1169" i="2"/>
  <c r="G1169" i="2"/>
  <c r="F1169" i="2"/>
  <c r="AD1168" i="2"/>
  <c r="AB1168" i="2"/>
  <c r="G1168" i="2"/>
  <c r="F1168" i="2"/>
  <c r="AD1167" i="2"/>
  <c r="AB1167" i="2"/>
  <c r="G1167" i="2"/>
  <c r="F1167" i="2"/>
  <c r="AD1166" i="2"/>
  <c r="AB1166" i="2"/>
  <c r="G1166" i="2"/>
  <c r="F1166" i="2"/>
  <c r="AD1165" i="2"/>
  <c r="AB1165" i="2"/>
  <c r="G1165" i="2"/>
  <c r="F1165" i="2"/>
  <c r="AD1164" i="2"/>
  <c r="AB1164" i="2"/>
  <c r="G1164" i="2"/>
  <c r="F1164" i="2"/>
  <c r="AD1163" i="2"/>
  <c r="AB1163" i="2"/>
  <c r="G1163" i="2"/>
  <c r="F1163" i="2"/>
  <c r="AD1162" i="2"/>
  <c r="AB1162" i="2"/>
  <c r="G1162" i="2"/>
  <c r="F1162" i="2"/>
  <c r="AD1161" i="2"/>
  <c r="AB1161" i="2"/>
  <c r="G1161" i="2"/>
  <c r="F1161" i="2"/>
  <c r="AD1160" i="2"/>
  <c r="AB1160" i="2"/>
  <c r="G1160" i="2"/>
  <c r="F1160" i="2"/>
  <c r="AD1159" i="2"/>
  <c r="AB1159" i="2"/>
  <c r="G1159" i="2"/>
  <c r="F1159" i="2"/>
  <c r="AD1158" i="2"/>
  <c r="AB1158" i="2"/>
  <c r="G1158" i="2"/>
  <c r="F1158" i="2"/>
  <c r="AD1157" i="2"/>
  <c r="AB1157" i="2"/>
  <c r="G1157" i="2"/>
  <c r="F1157" i="2"/>
  <c r="AD1156" i="2"/>
  <c r="AB1156" i="2"/>
  <c r="G1156" i="2"/>
  <c r="F1156" i="2"/>
  <c r="AD1155" i="2"/>
  <c r="AB1155" i="2"/>
  <c r="G1155" i="2"/>
  <c r="F1155" i="2"/>
  <c r="AD1154" i="2"/>
  <c r="AB1154" i="2"/>
  <c r="G1154" i="2"/>
  <c r="F1154" i="2"/>
  <c r="AD1153" i="2"/>
  <c r="AB1153" i="2"/>
  <c r="G1153" i="2"/>
  <c r="F1153" i="2"/>
  <c r="AD1152" i="2"/>
  <c r="AB1152" i="2"/>
  <c r="G1152" i="2"/>
  <c r="F1152" i="2"/>
  <c r="AD1151" i="2"/>
  <c r="AB1151" i="2"/>
  <c r="G1151" i="2"/>
  <c r="F1151" i="2"/>
  <c r="AD1150" i="2"/>
  <c r="AB1150" i="2"/>
  <c r="G1150" i="2"/>
  <c r="F1150" i="2"/>
  <c r="AD1149" i="2"/>
  <c r="AB1149" i="2"/>
  <c r="G1149" i="2"/>
  <c r="F1149" i="2"/>
  <c r="AD1148" i="2"/>
  <c r="AB1148" i="2"/>
  <c r="G1148" i="2"/>
  <c r="F1148" i="2"/>
  <c r="AD1147" i="2"/>
  <c r="AB1147" i="2"/>
  <c r="G1147" i="2"/>
  <c r="F1147" i="2"/>
  <c r="AD1146" i="2"/>
  <c r="AB1146" i="2"/>
  <c r="G1146" i="2"/>
  <c r="F1146" i="2"/>
  <c r="AD1145" i="2"/>
  <c r="AB1145" i="2"/>
  <c r="G1145" i="2"/>
  <c r="F1145" i="2"/>
  <c r="AD1144" i="2"/>
  <c r="AB1144" i="2"/>
  <c r="G1144" i="2"/>
  <c r="F1144" i="2"/>
  <c r="AD1143" i="2"/>
  <c r="AB1143" i="2"/>
  <c r="G1143" i="2"/>
  <c r="F1143" i="2"/>
  <c r="AD1142" i="2"/>
  <c r="AB1142" i="2"/>
  <c r="G1142" i="2"/>
  <c r="F1142" i="2"/>
  <c r="AD1141" i="2"/>
  <c r="AB1141" i="2"/>
  <c r="G1141" i="2"/>
  <c r="F1141" i="2"/>
  <c r="AD1140" i="2"/>
  <c r="AB1140" i="2"/>
  <c r="G1140" i="2"/>
  <c r="F1140" i="2"/>
  <c r="AD1139" i="2"/>
  <c r="AB1139" i="2"/>
  <c r="G1139" i="2"/>
  <c r="F1139" i="2"/>
  <c r="AD1138" i="2"/>
  <c r="AB1138" i="2"/>
  <c r="G1138" i="2"/>
  <c r="F1138" i="2"/>
  <c r="AD1137" i="2"/>
  <c r="AB1137" i="2"/>
  <c r="G1137" i="2"/>
  <c r="F1137" i="2"/>
  <c r="AD1136" i="2"/>
  <c r="AB1136" i="2"/>
  <c r="G1136" i="2"/>
  <c r="F1136" i="2"/>
  <c r="AD1135" i="2"/>
  <c r="AB1135" i="2"/>
  <c r="G1135" i="2"/>
  <c r="F1135" i="2"/>
  <c r="AD1134" i="2"/>
  <c r="AB1134" i="2"/>
  <c r="G1134" i="2"/>
  <c r="F1134" i="2"/>
  <c r="AD1133" i="2"/>
  <c r="AB1133" i="2"/>
  <c r="G1133" i="2"/>
  <c r="F1133" i="2"/>
  <c r="AD1132" i="2"/>
  <c r="AB1132" i="2"/>
  <c r="G1132" i="2"/>
  <c r="F1132" i="2"/>
  <c r="AD1131" i="2"/>
  <c r="AB1131" i="2"/>
  <c r="G1131" i="2"/>
  <c r="F1131" i="2"/>
  <c r="AD1130" i="2"/>
  <c r="AB1130" i="2"/>
  <c r="G1130" i="2"/>
  <c r="F1130" i="2"/>
  <c r="AD1129" i="2"/>
  <c r="AB1129" i="2"/>
  <c r="G1129" i="2"/>
  <c r="F1129" i="2"/>
  <c r="AD1128" i="2"/>
  <c r="AB1128" i="2"/>
  <c r="G1128" i="2"/>
  <c r="F1128" i="2"/>
  <c r="AD1127" i="2"/>
  <c r="AB1127" i="2"/>
  <c r="G1127" i="2"/>
  <c r="F1127" i="2"/>
  <c r="AD1126" i="2"/>
  <c r="AB1126" i="2"/>
  <c r="G1126" i="2"/>
  <c r="F1126" i="2"/>
  <c r="AD1125" i="2"/>
  <c r="AB1125" i="2"/>
  <c r="G1125" i="2"/>
  <c r="F1125" i="2"/>
  <c r="AD1124" i="2"/>
  <c r="AB1124" i="2"/>
  <c r="G1124" i="2"/>
  <c r="F1124" i="2"/>
  <c r="AD1123" i="2"/>
  <c r="AB1123" i="2"/>
  <c r="G1123" i="2"/>
  <c r="F1123" i="2"/>
  <c r="AD1122" i="2"/>
  <c r="AB1122" i="2"/>
  <c r="G1122" i="2"/>
  <c r="F1122" i="2"/>
  <c r="AD1121" i="2"/>
  <c r="AB1121" i="2"/>
  <c r="G1121" i="2"/>
  <c r="F1121" i="2"/>
  <c r="AD1120" i="2"/>
  <c r="AB1120" i="2"/>
  <c r="G1120" i="2"/>
  <c r="F1120" i="2"/>
  <c r="AD1119" i="2"/>
  <c r="AB1119" i="2"/>
  <c r="G1119" i="2"/>
  <c r="F1119" i="2"/>
  <c r="AD1118" i="2"/>
  <c r="AB1118" i="2"/>
  <c r="G1118" i="2"/>
  <c r="F1118" i="2"/>
  <c r="AD1117" i="2"/>
  <c r="AB1117" i="2"/>
  <c r="G1117" i="2"/>
  <c r="F1117" i="2"/>
  <c r="AD1116" i="2"/>
  <c r="AB1116" i="2"/>
  <c r="G1116" i="2"/>
  <c r="F1116" i="2"/>
  <c r="AD1115" i="2"/>
  <c r="AB1115" i="2"/>
  <c r="G1115" i="2"/>
  <c r="F1115" i="2"/>
  <c r="AD1114" i="2"/>
  <c r="AB1114" i="2"/>
  <c r="G1114" i="2"/>
  <c r="F1114" i="2"/>
  <c r="AD1113" i="2"/>
  <c r="AB1113" i="2"/>
  <c r="G1113" i="2"/>
  <c r="F1113" i="2"/>
  <c r="AD1112" i="2"/>
  <c r="AB1112" i="2"/>
  <c r="G1112" i="2"/>
  <c r="F1112" i="2"/>
  <c r="AD1111" i="2"/>
  <c r="AB1111" i="2"/>
  <c r="G1111" i="2"/>
  <c r="F1111" i="2"/>
  <c r="AD1110" i="2"/>
  <c r="AB1110" i="2"/>
  <c r="G1110" i="2"/>
  <c r="F1110" i="2"/>
  <c r="AD1109" i="2"/>
  <c r="AB1109" i="2"/>
  <c r="G1109" i="2"/>
  <c r="F1109" i="2"/>
  <c r="AD1108" i="2"/>
  <c r="AB1108" i="2"/>
  <c r="G1108" i="2"/>
  <c r="F1108" i="2"/>
  <c r="AD1107" i="2"/>
  <c r="AB1107" i="2"/>
  <c r="G1107" i="2"/>
  <c r="F1107" i="2"/>
  <c r="AD1106" i="2"/>
  <c r="AB1106" i="2"/>
  <c r="G1106" i="2"/>
  <c r="F1106" i="2"/>
  <c r="AD1105" i="2"/>
  <c r="AB1105" i="2"/>
  <c r="G1105" i="2"/>
  <c r="F1105" i="2"/>
  <c r="AD1104" i="2"/>
  <c r="AB1104" i="2"/>
  <c r="G1104" i="2"/>
  <c r="F1104" i="2"/>
  <c r="AD1103" i="2"/>
  <c r="AB1103" i="2"/>
  <c r="G1103" i="2"/>
  <c r="F1103" i="2"/>
  <c r="AD1102" i="2"/>
  <c r="AB1102" i="2"/>
  <c r="G1102" i="2"/>
  <c r="F1102" i="2"/>
  <c r="AD1101" i="2"/>
  <c r="AB1101" i="2"/>
  <c r="G1101" i="2"/>
  <c r="F1101" i="2"/>
  <c r="AD1100" i="2"/>
  <c r="AB1100" i="2"/>
  <c r="G1100" i="2"/>
  <c r="F1100" i="2"/>
  <c r="AD1099" i="2"/>
  <c r="AB1099" i="2"/>
  <c r="G1099" i="2"/>
  <c r="F1099" i="2"/>
  <c r="AD1098" i="2"/>
  <c r="AB1098" i="2"/>
  <c r="G1098" i="2"/>
  <c r="F1098" i="2"/>
  <c r="AD1097" i="2"/>
  <c r="AB1097" i="2"/>
  <c r="G1097" i="2"/>
  <c r="F1097" i="2"/>
  <c r="AD1096" i="2"/>
  <c r="AB1096" i="2"/>
  <c r="G1096" i="2"/>
  <c r="F1096" i="2"/>
  <c r="AD1095" i="2"/>
  <c r="AB1095" i="2"/>
  <c r="G1095" i="2"/>
  <c r="F1095" i="2"/>
  <c r="AD1094" i="2"/>
  <c r="AB1094" i="2"/>
  <c r="G1094" i="2"/>
  <c r="F1094" i="2"/>
  <c r="AD1093" i="2"/>
  <c r="AB1093" i="2"/>
  <c r="G1093" i="2"/>
  <c r="F1093" i="2"/>
  <c r="AD1092" i="2"/>
  <c r="AB1092" i="2"/>
  <c r="G1092" i="2"/>
  <c r="F1092" i="2"/>
  <c r="AD1091" i="2"/>
  <c r="AB1091" i="2"/>
  <c r="G1091" i="2"/>
  <c r="F1091" i="2"/>
  <c r="AD1090" i="2"/>
  <c r="AB1090" i="2"/>
  <c r="G1090" i="2"/>
  <c r="F1090" i="2"/>
  <c r="AD1089" i="2"/>
  <c r="AB1089" i="2"/>
  <c r="G1089" i="2"/>
  <c r="F1089" i="2"/>
  <c r="AD1088" i="2"/>
  <c r="AB1088" i="2"/>
  <c r="G1088" i="2"/>
  <c r="F1088" i="2"/>
  <c r="AD1087" i="2"/>
  <c r="AB1087" i="2"/>
  <c r="G1087" i="2"/>
  <c r="F1087" i="2"/>
  <c r="AD1086" i="2"/>
  <c r="AB1086" i="2"/>
  <c r="G1086" i="2"/>
  <c r="F1086" i="2"/>
  <c r="AD1085" i="2"/>
  <c r="AB1085" i="2"/>
  <c r="G1085" i="2"/>
  <c r="F1085" i="2"/>
  <c r="AD1084" i="2"/>
  <c r="AB1084" i="2"/>
  <c r="G1084" i="2"/>
  <c r="F1084" i="2"/>
  <c r="AD1083" i="2"/>
  <c r="AB1083" i="2"/>
  <c r="G1083" i="2"/>
  <c r="F1083" i="2"/>
  <c r="AD1082" i="2"/>
  <c r="AB1082" i="2"/>
  <c r="G1082" i="2"/>
  <c r="F1082" i="2"/>
  <c r="AD1081" i="2"/>
  <c r="AB1081" i="2"/>
  <c r="G1081" i="2"/>
  <c r="F1081" i="2"/>
  <c r="AD1080" i="2"/>
  <c r="AB1080" i="2"/>
  <c r="G1080" i="2"/>
  <c r="F1080" i="2"/>
  <c r="AD1079" i="2"/>
  <c r="AB1079" i="2"/>
  <c r="G1079" i="2"/>
  <c r="F1079" i="2"/>
  <c r="AD1078" i="2"/>
  <c r="AB1078" i="2"/>
  <c r="G1078" i="2"/>
  <c r="F1078" i="2"/>
  <c r="AD1077" i="2"/>
  <c r="AB1077" i="2"/>
  <c r="G1077" i="2"/>
  <c r="F1077" i="2"/>
  <c r="AD1076" i="2"/>
  <c r="AB1076" i="2"/>
  <c r="G1076" i="2"/>
  <c r="F1076" i="2"/>
  <c r="AD1075" i="2"/>
  <c r="AB1075" i="2"/>
  <c r="G1075" i="2"/>
  <c r="F1075" i="2"/>
  <c r="AD1074" i="2"/>
  <c r="AB1074" i="2"/>
  <c r="G1074" i="2"/>
  <c r="F1074" i="2"/>
  <c r="AD1073" i="2"/>
  <c r="AB1073" i="2"/>
  <c r="G1073" i="2"/>
  <c r="F1073" i="2"/>
  <c r="AD1072" i="2"/>
  <c r="AB1072" i="2"/>
  <c r="G1072" i="2"/>
  <c r="F1072" i="2"/>
  <c r="AD1071" i="2"/>
  <c r="AB1071" i="2"/>
  <c r="G1071" i="2"/>
  <c r="F1071" i="2"/>
  <c r="AD1070" i="2"/>
  <c r="AB1070" i="2"/>
  <c r="G1070" i="2"/>
  <c r="F1070" i="2"/>
  <c r="AD1069" i="2"/>
  <c r="AB1069" i="2"/>
  <c r="G1069" i="2"/>
  <c r="F1069" i="2"/>
  <c r="AD1068" i="2"/>
  <c r="AB1068" i="2"/>
  <c r="G1068" i="2"/>
  <c r="F1068" i="2"/>
  <c r="AD1067" i="2"/>
  <c r="AB1067" i="2"/>
  <c r="G1067" i="2"/>
  <c r="F1067" i="2"/>
  <c r="AD1066" i="2"/>
  <c r="AB1066" i="2"/>
  <c r="G1066" i="2"/>
  <c r="F1066" i="2"/>
  <c r="AD1065" i="2"/>
  <c r="AB1065" i="2"/>
  <c r="G1065" i="2"/>
  <c r="F1065" i="2"/>
  <c r="AD1064" i="2"/>
  <c r="AB1064" i="2"/>
  <c r="G1064" i="2"/>
  <c r="F1064" i="2"/>
  <c r="AD1063" i="2"/>
  <c r="AB1063" i="2"/>
  <c r="G1063" i="2"/>
  <c r="F1063" i="2"/>
  <c r="AD1062" i="2"/>
  <c r="AB1062" i="2"/>
  <c r="G1062" i="2"/>
  <c r="F1062" i="2"/>
  <c r="AD1061" i="2"/>
  <c r="AB1061" i="2"/>
  <c r="G1061" i="2"/>
  <c r="F1061" i="2"/>
  <c r="AD1060" i="2"/>
  <c r="AB1060" i="2"/>
  <c r="G1060" i="2"/>
  <c r="F1060" i="2"/>
  <c r="AD1059" i="2"/>
  <c r="AB1059" i="2"/>
  <c r="G1059" i="2"/>
  <c r="F1059" i="2"/>
  <c r="AD1058" i="2"/>
  <c r="AB1058" i="2"/>
  <c r="G1058" i="2"/>
  <c r="F1058" i="2"/>
  <c r="AD1057" i="2"/>
  <c r="AB1057" i="2"/>
  <c r="G1057" i="2"/>
  <c r="F1057" i="2"/>
  <c r="AD1056" i="2"/>
  <c r="AB1056" i="2"/>
  <c r="G1056" i="2"/>
  <c r="F1056" i="2"/>
  <c r="AD1055" i="2"/>
  <c r="AB1055" i="2"/>
  <c r="G1055" i="2"/>
  <c r="F1055" i="2"/>
  <c r="AD1054" i="2"/>
  <c r="AB1054" i="2"/>
  <c r="G1054" i="2"/>
  <c r="F1054" i="2"/>
  <c r="AD1053" i="2"/>
  <c r="AB1053" i="2"/>
  <c r="G1053" i="2"/>
  <c r="F1053" i="2"/>
  <c r="AD1052" i="2"/>
  <c r="AB1052" i="2"/>
  <c r="G1052" i="2"/>
  <c r="F1052" i="2"/>
  <c r="AD1051" i="2"/>
  <c r="AB1051" i="2"/>
  <c r="G1051" i="2"/>
  <c r="F1051" i="2"/>
  <c r="AD1050" i="2"/>
  <c r="AB1050" i="2"/>
  <c r="G1050" i="2"/>
  <c r="F1050" i="2"/>
  <c r="AD1049" i="2"/>
  <c r="AB1049" i="2"/>
  <c r="G1049" i="2"/>
  <c r="F1049" i="2"/>
  <c r="AD1048" i="2"/>
  <c r="AB1048" i="2"/>
  <c r="G1048" i="2"/>
  <c r="F1048" i="2"/>
  <c r="AD1047" i="2"/>
  <c r="AB1047" i="2"/>
  <c r="G1047" i="2"/>
  <c r="F1047" i="2"/>
  <c r="AD1046" i="2"/>
  <c r="AB1046" i="2"/>
  <c r="G1046" i="2"/>
  <c r="F1046" i="2"/>
  <c r="AD1045" i="2"/>
  <c r="AB1045" i="2"/>
  <c r="G1045" i="2"/>
  <c r="F1045" i="2"/>
  <c r="AD1044" i="2"/>
  <c r="AB1044" i="2"/>
  <c r="G1044" i="2"/>
  <c r="F1044" i="2"/>
  <c r="AD1043" i="2"/>
  <c r="AB1043" i="2"/>
  <c r="G1043" i="2"/>
  <c r="F1043" i="2"/>
  <c r="AD1042" i="2"/>
  <c r="AB1042" i="2"/>
  <c r="G1042" i="2"/>
  <c r="F1042" i="2"/>
  <c r="AD1041" i="2"/>
  <c r="AB1041" i="2"/>
  <c r="G1041" i="2"/>
  <c r="F1041" i="2"/>
  <c r="AD1040" i="2"/>
  <c r="AB1040" i="2"/>
  <c r="G1040" i="2"/>
  <c r="F1040" i="2"/>
  <c r="AD1039" i="2"/>
  <c r="AB1039" i="2"/>
  <c r="G1039" i="2"/>
  <c r="F1039" i="2"/>
  <c r="AD1038" i="2"/>
  <c r="AB1038" i="2"/>
  <c r="G1038" i="2"/>
  <c r="F1038" i="2"/>
  <c r="AD1037" i="2"/>
  <c r="AB1037" i="2"/>
  <c r="G1037" i="2"/>
  <c r="F1037" i="2"/>
  <c r="AD1036" i="2"/>
  <c r="AB1036" i="2"/>
  <c r="G1036" i="2"/>
  <c r="F1036" i="2"/>
  <c r="AD1035" i="2"/>
  <c r="AB1035" i="2"/>
  <c r="G1035" i="2"/>
  <c r="F1035" i="2"/>
  <c r="AD1034" i="2"/>
  <c r="AB1034" i="2"/>
  <c r="G1034" i="2"/>
  <c r="F1034" i="2"/>
  <c r="AD1033" i="2"/>
  <c r="AB1033" i="2"/>
  <c r="G1033" i="2"/>
  <c r="F1033" i="2"/>
  <c r="AD1032" i="2"/>
  <c r="AB1032" i="2"/>
  <c r="G1032" i="2"/>
  <c r="F1032" i="2"/>
  <c r="AD1031" i="2"/>
  <c r="AB1031" i="2"/>
  <c r="G1031" i="2"/>
  <c r="F1031" i="2"/>
  <c r="AD1030" i="2"/>
  <c r="AB1030" i="2"/>
  <c r="G1030" i="2"/>
  <c r="F1030" i="2"/>
  <c r="AD1029" i="2"/>
  <c r="AB1029" i="2"/>
  <c r="G1029" i="2"/>
  <c r="F1029" i="2"/>
  <c r="AD1028" i="2"/>
  <c r="AB1028" i="2"/>
  <c r="G1028" i="2"/>
  <c r="F1028" i="2"/>
  <c r="AD1027" i="2"/>
  <c r="AB1027" i="2"/>
  <c r="G1027" i="2"/>
  <c r="F1027" i="2"/>
  <c r="AD1026" i="2"/>
  <c r="AB1026" i="2"/>
  <c r="G1026" i="2"/>
  <c r="F1026" i="2"/>
  <c r="AD1025" i="2"/>
  <c r="AB1025" i="2"/>
  <c r="G1025" i="2"/>
  <c r="F1025" i="2"/>
  <c r="AD1024" i="2"/>
  <c r="AB1024" i="2"/>
  <c r="G1024" i="2"/>
  <c r="F1024" i="2"/>
  <c r="AD1023" i="2"/>
  <c r="AB1023" i="2"/>
  <c r="G1023" i="2"/>
  <c r="F1023" i="2"/>
  <c r="AD1022" i="2"/>
  <c r="AB1022" i="2"/>
  <c r="G1022" i="2"/>
  <c r="F1022" i="2"/>
  <c r="AD1021" i="2"/>
  <c r="AB1021" i="2"/>
  <c r="G1021" i="2"/>
  <c r="F1021" i="2"/>
  <c r="AD1020" i="2"/>
  <c r="AB1020" i="2"/>
  <c r="G1020" i="2"/>
  <c r="F1020" i="2"/>
  <c r="AD1019" i="2"/>
  <c r="AB1019" i="2"/>
  <c r="G1019" i="2"/>
  <c r="F1019" i="2"/>
  <c r="AD1018" i="2"/>
  <c r="AB1018" i="2"/>
  <c r="G1018" i="2"/>
  <c r="F1018" i="2"/>
  <c r="AD1017" i="2"/>
  <c r="AB1017" i="2"/>
  <c r="G1017" i="2"/>
  <c r="F1017" i="2"/>
  <c r="AD1016" i="2"/>
  <c r="AB1016" i="2"/>
  <c r="G1016" i="2"/>
  <c r="F1016" i="2"/>
  <c r="AD1015" i="2"/>
  <c r="AB1015" i="2"/>
  <c r="G1015" i="2"/>
  <c r="F1015" i="2"/>
  <c r="AD1014" i="2"/>
  <c r="AB1014" i="2"/>
  <c r="G1014" i="2"/>
  <c r="F1014" i="2"/>
  <c r="AD1013" i="2"/>
  <c r="AB1013" i="2"/>
  <c r="G1013" i="2"/>
  <c r="F1013" i="2"/>
  <c r="AD1012" i="2"/>
  <c r="AB1012" i="2"/>
  <c r="G1012" i="2"/>
  <c r="F1012" i="2"/>
  <c r="AD1011" i="2"/>
  <c r="AB1011" i="2"/>
  <c r="G1011" i="2"/>
  <c r="F1011" i="2"/>
  <c r="AD1010" i="2"/>
  <c r="AB1010" i="2"/>
  <c r="G1010" i="2"/>
  <c r="F1010" i="2"/>
  <c r="AD1009" i="2"/>
  <c r="AB1009" i="2"/>
  <c r="G1009" i="2"/>
  <c r="F1009" i="2"/>
  <c r="AD1008" i="2"/>
  <c r="AB1008" i="2"/>
  <c r="G1008" i="2"/>
  <c r="F1008" i="2"/>
  <c r="AD1007" i="2"/>
  <c r="AB1007" i="2"/>
  <c r="G1007" i="2"/>
  <c r="F1007" i="2"/>
  <c r="AD1006" i="2"/>
  <c r="AB1006" i="2"/>
  <c r="G1006" i="2"/>
  <c r="F1006" i="2"/>
  <c r="AD1005" i="2"/>
  <c r="AB1005" i="2"/>
  <c r="G1005" i="2"/>
  <c r="F1005" i="2"/>
  <c r="AD1004" i="2"/>
  <c r="AB1004" i="2"/>
  <c r="G1004" i="2"/>
  <c r="F1004" i="2"/>
  <c r="AD1003" i="2"/>
  <c r="AB1003" i="2"/>
  <c r="G1003" i="2"/>
  <c r="F1003" i="2"/>
  <c r="AD1002" i="2"/>
  <c r="AB1002" i="2"/>
  <c r="G1002" i="2"/>
  <c r="F1002" i="2"/>
  <c r="AD1001" i="2"/>
  <c r="AB1001" i="2"/>
  <c r="G1001" i="2"/>
  <c r="F1001" i="2"/>
  <c r="AD1000" i="2"/>
  <c r="AB1000" i="2"/>
  <c r="G1000" i="2"/>
  <c r="F1000" i="2"/>
  <c r="AD999" i="2"/>
  <c r="AB999" i="2"/>
  <c r="G999" i="2"/>
  <c r="F999" i="2"/>
  <c r="AD998" i="2"/>
  <c r="AB998" i="2"/>
  <c r="G998" i="2"/>
  <c r="F998" i="2"/>
  <c r="AD997" i="2"/>
  <c r="AB997" i="2"/>
  <c r="G997" i="2"/>
  <c r="F997" i="2"/>
  <c r="AD996" i="2"/>
  <c r="AB996" i="2"/>
  <c r="G996" i="2"/>
  <c r="F996" i="2"/>
  <c r="AD995" i="2"/>
  <c r="AB995" i="2"/>
  <c r="G995" i="2"/>
  <c r="F995" i="2"/>
  <c r="AD994" i="2"/>
  <c r="AB994" i="2"/>
  <c r="G994" i="2"/>
  <c r="F994" i="2"/>
  <c r="AD993" i="2"/>
  <c r="AB993" i="2"/>
  <c r="G993" i="2"/>
  <c r="F993" i="2"/>
  <c r="AD992" i="2"/>
  <c r="AB992" i="2"/>
  <c r="G992" i="2"/>
  <c r="F992" i="2"/>
  <c r="AD991" i="2"/>
  <c r="AB991" i="2"/>
  <c r="G991" i="2"/>
  <c r="F991" i="2"/>
  <c r="AD990" i="2"/>
  <c r="AB990" i="2"/>
  <c r="G990" i="2"/>
  <c r="F990" i="2"/>
  <c r="AD989" i="2"/>
  <c r="AB989" i="2"/>
  <c r="G989" i="2"/>
  <c r="F989" i="2"/>
  <c r="AD988" i="2"/>
  <c r="AB988" i="2"/>
  <c r="G988" i="2"/>
  <c r="F988" i="2"/>
  <c r="AD987" i="2"/>
  <c r="AB987" i="2"/>
  <c r="G987" i="2"/>
  <c r="F987" i="2"/>
  <c r="AD986" i="2"/>
  <c r="AB986" i="2"/>
  <c r="G986" i="2"/>
  <c r="F986" i="2"/>
  <c r="AD985" i="2"/>
  <c r="AB985" i="2"/>
  <c r="G985" i="2"/>
  <c r="F985" i="2"/>
  <c r="AD984" i="2"/>
  <c r="AB984" i="2"/>
  <c r="G984" i="2"/>
  <c r="F984" i="2"/>
  <c r="AD983" i="2"/>
  <c r="AB983" i="2"/>
  <c r="G983" i="2"/>
  <c r="F983" i="2"/>
  <c r="AD982" i="2"/>
  <c r="AB982" i="2"/>
  <c r="G982" i="2"/>
  <c r="F982" i="2"/>
  <c r="AD981" i="2"/>
  <c r="AB981" i="2"/>
  <c r="G981" i="2"/>
  <c r="F981" i="2"/>
  <c r="AD980" i="2"/>
  <c r="AB980" i="2"/>
  <c r="G980" i="2"/>
  <c r="F980" i="2"/>
  <c r="AD979" i="2"/>
  <c r="AB979" i="2"/>
  <c r="G979" i="2"/>
  <c r="F979" i="2"/>
  <c r="AD978" i="2"/>
  <c r="AB978" i="2"/>
  <c r="G978" i="2"/>
  <c r="F978" i="2"/>
  <c r="AD977" i="2"/>
  <c r="AB977" i="2"/>
  <c r="G977" i="2"/>
  <c r="F977" i="2"/>
  <c r="AD976" i="2"/>
  <c r="AB976" i="2"/>
  <c r="G976" i="2"/>
  <c r="F976" i="2"/>
  <c r="AD975" i="2"/>
  <c r="AB975" i="2"/>
  <c r="G975" i="2"/>
  <c r="F975" i="2"/>
  <c r="AD974" i="2"/>
  <c r="AB974" i="2"/>
  <c r="G974" i="2"/>
  <c r="F974" i="2"/>
  <c r="AD973" i="2"/>
  <c r="AB973" i="2"/>
  <c r="G973" i="2"/>
  <c r="F973" i="2"/>
  <c r="AD972" i="2"/>
  <c r="AB972" i="2"/>
  <c r="G972" i="2"/>
  <c r="F972" i="2"/>
  <c r="AD971" i="2"/>
  <c r="AB971" i="2"/>
  <c r="G971" i="2"/>
  <c r="F971" i="2"/>
  <c r="AD970" i="2"/>
  <c r="AB970" i="2"/>
  <c r="G970" i="2"/>
  <c r="F970" i="2"/>
  <c r="AD969" i="2"/>
  <c r="AB969" i="2"/>
  <c r="G969" i="2"/>
  <c r="F969" i="2"/>
  <c r="AD968" i="2"/>
  <c r="AB968" i="2"/>
  <c r="G968" i="2"/>
  <c r="F968" i="2"/>
  <c r="AD967" i="2"/>
  <c r="AB967" i="2"/>
  <c r="G967" i="2"/>
  <c r="F967" i="2"/>
  <c r="AD966" i="2"/>
  <c r="AB966" i="2"/>
  <c r="G966" i="2"/>
  <c r="F966" i="2"/>
  <c r="AD965" i="2"/>
  <c r="AB965" i="2"/>
  <c r="G965" i="2"/>
  <c r="F965" i="2"/>
  <c r="AD964" i="2"/>
  <c r="AB964" i="2"/>
  <c r="G964" i="2"/>
  <c r="F964" i="2"/>
  <c r="AD963" i="2"/>
  <c r="AB963" i="2"/>
  <c r="G963" i="2"/>
  <c r="F963" i="2"/>
  <c r="AD962" i="2"/>
  <c r="AB962" i="2"/>
  <c r="G962" i="2"/>
  <c r="F962" i="2"/>
  <c r="AD961" i="2"/>
  <c r="AB961" i="2"/>
  <c r="G961" i="2"/>
  <c r="F961" i="2"/>
  <c r="AD960" i="2"/>
  <c r="AB960" i="2"/>
  <c r="G960" i="2"/>
  <c r="F960" i="2"/>
  <c r="AD959" i="2"/>
  <c r="AB959" i="2"/>
  <c r="G959" i="2"/>
  <c r="F959" i="2"/>
  <c r="AD958" i="2"/>
  <c r="AB958" i="2"/>
  <c r="G958" i="2"/>
  <c r="F958" i="2"/>
  <c r="AD957" i="2"/>
  <c r="AB957" i="2"/>
  <c r="G957" i="2"/>
  <c r="F957" i="2"/>
  <c r="AD956" i="2"/>
  <c r="AB956" i="2"/>
  <c r="G956" i="2"/>
  <c r="F956" i="2"/>
  <c r="AD955" i="2"/>
  <c r="AB955" i="2"/>
  <c r="G955" i="2"/>
  <c r="F955" i="2"/>
  <c r="AD954" i="2"/>
  <c r="AB954" i="2"/>
  <c r="G954" i="2"/>
  <c r="F954" i="2"/>
  <c r="AD953" i="2"/>
  <c r="AB953" i="2"/>
  <c r="G953" i="2"/>
  <c r="F953" i="2"/>
  <c r="AD952" i="2"/>
  <c r="AB952" i="2"/>
  <c r="G952" i="2"/>
  <c r="F952" i="2"/>
  <c r="AD951" i="2"/>
  <c r="AB951" i="2"/>
  <c r="G951" i="2"/>
  <c r="F951" i="2"/>
  <c r="AD950" i="2"/>
  <c r="AB950" i="2"/>
  <c r="G950" i="2"/>
  <c r="F950" i="2"/>
  <c r="AD949" i="2"/>
  <c r="AB949" i="2"/>
  <c r="G949" i="2"/>
  <c r="F949" i="2"/>
  <c r="AD948" i="2"/>
  <c r="AB948" i="2"/>
  <c r="G948" i="2"/>
  <c r="F948" i="2"/>
  <c r="AD947" i="2"/>
  <c r="AB947" i="2"/>
  <c r="G947" i="2"/>
  <c r="F947" i="2"/>
  <c r="AD946" i="2"/>
  <c r="AB946" i="2"/>
  <c r="G946" i="2"/>
  <c r="F946" i="2"/>
  <c r="AD945" i="2"/>
  <c r="AB945" i="2"/>
  <c r="G945" i="2"/>
  <c r="F945" i="2"/>
  <c r="AD944" i="2"/>
  <c r="AB944" i="2"/>
  <c r="G944" i="2"/>
  <c r="F944" i="2"/>
  <c r="AD943" i="2"/>
  <c r="AB943" i="2"/>
  <c r="G943" i="2"/>
  <c r="F943" i="2"/>
  <c r="AD942" i="2"/>
  <c r="AB942" i="2"/>
  <c r="G942" i="2"/>
  <c r="F942" i="2"/>
  <c r="AD941" i="2"/>
  <c r="AB941" i="2"/>
  <c r="G941" i="2"/>
  <c r="F941" i="2"/>
  <c r="AD940" i="2"/>
  <c r="AB940" i="2"/>
  <c r="G940" i="2"/>
  <c r="F940" i="2"/>
  <c r="AD939" i="2"/>
  <c r="AB939" i="2"/>
  <c r="G939" i="2"/>
  <c r="F939" i="2"/>
  <c r="AD938" i="2"/>
  <c r="AB938" i="2"/>
  <c r="G938" i="2"/>
  <c r="F938" i="2"/>
  <c r="AD937" i="2"/>
  <c r="AB937" i="2"/>
  <c r="G937" i="2"/>
  <c r="F937" i="2"/>
  <c r="AD936" i="2"/>
  <c r="AB936" i="2"/>
  <c r="G936" i="2"/>
  <c r="F936" i="2"/>
  <c r="AD935" i="2"/>
  <c r="AB935" i="2"/>
  <c r="G935" i="2"/>
  <c r="F935" i="2"/>
  <c r="AD934" i="2"/>
  <c r="AB934" i="2"/>
  <c r="G934" i="2"/>
  <c r="F934" i="2"/>
  <c r="AD933" i="2"/>
  <c r="AB933" i="2"/>
  <c r="G933" i="2"/>
  <c r="F933" i="2"/>
  <c r="AD932" i="2"/>
  <c r="AB932" i="2"/>
  <c r="G932" i="2"/>
  <c r="F932" i="2"/>
  <c r="AD931" i="2"/>
  <c r="AB931" i="2"/>
  <c r="G931" i="2"/>
  <c r="F931" i="2"/>
  <c r="AD930" i="2"/>
  <c r="AB930" i="2"/>
  <c r="G930" i="2"/>
  <c r="F930" i="2"/>
  <c r="AD929" i="2"/>
  <c r="AB929" i="2"/>
  <c r="G929" i="2"/>
  <c r="F929" i="2"/>
  <c r="AD928" i="2"/>
  <c r="AB928" i="2"/>
  <c r="G928" i="2"/>
  <c r="F928" i="2"/>
  <c r="AD927" i="2"/>
  <c r="AB927" i="2"/>
  <c r="G927" i="2"/>
  <c r="F927" i="2"/>
  <c r="AD926" i="2"/>
  <c r="AB926" i="2"/>
  <c r="G926" i="2"/>
  <c r="F926" i="2"/>
  <c r="AD925" i="2"/>
  <c r="AB925" i="2"/>
  <c r="G925" i="2"/>
  <c r="F925" i="2"/>
  <c r="AD924" i="2"/>
  <c r="AB924" i="2"/>
  <c r="G924" i="2"/>
  <c r="F924" i="2"/>
  <c r="AD923" i="2"/>
  <c r="AB923" i="2"/>
  <c r="G923" i="2"/>
  <c r="F923" i="2"/>
  <c r="AD922" i="2"/>
  <c r="AB922" i="2"/>
  <c r="G922" i="2"/>
  <c r="F922" i="2"/>
  <c r="AD921" i="2"/>
  <c r="AB921" i="2"/>
  <c r="G921" i="2"/>
  <c r="F921" i="2"/>
  <c r="AD920" i="2"/>
  <c r="AB920" i="2"/>
  <c r="G920" i="2"/>
  <c r="F920" i="2"/>
  <c r="AD919" i="2"/>
  <c r="AB919" i="2"/>
  <c r="G919" i="2"/>
  <c r="F919" i="2"/>
  <c r="AD918" i="2"/>
  <c r="AB918" i="2"/>
  <c r="G918" i="2"/>
  <c r="F918" i="2"/>
  <c r="AD917" i="2"/>
  <c r="AB917" i="2"/>
  <c r="G917" i="2"/>
  <c r="F917" i="2"/>
  <c r="AD916" i="2"/>
  <c r="AB916" i="2"/>
  <c r="G916" i="2"/>
  <c r="F916" i="2"/>
  <c r="AD915" i="2"/>
  <c r="AB915" i="2"/>
  <c r="G915" i="2"/>
  <c r="F915" i="2"/>
  <c r="AD914" i="2"/>
  <c r="AB914" i="2"/>
  <c r="G914" i="2"/>
  <c r="F914" i="2"/>
  <c r="AD913" i="2"/>
  <c r="AB913" i="2"/>
  <c r="G913" i="2"/>
  <c r="F913" i="2"/>
  <c r="AD912" i="2"/>
  <c r="AB912" i="2"/>
  <c r="G912" i="2"/>
  <c r="F912" i="2"/>
  <c r="AD911" i="2"/>
  <c r="AB911" i="2"/>
  <c r="G911" i="2"/>
  <c r="F911" i="2"/>
  <c r="AD910" i="2"/>
  <c r="AB910" i="2"/>
  <c r="G910" i="2"/>
  <c r="F910" i="2"/>
  <c r="AD909" i="2"/>
  <c r="AB909" i="2"/>
  <c r="G909" i="2"/>
  <c r="F909" i="2"/>
  <c r="AD908" i="2"/>
  <c r="AB908" i="2"/>
  <c r="G908" i="2"/>
  <c r="F908" i="2"/>
  <c r="AD907" i="2"/>
  <c r="AB907" i="2"/>
  <c r="G907" i="2"/>
  <c r="F907" i="2"/>
  <c r="AD906" i="2"/>
  <c r="AB906" i="2"/>
  <c r="G906" i="2"/>
  <c r="F906" i="2"/>
  <c r="AD905" i="2"/>
  <c r="AB905" i="2"/>
  <c r="G905" i="2"/>
  <c r="F905" i="2"/>
  <c r="AD904" i="2"/>
  <c r="AB904" i="2"/>
  <c r="G904" i="2"/>
  <c r="F904" i="2"/>
  <c r="AD903" i="2"/>
  <c r="AB903" i="2"/>
  <c r="G903" i="2"/>
  <c r="F903" i="2"/>
  <c r="AD902" i="2"/>
  <c r="AB902" i="2"/>
  <c r="G902" i="2"/>
  <c r="F902" i="2"/>
  <c r="AD901" i="2"/>
  <c r="AB901" i="2"/>
  <c r="G901" i="2"/>
  <c r="F901" i="2"/>
  <c r="AD900" i="2"/>
  <c r="AB900" i="2"/>
  <c r="G900" i="2"/>
  <c r="F900" i="2"/>
  <c r="AD899" i="2"/>
  <c r="AB899" i="2"/>
  <c r="G899" i="2"/>
  <c r="F899" i="2"/>
  <c r="AD898" i="2"/>
  <c r="AB898" i="2"/>
  <c r="G898" i="2"/>
  <c r="F898" i="2"/>
  <c r="AD897" i="2"/>
  <c r="AB897" i="2"/>
  <c r="G897" i="2"/>
  <c r="F897" i="2"/>
  <c r="AD896" i="2"/>
  <c r="AB896" i="2"/>
  <c r="G896" i="2"/>
  <c r="F896" i="2"/>
  <c r="AD895" i="2"/>
  <c r="AB895" i="2"/>
  <c r="G895" i="2"/>
  <c r="F895" i="2"/>
  <c r="AD894" i="2"/>
  <c r="AB894" i="2"/>
  <c r="G894" i="2"/>
  <c r="F894" i="2"/>
  <c r="AD893" i="2"/>
  <c r="AB893" i="2"/>
  <c r="G893" i="2"/>
  <c r="F893" i="2"/>
  <c r="AD892" i="2"/>
  <c r="AB892" i="2"/>
  <c r="G892" i="2"/>
  <c r="F892" i="2"/>
  <c r="AD891" i="2"/>
  <c r="AB891" i="2"/>
  <c r="G891" i="2"/>
  <c r="F891" i="2"/>
  <c r="AD890" i="2"/>
  <c r="AB890" i="2"/>
  <c r="G890" i="2"/>
  <c r="F890" i="2"/>
  <c r="AD889" i="2"/>
  <c r="AB889" i="2"/>
  <c r="G889" i="2"/>
  <c r="F889" i="2"/>
  <c r="AD888" i="2"/>
  <c r="AB888" i="2"/>
  <c r="G888" i="2"/>
  <c r="F888" i="2"/>
  <c r="AD887" i="2"/>
  <c r="AB887" i="2"/>
  <c r="G887" i="2"/>
  <c r="F887" i="2"/>
  <c r="AD886" i="2"/>
  <c r="AB886" i="2"/>
  <c r="G886" i="2"/>
  <c r="F886" i="2"/>
  <c r="AD885" i="2"/>
  <c r="AB885" i="2"/>
  <c r="G885" i="2"/>
  <c r="F885" i="2"/>
  <c r="AD884" i="2"/>
  <c r="AB884" i="2"/>
  <c r="G884" i="2"/>
  <c r="F884" i="2"/>
  <c r="AD883" i="2"/>
  <c r="AB883" i="2"/>
  <c r="G883" i="2"/>
  <c r="F883" i="2"/>
  <c r="AD882" i="2"/>
  <c r="AB882" i="2"/>
  <c r="G882" i="2"/>
  <c r="F882" i="2"/>
  <c r="AD881" i="2"/>
  <c r="AB881" i="2"/>
  <c r="G881" i="2"/>
  <c r="F881" i="2"/>
  <c r="AD880" i="2"/>
  <c r="AB880" i="2"/>
  <c r="G880" i="2"/>
  <c r="F880" i="2"/>
  <c r="AD879" i="2"/>
  <c r="AB879" i="2"/>
  <c r="G879" i="2"/>
  <c r="F879" i="2"/>
  <c r="AD878" i="2"/>
  <c r="AB878" i="2"/>
  <c r="G878" i="2"/>
  <c r="F878" i="2"/>
  <c r="AD877" i="2"/>
  <c r="AB877" i="2"/>
  <c r="G877" i="2"/>
  <c r="F877" i="2"/>
  <c r="AD876" i="2"/>
  <c r="AB876" i="2"/>
  <c r="G876" i="2"/>
  <c r="F876" i="2"/>
  <c r="AD875" i="2"/>
  <c r="AB875" i="2"/>
  <c r="G875" i="2"/>
  <c r="F875" i="2"/>
  <c r="AD874" i="2"/>
  <c r="AB874" i="2"/>
  <c r="G874" i="2"/>
  <c r="F874" i="2"/>
  <c r="AD873" i="2"/>
  <c r="AB873" i="2"/>
  <c r="G873" i="2"/>
  <c r="F873" i="2"/>
  <c r="AD872" i="2"/>
  <c r="AB872" i="2"/>
  <c r="G872" i="2"/>
  <c r="F872" i="2"/>
  <c r="AD871" i="2"/>
  <c r="AB871" i="2"/>
  <c r="G871" i="2"/>
  <c r="F871" i="2"/>
  <c r="AD870" i="2"/>
  <c r="AB870" i="2"/>
  <c r="G870" i="2"/>
  <c r="F870" i="2"/>
  <c r="AD869" i="2"/>
  <c r="AB869" i="2"/>
  <c r="G869" i="2"/>
  <c r="F869" i="2"/>
  <c r="AD868" i="2"/>
  <c r="AB868" i="2"/>
  <c r="G868" i="2"/>
  <c r="F868" i="2"/>
  <c r="AD867" i="2"/>
  <c r="AB867" i="2"/>
  <c r="G867" i="2"/>
  <c r="F867" i="2"/>
  <c r="AD866" i="2"/>
  <c r="AB866" i="2"/>
  <c r="G866" i="2"/>
  <c r="F866" i="2"/>
  <c r="AD865" i="2"/>
  <c r="AB865" i="2"/>
  <c r="G865" i="2"/>
  <c r="F865" i="2"/>
  <c r="AD864" i="2"/>
  <c r="AB864" i="2"/>
  <c r="G864" i="2"/>
  <c r="F864" i="2"/>
  <c r="AD863" i="2"/>
  <c r="AB863" i="2"/>
  <c r="G863" i="2"/>
  <c r="F863" i="2"/>
  <c r="AD862" i="2"/>
  <c r="AB862" i="2"/>
  <c r="G862" i="2"/>
  <c r="F862" i="2"/>
  <c r="AD861" i="2"/>
  <c r="AB861" i="2"/>
  <c r="G861" i="2"/>
  <c r="F861" i="2"/>
  <c r="AD860" i="2"/>
  <c r="AB860" i="2"/>
  <c r="G860" i="2"/>
  <c r="F860" i="2"/>
  <c r="AD859" i="2"/>
  <c r="AB859" i="2"/>
  <c r="G859" i="2"/>
  <c r="F859" i="2"/>
  <c r="AD858" i="2"/>
  <c r="AB858" i="2"/>
  <c r="G858" i="2"/>
  <c r="F858" i="2"/>
  <c r="AD857" i="2"/>
  <c r="AB857" i="2"/>
  <c r="G857" i="2"/>
  <c r="F857" i="2"/>
  <c r="AD856" i="2"/>
  <c r="AB856" i="2"/>
  <c r="G856" i="2"/>
  <c r="F856" i="2"/>
  <c r="AD855" i="2"/>
  <c r="AB855" i="2"/>
  <c r="G855" i="2"/>
  <c r="F855" i="2"/>
  <c r="AD854" i="2"/>
  <c r="AB854" i="2"/>
  <c r="G854" i="2"/>
  <c r="F854" i="2"/>
  <c r="AD853" i="2"/>
  <c r="AB853" i="2"/>
  <c r="G853" i="2"/>
  <c r="F853" i="2"/>
  <c r="AD852" i="2"/>
  <c r="AB852" i="2"/>
  <c r="G852" i="2"/>
  <c r="F852" i="2"/>
  <c r="AD851" i="2"/>
  <c r="AB851" i="2"/>
  <c r="G851" i="2"/>
  <c r="F851" i="2"/>
  <c r="AD850" i="2"/>
  <c r="AB850" i="2"/>
  <c r="G850" i="2"/>
  <c r="F850" i="2"/>
  <c r="AD849" i="2"/>
  <c r="AB849" i="2"/>
  <c r="G849" i="2"/>
  <c r="F849" i="2"/>
  <c r="AD848" i="2"/>
  <c r="AB848" i="2"/>
  <c r="G848" i="2"/>
  <c r="F848" i="2"/>
  <c r="AD847" i="2"/>
  <c r="AB847" i="2"/>
  <c r="G847" i="2"/>
  <c r="F847" i="2"/>
  <c r="AD846" i="2"/>
  <c r="AB846" i="2"/>
  <c r="G846" i="2"/>
  <c r="F846" i="2"/>
  <c r="AD845" i="2"/>
  <c r="AB845" i="2"/>
  <c r="G845" i="2"/>
  <c r="F845" i="2"/>
  <c r="AD844" i="2"/>
  <c r="AB844" i="2"/>
  <c r="G844" i="2"/>
  <c r="F844" i="2"/>
  <c r="AD843" i="2"/>
  <c r="AB843" i="2"/>
  <c r="G843" i="2"/>
  <c r="F843" i="2"/>
  <c r="AD842" i="2"/>
  <c r="AB842" i="2"/>
  <c r="G842" i="2"/>
  <c r="F842" i="2"/>
  <c r="AD841" i="2"/>
  <c r="AB841" i="2"/>
  <c r="G841" i="2"/>
  <c r="F841" i="2"/>
  <c r="AD840" i="2"/>
  <c r="AB840" i="2"/>
  <c r="G840" i="2"/>
  <c r="F840" i="2"/>
  <c r="AD839" i="2"/>
  <c r="AB839" i="2"/>
  <c r="G839" i="2"/>
  <c r="F839" i="2"/>
  <c r="AD838" i="2"/>
  <c r="AB838" i="2"/>
  <c r="G838" i="2"/>
  <c r="F838" i="2"/>
  <c r="AD837" i="2"/>
  <c r="AB837" i="2"/>
  <c r="G837" i="2"/>
  <c r="F837" i="2"/>
  <c r="AD836" i="2"/>
  <c r="AB836" i="2"/>
  <c r="G836" i="2"/>
  <c r="F836" i="2"/>
  <c r="AD835" i="2"/>
  <c r="AB835" i="2"/>
  <c r="G835" i="2"/>
  <c r="F835" i="2"/>
  <c r="AD834" i="2"/>
  <c r="AB834" i="2"/>
  <c r="G834" i="2"/>
  <c r="F834" i="2"/>
  <c r="AD833" i="2"/>
  <c r="AB833" i="2"/>
  <c r="G833" i="2"/>
  <c r="F833" i="2"/>
  <c r="AD832" i="2"/>
  <c r="AB832" i="2"/>
  <c r="G832" i="2"/>
  <c r="F832" i="2"/>
  <c r="AD831" i="2"/>
  <c r="AB831" i="2"/>
  <c r="G831" i="2"/>
  <c r="F831" i="2"/>
  <c r="AD830" i="2"/>
  <c r="AB830" i="2"/>
  <c r="G830" i="2"/>
  <c r="F830" i="2"/>
  <c r="AD829" i="2"/>
  <c r="AB829" i="2"/>
  <c r="G829" i="2"/>
  <c r="F829" i="2"/>
  <c r="AD828" i="2"/>
  <c r="AB828" i="2"/>
  <c r="G828" i="2"/>
  <c r="F828" i="2"/>
  <c r="AD827" i="2"/>
  <c r="AB827" i="2"/>
  <c r="G827" i="2"/>
  <c r="F827" i="2"/>
  <c r="AD826" i="2"/>
  <c r="AB826" i="2"/>
  <c r="G826" i="2"/>
  <c r="F826" i="2"/>
  <c r="AD825" i="2"/>
  <c r="AB825" i="2"/>
  <c r="G825" i="2"/>
  <c r="F825" i="2"/>
  <c r="AD824" i="2"/>
  <c r="AB824" i="2"/>
  <c r="G824" i="2"/>
  <c r="F824" i="2"/>
  <c r="AD823" i="2"/>
  <c r="AB823" i="2"/>
  <c r="G823" i="2"/>
  <c r="F823" i="2"/>
  <c r="AD822" i="2"/>
  <c r="AB822" i="2"/>
  <c r="G822" i="2"/>
  <c r="F822" i="2"/>
  <c r="AD821" i="2"/>
  <c r="AB821" i="2"/>
  <c r="G821" i="2"/>
  <c r="F821" i="2"/>
  <c r="AD820" i="2"/>
  <c r="AB820" i="2"/>
  <c r="G820" i="2"/>
  <c r="F820" i="2"/>
  <c r="AD819" i="2"/>
  <c r="AB819" i="2"/>
  <c r="G819" i="2"/>
  <c r="F819" i="2"/>
  <c r="AD818" i="2"/>
  <c r="AB818" i="2"/>
  <c r="G818" i="2"/>
  <c r="F818" i="2"/>
  <c r="AD817" i="2"/>
  <c r="AB817" i="2"/>
  <c r="G817" i="2"/>
  <c r="F817" i="2"/>
  <c r="AD816" i="2"/>
  <c r="AB816" i="2"/>
  <c r="G816" i="2"/>
  <c r="F816" i="2"/>
  <c r="AD815" i="2"/>
  <c r="AB815" i="2"/>
  <c r="G815" i="2"/>
  <c r="F815" i="2"/>
  <c r="AD814" i="2"/>
  <c r="AB814" i="2"/>
  <c r="G814" i="2"/>
  <c r="F814" i="2"/>
  <c r="AD813" i="2"/>
  <c r="AB813" i="2"/>
  <c r="G813" i="2"/>
  <c r="F813" i="2"/>
  <c r="AD812" i="2"/>
  <c r="AB812" i="2"/>
  <c r="G812" i="2"/>
  <c r="F812" i="2"/>
  <c r="AD811" i="2"/>
  <c r="AB811" i="2"/>
  <c r="G811" i="2"/>
  <c r="F811" i="2"/>
  <c r="AD810" i="2"/>
  <c r="AB810" i="2"/>
  <c r="G810" i="2"/>
  <c r="F810" i="2"/>
  <c r="AD809" i="2"/>
  <c r="AB809" i="2"/>
  <c r="G809" i="2"/>
  <c r="F809" i="2"/>
  <c r="AD808" i="2"/>
  <c r="AB808" i="2"/>
  <c r="G808" i="2"/>
  <c r="F808" i="2"/>
  <c r="AD807" i="2"/>
  <c r="AB807" i="2"/>
  <c r="G807" i="2"/>
  <c r="F807" i="2"/>
  <c r="AD806" i="2"/>
  <c r="AB806" i="2"/>
  <c r="G806" i="2"/>
  <c r="F806" i="2"/>
  <c r="AD805" i="2"/>
  <c r="AB805" i="2"/>
  <c r="G805" i="2"/>
  <c r="F805" i="2"/>
  <c r="AD804" i="2"/>
  <c r="AB804" i="2"/>
  <c r="G804" i="2"/>
  <c r="F804" i="2"/>
  <c r="AD803" i="2"/>
  <c r="AB803" i="2"/>
  <c r="G803" i="2"/>
  <c r="F803" i="2"/>
  <c r="AD802" i="2"/>
  <c r="AB802" i="2"/>
  <c r="G802" i="2"/>
  <c r="F802" i="2"/>
  <c r="AD801" i="2"/>
  <c r="AB801" i="2"/>
  <c r="G801" i="2"/>
  <c r="F801" i="2"/>
  <c r="AD800" i="2"/>
  <c r="AB800" i="2"/>
  <c r="G800" i="2"/>
  <c r="F800" i="2"/>
  <c r="AD799" i="2"/>
  <c r="AB799" i="2"/>
  <c r="G799" i="2"/>
  <c r="F799" i="2"/>
  <c r="AD798" i="2"/>
  <c r="AB798" i="2"/>
  <c r="G798" i="2"/>
  <c r="F798" i="2"/>
  <c r="AD797" i="2"/>
  <c r="AB797" i="2"/>
  <c r="G797" i="2"/>
  <c r="F797" i="2"/>
  <c r="AD796" i="2"/>
  <c r="AB796" i="2"/>
  <c r="G796" i="2"/>
  <c r="F796" i="2"/>
  <c r="AD795" i="2"/>
  <c r="AB795" i="2"/>
  <c r="G795" i="2"/>
  <c r="F795" i="2"/>
  <c r="AD794" i="2"/>
  <c r="AB794" i="2"/>
  <c r="G794" i="2"/>
  <c r="F794" i="2"/>
  <c r="AD793" i="2"/>
  <c r="AB793" i="2"/>
  <c r="G793" i="2"/>
  <c r="F793" i="2"/>
  <c r="AD792" i="2"/>
  <c r="AB792" i="2"/>
  <c r="G792" i="2"/>
  <c r="F792" i="2"/>
  <c r="AD791" i="2"/>
  <c r="AB791" i="2"/>
  <c r="G791" i="2"/>
  <c r="F791" i="2"/>
  <c r="AD790" i="2"/>
  <c r="AB790" i="2"/>
  <c r="G790" i="2"/>
  <c r="F790" i="2"/>
  <c r="AD789" i="2"/>
  <c r="AB789" i="2"/>
  <c r="G789" i="2"/>
  <c r="F789" i="2"/>
  <c r="AD788" i="2"/>
  <c r="AB788" i="2"/>
  <c r="G788" i="2"/>
  <c r="F788" i="2"/>
  <c r="AD787" i="2"/>
  <c r="AB787" i="2"/>
  <c r="G787" i="2"/>
  <c r="F787" i="2"/>
  <c r="AD786" i="2"/>
  <c r="AB786" i="2"/>
  <c r="G786" i="2"/>
  <c r="F786" i="2"/>
  <c r="AD785" i="2"/>
  <c r="AB785" i="2"/>
  <c r="G785" i="2"/>
  <c r="F785" i="2"/>
  <c r="AD784" i="2"/>
  <c r="AB784" i="2"/>
  <c r="G784" i="2"/>
  <c r="F784" i="2"/>
  <c r="AD783" i="2"/>
  <c r="AB783" i="2"/>
  <c r="G783" i="2"/>
  <c r="F783" i="2"/>
  <c r="AD782" i="2"/>
  <c r="AB782" i="2"/>
  <c r="G782" i="2"/>
  <c r="F782" i="2"/>
  <c r="AD781" i="2"/>
  <c r="AB781" i="2"/>
  <c r="G781" i="2"/>
  <c r="F781" i="2"/>
  <c r="AD780" i="2"/>
  <c r="AB780" i="2"/>
  <c r="G780" i="2"/>
  <c r="F780" i="2"/>
  <c r="AD779" i="2"/>
  <c r="AB779" i="2"/>
  <c r="G779" i="2"/>
  <c r="F779" i="2"/>
  <c r="AD778" i="2"/>
  <c r="AB778" i="2"/>
  <c r="G778" i="2"/>
  <c r="F778" i="2"/>
  <c r="AD777" i="2"/>
  <c r="AB777" i="2"/>
  <c r="G777" i="2"/>
  <c r="F777" i="2"/>
  <c r="AD776" i="2"/>
  <c r="AB776" i="2"/>
  <c r="G776" i="2"/>
  <c r="F776" i="2"/>
  <c r="AD775" i="2"/>
  <c r="AB775" i="2"/>
  <c r="G775" i="2"/>
  <c r="F775" i="2"/>
  <c r="AD774" i="2"/>
  <c r="AB774" i="2"/>
  <c r="G774" i="2"/>
  <c r="F774" i="2"/>
  <c r="AD773" i="2"/>
  <c r="AB773" i="2"/>
  <c r="G773" i="2"/>
  <c r="F773" i="2"/>
  <c r="AD772" i="2"/>
  <c r="AB772" i="2"/>
  <c r="G772" i="2"/>
  <c r="F772" i="2"/>
  <c r="AD771" i="2"/>
  <c r="AB771" i="2"/>
  <c r="G771" i="2"/>
  <c r="F771" i="2"/>
  <c r="AD770" i="2"/>
  <c r="AB770" i="2"/>
  <c r="G770" i="2"/>
  <c r="F770" i="2"/>
  <c r="AD769" i="2"/>
  <c r="AB769" i="2"/>
  <c r="G769" i="2"/>
  <c r="F769" i="2"/>
  <c r="AD768" i="2"/>
  <c r="AB768" i="2"/>
  <c r="G768" i="2"/>
  <c r="F768" i="2"/>
  <c r="AD767" i="2"/>
  <c r="AB767" i="2"/>
  <c r="G767" i="2"/>
  <c r="F767" i="2"/>
  <c r="AD766" i="2"/>
  <c r="AB766" i="2"/>
  <c r="G766" i="2"/>
  <c r="F766" i="2"/>
  <c r="AD765" i="2"/>
  <c r="AB765" i="2"/>
  <c r="G765" i="2"/>
  <c r="F765" i="2"/>
  <c r="AD764" i="2"/>
  <c r="AB764" i="2"/>
  <c r="G764" i="2"/>
  <c r="F764" i="2"/>
  <c r="AD763" i="2"/>
  <c r="AB763" i="2"/>
  <c r="G763" i="2"/>
  <c r="F763" i="2"/>
  <c r="AD762" i="2"/>
  <c r="AB762" i="2"/>
  <c r="G762" i="2"/>
  <c r="F762" i="2"/>
  <c r="AD761" i="2"/>
  <c r="AB761" i="2"/>
  <c r="G761" i="2"/>
  <c r="F761" i="2"/>
  <c r="AD760" i="2"/>
  <c r="AB760" i="2"/>
  <c r="G760" i="2"/>
  <c r="F760" i="2"/>
  <c r="AD759" i="2"/>
  <c r="AB759" i="2"/>
  <c r="G759" i="2"/>
  <c r="F759" i="2"/>
  <c r="AD758" i="2"/>
  <c r="AB758" i="2"/>
  <c r="G758" i="2"/>
  <c r="F758" i="2"/>
  <c r="AD757" i="2"/>
  <c r="AB757" i="2"/>
  <c r="G757" i="2"/>
  <c r="F757" i="2"/>
  <c r="AD756" i="2"/>
  <c r="AB756" i="2"/>
  <c r="G756" i="2"/>
  <c r="F756" i="2"/>
  <c r="AD755" i="2"/>
  <c r="AB755" i="2"/>
  <c r="G755" i="2"/>
  <c r="F755" i="2"/>
  <c r="AD754" i="2"/>
  <c r="AB754" i="2"/>
  <c r="G754" i="2"/>
  <c r="F754" i="2"/>
  <c r="AD753" i="2"/>
  <c r="AB753" i="2"/>
  <c r="G753" i="2"/>
  <c r="F753" i="2"/>
  <c r="AD752" i="2"/>
  <c r="AB752" i="2"/>
  <c r="G752" i="2"/>
  <c r="F752" i="2"/>
  <c r="AD751" i="2"/>
  <c r="AB751" i="2"/>
  <c r="G751" i="2"/>
  <c r="F751" i="2"/>
  <c r="AD750" i="2"/>
  <c r="AB750" i="2"/>
  <c r="G750" i="2"/>
  <c r="F750" i="2"/>
  <c r="AD749" i="2"/>
  <c r="AB749" i="2"/>
  <c r="G749" i="2"/>
  <c r="F749" i="2"/>
  <c r="AD748" i="2"/>
  <c r="AB748" i="2"/>
  <c r="G748" i="2"/>
  <c r="F748" i="2"/>
  <c r="AD747" i="2"/>
  <c r="AB747" i="2"/>
  <c r="G747" i="2"/>
  <c r="F747" i="2"/>
  <c r="AD746" i="2"/>
  <c r="AB746" i="2"/>
  <c r="G746" i="2"/>
  <c r="F746" i="2"/>
  <c r="AD745" i="2"/>
  <c r="AB745" i="2"/>
  <c r="G745" i="2"/>
  <c r="F745" i="2"/>
  <c r="AD744" i="2"/>
  <c r="AB744" i="2"/>
  <c r="G744" i="2"/>
  <c r="F744" i="2"/>
  <c r="AD743" i="2"/>
  <c r="AB743" i="2"/>
  <c r="G743" i="2"/>
  <c r="F743" i="2"/>
  <c r="AD742" i="2"/>
  <c r="AB742" i="2"/>
  <c r="G742" i="2"/>
  <c r="F742" i="2"/>
  <c r="AD741" i="2"/>
  <c r="AB741" i="2"/>
  <c r="G741" i="2"/>
  <c r="F741" i="2"/>
  <c r="AD740" i="2"/>
  <c r="AB740" i="2"/>
  <c r="G740" i="2"/>
  <c r="F740" i="2"/>
  <c r="AD739" i="2"/>
  <c r="AB739" i="2"/>
  <c r="G739" i="2"/>
  <c r="F739" i="2"/>
  <c r="AD738" i="2"/>
  <c r="AB738" i="2"/>
  <c r="G738" i="2"/>
  <c r="F738" i="2"/>
  <c r="AD737" i="2"/>
  <c r="AB737" i="2"/>
  <c r="G737" i="2"/>
  <c r="F737" i="2"/>
  <c r="AD736" i="2"/>
  <c r="AB736" i="2"/>
  <c r="G736" i="2"/>
  <c r="F736" i="2"/>
  <c r="AD735" i="2"/>
  <c r="AB735" i="2"/>
  <c r="G735" i="2"/>
  <c r="F735" i="2"/>
  <c r="AD734" i="2"/>
  <c r="AB734" i="2"/>
  <c r="G734" i="2"/>
  <c r="F734" i="2"/>
  <c r="AD733" i="2"/>
  <c r="AB733" i="2"/>
  <c r="G733" i="2"/>
  <c r="F733" i="2"/>
  <c r="AD732" i="2"/>
  <c r="AB732" i="2"/>
  <c r="G732" i="2"/>
  <c r="F732" i="2"/>
  <c r="AD731" i="2"/>
  <c r="AB731" i="2"/>
  <c r="G731" i="2"/>
  <c r="F731" i="2"/>
  <c r="AD730" i="2"/>
  <c r="AB730" i="2"/>
  <c r="G730" i="2"/>
  <c r="F730" i="2"/>
  <c r="AD729" i="2"/>
  <c r="AB729" i="2"/>
  <c r="G729" i="2"/>
  <c r="F729" i="2"/>
  <c r="AD728" i="2"/>
  <c r="AB728" i="2"/>
  <c r="G728" i="2"/>
  <c r="F728" i="2"/>
  <c r="AD727" i="2"/>
  <c r="AB727" i="2"/>
  <c r="G727" i="2"/>
  <c r="F727" i="2"/>
  <c r="AD726" i="2"/>
  <c r="AB726" i="2"/>
  <c r="G726" i="2"/>
  <c r="F726" i="2"/>
  <c r="AD725" i="2"/>
  <c r="AB725" i="2"/>
  <c r="G725" i="2"/>
  <c r="F725" i="2"/>
  <c r="AD724" i="2"/>
  <c r="AB724" i="2"/>
  <c r="G724" i="2"/>
  <c r="F724" i="2"/>
  <c r="AD723" i="2"/>
  <c r="AB723" i="2"/>
  <c r="G723" i="2"/>
  <c r="F723" i="2"/>
  <c r="AD722" i="2"/>
  <c r="AB722" i="2"/>
  <c r="G722" i="2"/>
  <c r="F722" i="2"/>
  <c r="AD721" i="2"/>
  <c r="AB721" i="2"/>
  <c r="G721" i="2"/>
  <c r="F721" i="2"/>
  <c r="AD720" i="2"/>
  <c r="AB720" i="2"/>
  <c r="G720" i="2"/>
  <c r="F720" i="2"/>
  <c r="AD719" i="2"/>
  <c r="AB719" i="2"/>
  <c r="G719" i="2"/>
  <c r="F719" i="2"/>
  <c r="AD718" i="2"/>
  <c r="AB718" i="2"/>
  <c r="G718" i="2"/>
  <c r="F718" i="2"/>
  <c r="AD717" i="2"/>
  <c r="AB717" i="2"/>
  <c r="G717" i="2"/>
  <c r="F717" i="2"/>
  <c r="AD716" i="2"/>
  <c r="AB716" i="2"/>
  <c r="G716" i="2"/>
  <c r="F716" i="2"/>
  <c r="AD715" i="2"/>
  <c r="AB715" i="2"/>
  <c r="G715" i="2"/>
  <c r="F715" i="2"/>
  <c r="AD714" i="2"/>
  <c r="AB714" i="2"/>
  <c r="G714" i="2"/>
  <c r="F714" i="2"/>
  <c r="AD713" i="2"/>
  <c r="AB713" i="2"/>
  <c r="G713" i="2"/>
  <c r="F713" i="2"/>
  <c r="AD712" i="2"/>
  <c r="AB712" i="2"/>
  <c r="G712" i="2"/>
  <c r="F712" i="2"/>
  <c r="AD711" i="2"/>
  <c r="AB711" i="2"/>
  <c r="G711" i="2"/>
  <c r="F711" i="2"/>
  <c r="AD710" i="2"/>
  <c r="AB710" i="2"/>
  <c r="G710" i="2"/>
  <c r="F710" i="2"/>
  <c r="AD709" i="2"/>
  <c r="AB709" i="2"/>
  <c r="G709" i="2"/>
  <c r="F709" i="2"/>
  <c r="AD708" i="2"/>
  <c r="AB708" i="2"/>
  <c r="G708" i="2"/>
  <c r="F708" i="2"/>
  <c r="AD707" i="2"/>
  <c r="AB707" i="2"/>
  <c r="G707" i="2"/>
  <c r="F707" i="2"/>
  <c r="AD706" i="2"/>
  <c r="AB706" i="2"/>
  <c r="G706" i="2"/>
  <c r="F706" i="2"/>
  <c r="AD705" i="2"/>
  <c r="AB705" i="2"/>
  <c r="G705" i="2"/>
  <c r="F705" i="2"/>
  <c r="AD704" i="2"/>
  <c r="AB704" i="2"/>
  <c r="G704" i="2"/>
  <c r="F704" i="2"/>
  <c r="AD703" i="2"/>
  <c r="AB703" i="2"/>
  <c r="G703" i="2"/>
  <c r="F703" i="2"/>
  <c r="AD702" i="2"/>
  <c r="AB702" i="2"/>
  <c r="G702" i="2"/>
  <c r="F702" i="2"/>
  <c r="AD701" i="2"/>
  <c r="AB701" i="2"/>
  <c r="G701" i="2"/>
  <c r="F701" i="2"/>
  <c r="AD700" i="2"/>
  <c r="AB700" i="2"/>
  <c r="G700" i="2"/>
  <c r="F700" i="2"/>
  <c r="AD699" i="2"/>
  <c r="AB699" i="2"/>
  <c r="G699" i="2"/>
  <c r="F699" i="2"/>
  <c r="AD698" i="2"/>
  <c r="AB698" i="2"/>
  <c r="G698" i="2"/>
  <c r="F698" i="2"/>
  <c r="AD697" i="2"/>
  <c r="AB697" i="2"/>
  <c r="G697" i="2"/>
  <c r="F697" i="2"/>
  <c r="AD696" i="2"/>
  <c r="AB696" i="2"/>
  <c r="G696" i="2"/>
  <c r="F696" i="2"/>
  <c r="AD695" i="2"/>
  <c r="AB695" i="2"/>
  <c r="G695" i="2"/>
  <c r="F695" i="2"/>
  <c r="AD694" i="2"/>
  <c r="AB694" i="2"/>
  <c r="G694" i="2"/>
  <c r="F694" i="2"/>
  <c r="AD693" i="2"/>
  <c r="AB693" i="2"/>
  <c r="G693" i="2"/>
  <c r="F693" i="2"/>
  <c r="AD692" i="2"/>
  <c r="AB692" i="2"/>
  <c r="G692" i="2"/>
  <c r="F692" i="2"/>
  <c r="AD691" i="2"/>
  <c r="AB691" i="2"/>
  <c r="G691" i="2"/>
  <c r="F691" i="2"/>
  <c r="AD690" i="2"/>
  <c r="AB690" i="2"/>
  <c r="G690" i="2"/>
  <c r="F690" i="2"/>
  <c r="AD689" i="2"/>
  <c r="AB689" i="2"/>
  <c r="G689" i="2"/>
  <c r="F689" i="2"/>
  <c r="AD688" i="2"/>
  <c r="AB688" i="2"/>
  <c r="G688" i="2"/>
  <c r="F688" i="2"/>
  <c r="AD687" i="2"/>
  <c r="AB687" i="2"/>
  <c r="G687" i="2"/>
  <c r="F687" i="2"/>
  <c r="AD686" i="2"/>
  <c r="AB686" i="2"/>
  <c r="G686" i="2"/>
  <c r="F686" i="2"/>
  <c r="AD685" i="2"/>
  <c r="AB685" i="2"/>
  <c r="G685" i="2"/>
  <c r="F685" i="2"/>
  <c r="AD684" i="2"/>
  <c r="AB684" i="2"/>
  <c r="G684" i="2"/>
  <c r="F684" i="2"/>
  <c r="AD683" i="2"/>
  <c r="AB683" i="2"/>
  <c r="G683" i="2"/>
  <c r="F683" i="2"/>
  <c r="AD682" i="2"/>
  <c r="AB682" i="2"/>
  <c r="G682" i="2"/>
  <c r="F682" i="2"/>
  <c r="AD681" i="2"/>
  <c r="AB681" i="2"/>
  <c r="G681" i="2"/>
  <c r="F681" i="2"/>
  <c r="AD680" i="2"/>
  <c r="AB680" i="2"/>
  <c r="G680" i="2"/>
  <c r="F680" i="2"/>
  <c r="AD679" i="2"/>
  <c r="AB679" i="2"/>
  <c r="G679" i="2"/>
  <c r="F679" i="2"/>
  <c r="AD678" i="2"/>
  <c r="AB678" i="2"/>
  <c r="G678" i="2"/>
  <c r="F678" i="2"/>
  <c r="AD677" i="2"/>
  <c r="AB677" i="2"/>
  <c r="G677" i="2"/>
  <c r="F677" i="2"/>
  <c r="AD676" i="2"/>
  <c r="AB676" i="2"/>
  <c r="G676" i="2"/>
  <c r="F676" i="2"/>
  <c r="AD675" i="2"/>
  <c r="AB675" i="2"/>
  <c r="G675" i="2"/>
  <c r="F675" i="2"/>
  <c r="AD674" i="2"/>
  <c r="AB674" i="2"/>
  <c r="G674" i="2"/>
  <c r="F674" i="2"/>
  <c r="AD673" i="2"/>
  <c r="AB673" i="2"/>
  <c r="G673" i="2"/>
  <c r="F673" i="2"/>
  <c r="AD672" i="2"/>
  <c r="AB672" i="2"/>
  <c r="G672" i="2"/>
  <c r="F672" i="2"/>
  <c r="AD671" i="2"/>
  <c r="AB671" i="2"/>
  <c r="G671" i="2"/>
  <c r="F671" i="2"/>
  <c r="AD670" i="2"/>
  <c r="AB670" i="2"/>
  <c r="G670" i="2"/>
  <c r="F670" i="2"/>
  <c r="AD669" i="2"/>
  <c r="AB669" i="2"/>
  <c r="G669" i="2"/>
  <c r="F669" i="2"/>
  <c r="AD668" i="2"/>
  <c r="AB668" i="2"/>
  <c r="G668" i="2"/>
  <c r="F668" i="2"/>
  <c r="AD667" i="2"/>
  <c r="AB667" i="2"/>
  <c r="G667" i="2"/>
  <c r="F667" i="2"/>
  <c r="AD666" i="2"/>
  <c r="AB666" i="2"/>
  <c r="G666" i="2"/>
  <c r="F666" i="2"/>
  <c r="AD665" i="2"/>
  <c r="AB665" i="2"/>
  <c r="G665" i="2"/>
  <c r="F665" i="2"/>
  <c r="AD664" i="2"/>
  <c r="AB664" i="2"/>
  <c r="G664" i="2"/>
  <c r="F664" i="2"/>
  <c r="AD663" i="2"/>
  <c r="AB663" i="2"/>
  <c r="G663" i="2"/>
  <c r="F663" i="2"/>
  <c r="AD662" i="2"/>
  <c r="AB662" i="2"/>
  <c r="G662" i="2"/>
  <c r="F662" i="2"/>
  <c r="AD661" i="2"/>
  <c r="AB661" i="2"/>
  <c r="G661" i="2"/>
  <c r="F661" i="2"/>
  <c r="AD660" i="2"/>
  <c r="AB660" i="2"/>
  <c r="G660" i="2"/>
  <c r="F660" i="2"/>
  <c r="AD659" i="2"/>
  <c r="AB659" i="2"/>
  <c r="G659" i="2"/>
  <c r="F659" i="2"/>
  <c r="AD658" i="2"/>
  <c r="AB658" i="2"/>
  <c r="G658" i="2"/>
  <c r="F658" i="2"/>
  <c r="AD657" i="2"/>
  <c r="AB657" i="2"/>
  <c r="G657" i="2"/>
  <c r="F657" i="2"/>
  <c r="AD656" i="2"/>
  <c r="AB656" i="2"/>
  <c r="G656" i="2"/>
  <c r="F656" i="2"/>
  <c r="AD655" i="2"/>
  <c r="AB655" i="2"/>
  <c r="G655" i="2"/>
  <c r="F655" i="2"/>
  <c r="AD654" i="2"/>
  <c r="AB654" i="2"/>
  <c r="G654" i="2"/>
  <c r="F654" i="2"/>
  <c r="AD653" i="2"/>
  <c r="AB653" i="2"/>
  <c r="G653" i="2"/>
  <c r="F653" i="2"/>
  <c r="AD652" i="2"/>
  <c r="AB652" i="2"/>
  <c r="G652" i="2"/>
  <c r="F652" i="2"/>
  <c r="AD651" i="2"/>
  <c r="AB651" i="2"/>
  <c r="G651" i="2"/>
  <c r="F651" i="2"/>
  <c r="AD650" i="2"/>
  <c r="AB650" i="2"/>
  <c r="G650" i="2"/>
  <c r="F650" i="2"/>
  <c r="AD649" i="2"/>
  <c r="AB649" i="2"/>
  <c r="G649" i="2"/>
  <c r="F649" i="2"/>
  <c r="AD648" i="2"/>
  <c r="AB648" i="2"/>
  <c r="G648" i="2"/>
  <c r="F648" i="2"/>
  <c r="AD647" i="2"/>
  <c r="AB647" i="2"/>
  <c r="G647" i="2"/>
  <c r="F647" i="2"/>
  <c r="AD646" i="2"/>
  <c r="AB646" i="2"/>
  <c r="G646" i="2"/>
  <c r="F646" i="2"/>
  <c r="AD645" i="2"/>
  <c r="AB645" i="2"/>
  <c r="G645" i="2"/>
  <c r="F645" i="2"/>
  <c r="AD644" i="2"/>
  <c r="AB644" i="2"/>
  <c r="G644" i="2"/>
  <c r="F644" i="2"/>
  <c r="AD643" i="2"/>
  <c r="AB643" i="2"/>
  <c r="G643" i="2"/>
  <c r="F643" i="2"/>
  <c r="AD642" i="2"/>
  <c r="AB642" i="2"/>
  <c r="G642" i="2"/>
  <c r="F642" i="2"/>
  <c r="AD641" i="2"/>
  <c r="AB641" i="2"/>
  <c r="G641" i="2"/>
  <c r="F641" i="2"/>
  <c r="AD640" i="2"/>
  <c r="AB640" i="2"/>
  <c r="G640" i="2"/>
  <c r="F640" i="2"/>
  <c r="AD639" i="2"/>
  <c r="AB639" i="2"/>
  <c r="G639" i="2"/>
  <c r="F639" i="2"/>
  <c r="AD638" i="2"/>
  <c r="AB638" i="2"/>
  <c r="G638" i="2"/>
  <c r="F638" i="2"/>
  <c r="AD637" i="2"/>
  <c r="AB637" i="2"/>
  <c r="G637" i="2"/>
  <c r="F637" i="2"/>
  <c r="AD636" i="2"/>
  <c r="AB636" i="2"/>
  <c r="G636" i="2"/>
  <c r="F636" i="2"/>
  <c r="AD635" i="2"/>
  <c r="AB635" i="2"/>
  <c r="G635" i="2"/>
  <c r="F635" i="2"/>
  <c r="AD634" i="2"/>
  <c r="AB634" i="2"/>
  <c r="G634" i="2"/>
  <c r="F634" i="2"/>
  <c r="AD633" i="2"/>
  <c r="AB633" i="2"/>
  <c r="G633" i="2"/>
  <c r="F633" i="2"/>
  <c r="AD632" i="2"/>
  <c r="AB632" i="2"/>
  <c r="G632" i="2"/>
  <c r="F632" i="2"/>
  <c r="AD631" i="2"/>
  <c r="AB631" i="2"/>
  <c r="G631" i="2"/>
  <c r="F631" i="2"/>
  <c r="AD630" i="2"/>
  <c r="AB630" i="2"/>
  <c r="G630" i="2"/>
  <c r="F630" i="2"/>
  <c r="AD629" i="2"/>
  <c r="AB629" i="2"/>
  <c r="G629" i="2"/>
  <c r="F629" i="2"/>
  <c r="AD628" i="2"/>
  <c r="AB628" i="2"/>
  <c r="G628" i="2"/>
  <c r="F628" i="2"/>
  <c r="AD627" i="2"/>
  <c r="AB627" i="2"/>
  <c r="G627" i="2"/>
  <c r="F627" i="2"/>
  <c r="AD626" i="2"/>
  <c r="AB626" i="2"/>
  <c r="G626" i="2"/>
  <c r="F626" i="2"/>
  <c r="AD625" i="2"/>
  <c r="AB625" i="2"/>
  <c r="G625" i="2"/>
  <c r="F625" i="2"/>
  <c r="AD624" i="2"/>
  <c r="AB624" i="2"/>
  <c r="G624" i="2"/>
  <c r="F624" i="2"/>
  <c r="AD623" i="2"/>
  <c r="AB623" i="2"/>
  <c r="G623" i="2"/>
  <c r="F623" i="2"/>
  <c r="AD622" i="2"/>
  <c r="AB622" i="2"/>
  <c r="G622" i="2"/>
  <c r="F622" i="2"/>
  <c r="AD621" i="2"/>
  <c r="AB621" i="2"/>
  <c r="G621" i="2"/>
  <c r="F621" i="2"/>
  <c r="AD620" i="2"/>
  <c r="AB620" i="2"/>
  <c r="G620" i="2"/>
  <c r="F620" i="2"/>
  <c r="AD619" i="2"/>
  <c r="AB619" i="2"/>
  <c r="G619" i="2"/>
  <c r="F619" i="2"/>
  <c r="AD618" i="2"/>
  <c r="AB618" i="2"/>
  <c r="G618" i="2"/>
  <c r="F618" i="2"/>
  <c r="AD617" i="2"/>
  <c r="AB617" i="2"/>
  <c r="G617" i="2"/>
  <c r="F617" i="2"/>
  <c r="AD616" i="2"/>
  <c r="AB616" i="2"/>
  <c r="G616" i="2"/>
  <c r="F616" i="2"/>
  <c r="AD615" i="2"/>
  <c r="AB615" i="2"/>
  <c r="G615" i="2"/>
  <c r="F615" i="2"/>
  <c r="AD614" i="2"/>
  <c r="AB614" i="2"/>
  <c r="G614" i="2"/>
  <c r="F614" i="2"/>
  <c r="AD613" i="2"/>
  <c r="AB613" i="2"/>
  <c r="G613" i="2"/>
  <c r="F613" i="2"/>
  <c r="AD612" i="2"/>
  <c r="AB612" i="2"/>
  <c r="G612" i="2"/>
  <c r="F612" i="2"/>
  <c r="AD611" i="2"/>
  <c r="AB611" i="2"/>
  <c r="G611" i="2"/>
  <c r="F611" i="2"/>
  <c r="AD610" i="2"/>
  <c r="AB610" i="2"/>
  <c r="G610" i="2"/>
  <c r="F610" i="2"/>
  <c r="AD609" i="2"/>
  <c r="AB609" i="2"/>
  <c r="G609" i="2"/>
  <c r="F609" i="2"/>
  <c r="AD608" i="2"/>
  <c r="AB608" i="2"/>
  <c r="G608" i="2"/>
  <c r="F608" i="2"/>
  <c r="AD607" i="2"/>
  <c r="AB607" i="2"/>
  <c r="G607" i="2"/>
  <c r="F607" i="2"/>
  <c r="AD606" i="2"/>
  <c r="AB606" i="2"/>
  <c r="G606" i="2"/>
  <c r="F606" i="2"/>
  <c r="AD605" i="2"/>
  <c r="AB605" i="2"/>
  <c r="G605" i="2"/>
  <c r="F605" i="2"/>
  <c r="AD604" i="2"/>
  <c r="AB604" i="2"/>
  <c r="G604" i="2"/>
  <c r="F604" i="2"/>
  <c r="AD603" i="2"/>
  <c r="AB603" i="2"/>
  <c r="G603" i="2"/>
  <c r="F603" i="2"/>
  <c r="AD602" i="2"/>
  <c r="AB602" i="2"/>
  <c r="G602" i="2"/>
  <c r="F602" i="2"/>
  <c r="AD601" i="2"/>
  <c r="AB601" i="2"/>
  <c r="G601" i="2"/>
  <c r="F601" i="2"/>
  <c r="AD600" i="2"/>
  <c r="AB600" i="2"/>
  <c r="G600" i="2"/>
  <c r="F600" i="2"/>
  <c r="AD599" i="2"/>
  <c r="AB599" i="2"/>
  <c r="G599" i="2"/>
  <c r="F599" i="2"/>
  <c r="AD598" i="2"/>
  <c r="AB598" i="2"/>
  <c r="G598" i="2"/>
  <c r="F598" i="2"/>
  <c r="AD597" i="2"/>
  <c r="AB597" i="2"/>
  <c r="G597" i="2"/>
  <c r="F597" i="2"/>
  <c r="AD596" i="2"/>
  <c r="AB596" i="2"/>
  <c r="G596" i="2"/>
  <c r="F596" i="2"/>
  <c r="AD595" i="2"/>
  <c r="AB595" i="2"/>
  <c r="G595" i="2"/>
  <c r="F595" i="2"/>
  <c r="AD594" i="2"/>
  <c r="AB594" i="2"/>
  <c r="G594" i="2"/>
  <c r="F594" i="2"/>
  <c r="AD593" i="2"/>
  <c r="AB593" i="2"/>
  <c r="G593" i="2"/>
  <c r="F593" i="2"/>
  <c r="AD592" i="2"/>
  <c r="AB592" i="2"/>
  <c r="G592" i="2"/>
  <c r="F592" i="2"/>
  <c r="AD591" i="2"/>
  <c r="AB591" i="2"/>
  <c r="G591" i="2"/>
  <c r="F591" i="2"/>
  <c r="AD590" i="2"/>
  <c r="AB590" i="2"/>
  <c r="G590" i="2"/>
  <c r="F590" i="2"/>
  <c r="AD589" i="2"/>
  <c r="AB589" i="2"/>
  <c r="G589" i="2"/>
  <c r="F589" i="2"/>
  <c r="AD588" i="2"/>
  <c r="AB588" i="2"/>
  <c r="G588" i="2"/>
  <c r="F588" i="2"/>
  <c r="AD587" i="2"/>
  <c r="AB587" i="2"/>
  <c r="G587" i="2"/>
  <c r="F587" i="2"/>
  <c r="AD586" i="2"/>
  <c r="AB586" i="2"/>
  <c r="G586" i="2"/>
  <c r="F586" i="2"/>
  <c r="AD585" i="2"/>
  <c r="AB585" i="2"/>
  <c r="G585" i="2"/>
  <c r="F585" i="2"/>
  <c r="AD584" i="2"/>
  <c r="AB584" i="2"/>
  <c r="G584" i="2"/>
  <c r="F584" i="2"/>
  <c r="AD583" i="2"/>
  <c r="AB583" i="2"/>
  <c r="G583" i="2"/>
  <c r="F583" i="2"/>
  <c r="AD582" i="2"/>
  <c r="AB582" i="2"/>
  <c r="G582" i="2"/>
  <c r="F582" i="2"/>
  <c r="AD581" i="2"/>
  <c r="AB581" i="2"/>
  <c r="G581" i="2"/>
  <c r="F581" i="2"/>
  <c r="AD580" i="2"/>
  <c r="AB580" i="2"/>
  <c r="G580" i="2"/>
  <c r="F580" i="2"/>
  <c r="AD579" i="2"/>
  <c r="AB579" i="2"/>
  <c r="G579" i="2"/>
  <c r="F579" i="2"/>
  <c r="AD578" i="2"/>
  <c r="AB578" i="2"/>
  <c r="G578" i="2"/>
  <c r="F578" i="2"/>
  <c r="AD577" i="2"/>
  <c r="AB577" i="2"/>
  <c r="G577" i="2"/>
  <c r="F577" i="2"/>
  <c r="AD576" i="2"/>
  <c r="AB576" i="2"/>
  <c r="G576" i="2"/>
  <c r="F576" i="2"/>
  <c r="AD575" i="2"/>
  <c r="AB575" i="2"/>
  <c r="G575" i="2"/>
  <c r="F575" i="2"/>
  <c r="AD574" i="2"/>
  <c r="AB574" i="2"/>
  <c r="G574" i="2"/>
  <c r="F574" i="2"/>
  <c r="AD573" i="2"/>
  <c r="AB573" i="2"/>
  <c r="G573" i="2"/>
  <c r="F573" i="2"/>
  <c r="AD572" i="2"/>
  <c r="AB572" i="2"/>
  <c r="G572" i="2"/>
  <c r="F572" i="2"/>
  <c r="AD571" i="2"/>
  <c r="AB571" i="2"/>
  <c r="G571" i="2"/>
  <c r="F571" i="2"/>
  <c r="AD570" i="2"/>
  <c r="AB570" i="2"/>
  <c r="G570" i="2"/>
  <c r="F570" i="2"/>
  <c r="AD569" i="2"/>
  <c r="AB569" i="2"/>
  <c r="G569" i="2"/>
  <c r="F569" i="2"/>
  <c r="AD568" i="2"/>
  <c r="AB568" i="2"/>
  <c r="G568" i="2"/>
  <c r="F568" i="2"/>
  <c r="AD567" i="2"/>
  <c r="AB567" i="2"/>
  <c r="G567" i="2"/>
  <c r="F567" i="2"/>
  <c r="AD566" i="2"/>
  <c r="AB566" i="2"/>
  <c r="G566" i="2"/>
  <c r="F566" i="2"/>
  <c r="AD565" i="2"/>
  <c r="AB565" i="2"/>
  <c r="G565" i="2"/>
  <c r="F565" i="2"/>
  <c r="AD564" i="2"/>
  <c r="AB564" i="2"/>
  <c r="G564" i="2"/>
  <c r="F564" i="2"/>
  <c r="AD563" i="2"/>
  <c r="AB563" i="2"/>
  <c r="G563" i="2"/>
  <c r="F563" i="2"/>
  <c r="AD562" i="2"/>
  <c r="AB562" i="2"/>
  <c r="G562" i="2"/>
  <c r="F562" i="2"/>
  <c r="AD561" i="2"/>
  <c r="AB561" i="2"/>
  <c r="G561" i="2"/>
  <c r="F561" i="2"/>
  <c r="AD560" i="2"/>
  <c r="AB560" i="2"/>
  <c r="G560" i="2"/>
  <c r="F560" i="2"/>
  <c r="AD559" i="2"/>
  <c r="AB559" i="2"/>
  <c r="G559" i="2"/>
  <c r="F559" i="2"/>
  <c r="AD558" i="2"/>
  <c r="AB558" i="2"/>
  <c r="G558" i="2"/>
  <c r="F558" i="2"/>
  <c r="AD557" i="2"/>
  <c r="AB557" i="2"/>
  <c r="G557" i="2"/>
  <c r="F557" i="2"/>
  <c r="AD556" i="2"/>
  <c r="AB556" i="2"/>
  <c r="G556" i="2"/>
  <c r="F556" i="2"/>
  <c r="AD555" i="2"/>
  <c r="AB555" i="2"/>
  <c r="G555" i="2"/>
  <c r="F555" i="2"/>
  <c r="AD554" i="2"/>
  <c r="AB554" i="2"/>
  <c r="G554" i="2"/>
  <c r="F554" i="2"/>
  <c r="AD553" i="2"/>
  <c r="AB553" i="2"/>
  <c r="G553" i="2"/>
  <c r="F553" i="2"/>
  <c r="AD552" i="2"/>
  <c r="AB552" i="2"/>
  <c r="G552" i="2"/>
  <c r="F552" i="2"/>
  <c r="AD551" i="2"/>
  <c r="AB551" i="2"/>
  <c r="G551" i="2"/>
  <c r="F551" i="2"/>
  <c r="AD550" i="2"/>
  <c r="AB550" i="2"/>
  <c r="G550" i="2"/>
  <c r="F550" i="2"/>
  <c r="AD549" i="2"/>
  <c r="AB549" i="2"/>
  <c r="G549" i="2"/>
  <c r="F549" i="2"/>
  <c r="AD548" i="2"/>
  <c r="AB548" i="2"/>
  <c r="G548" i="2"/>
  <c r="F548" i="2"/>
  <c r="AD547" i="2"/>
  <c r="AB547" i="2"/>
  <c r="G547" i="2"/>
  <c r="F547" i="2"/>
  <c r="AD546" i="2"/>
  <c r="AB546" i="2"/>
  <c r="G546" i="2"/>
  <c r="F546" i="2"/>
  <c r="AD545" i="2"/>
  <c r="AB545" i="2"/>
  <c r="G545" i="2"/>
  <c r="F545" i="2"/>
  <c r="AD544" i="2"/>
  <c r="AB544" i="2"/>
  <c r="G544" i="2"/>
  <c r="F544" i="2"/>
  <c r="AD543" i="2"/>
  <c r="AB543" i="2"/>
  <c r="G543" i="2"/>
  <c r="F543" i="2"/>
  <c r="AD542" i="2"/>
  <c r="AB542" i="2"/>
  <c r="G542" i="2"/>
  <c r="F542" i="2"/>
  <c r="AD541" i="2"/>
  <c r="AB541" i="2"/>
  <c r="G541" i="2"/>
  <c r="F541" i="2"/>
  <c r="AD540" i="2"/>
  <c r="AB540" i="2"/>
  <c r="G540" i="2"/>
  <c r="F540" i="2"/>
  <c r="AD539" i="2"/>
  <c r="AB539" i="2"/>
  <c r="G539" i="2"/>
  <c r="F539" i="2"/>
  <c r="AD538" i="2"/>
  <c r="AB538" i="2"/>
  <c r="G538" i="2"/>
  <c r="F538" i="2"/>
  <c r="AD537" i="2"/>
  <c r="AB537" i="2"/>
  <c r="G537" i="2"/>
  <c r="F537" i="2"/>
  <c r="AD536" i="2"/>
  <c r="AB536" i="2"/>
  <c r="G536" i="2"/>
  <c r="F536" i="2"/>
  <c r="AD535" i="2"/>
  <c r="AB535" i="2"/>
  <c r="G535" i="2"/>
  <c r="F535" i="2"/>
  <c r="AD534" i="2"/>
  <c r="AB534" i="2"/>
  <c r="G534" i="2"/>
  <c r="F534" i="2"/>
  <c r="AD533" i="2"/>
  <c r="AB533" i="2"/>
  <c r="G533" i="2"/>
  <c r="F533" i="2"/>
  <c r="AD532" i="2"/>
  <c r="AB532" i="2"/>
  <c r="G532" i="2"/>
  <c r="F532" i="2"/>
  <c r="AD531" i="2"/>
  <c r="AB531" i="2"/>
  <c r="G531" i="2"/>
  <c r="F531" i="2"/>
  <c r="AD530" i="2"/>
  <c r="AB530" i="2"/>
  <c r="G530" i="2"/>
  <c r="F530" i="2"/>
  <c r="AD529" i="2"/>
  <c r="AB529" i="2"/>
  <c r="G529" i="2"/>
  <c r="F529" i="2"/>
  <c r="AD528" i="2"/>
  <c r="AB528" i="2"/>
  <c r="G528" i="2"/>
  <c r="F528" i="2"/>
  <c r="AD527" i="2"/>
  <c r="AB527" i="2"/>
  <c r="G527" i="2"/>
  <c r="F527" i="2"/>
  <c r="AD526" i="2"/>
  <c r="AB526" i="2"/>
  <c r="G526" i="2"/>
  <c r="F526" i="2"/>
  <c r="AD525" i="2"/>
  <c r="AB525" i="2"/>
  <c r="G525" i="2"/>
  <c r="F525" i="2"/>
  <c r="AD524" i="2"/>
  <c r="AB524" i="2"/>
  <c r="G524" i="2"/>
  <c r="F524" i="2"/>
  <c r="AD523" i="2"/>
  <c r="AB523" i="2"/>
  <c r="G523" i="2"/>
  <c r="F523" i="2"/>
  <c r="AD522" i="2"/>
  <c r="AB522" i="2"/>
  <c r="G522" i="2"/>
  <c r="F522" i="2"/>
  <c r="AD521" i="2"/>
  <c r="AB521" i="2"/>
  <c r="G521" i="2"/>
  <c r="F521" i="2"/>
  <c r="AD520" i="2"/>
  <c r="AB520" i="2"/>
  <c r="G520" i="2"/>
  <c r="F520" i="2"/>
  <c r="AD519" i="2"/>
  <c r="AB519" i="2"/>
  <c r="G519" i="2"/>
  <c r="F519" i="2"/>
  <c r="AD518" i="2"/>
  <c r="AB518" i="2"/>
  <c r="G518" i="2"/>
  <c r="F518" i="2"/>
  <c r="AD517" i="2"/>
  <c r="AB517" i="2"/>
  <c r="G517" i="2"/>
  <c r="F517" i="2"/>
  <c r="AD516" i="2"/>
  <c r="AB516" i="2"/>
  <c r="G516" i="2"/>
  <c r="F516" i="2"/>
  <c r="AD515" i="2"/>
  <c r="AB515" i="2"/>
  <c r="G515" i="2"/>
  <c r="F515" i="2"/>
  <c r="AD514" i="2"/>
  <c r="AB514" i="2"/>
  <c r="G514" i="2"/>
  <c r="F514" i="2"/>
  <c r="AD513" i="2"/>
  <c r="AB513" i="2"/>
  <c r="G513" i="2"/>
  <c r="F513" i="2"/>
  <c r="AD512" i="2"/>
  <c r="AB512" i="2"/>
  <c r="G512" i="2"/>
  <c r="F512" i="2"/>
  <c r="AD511" i="2"/>
  <c r="AB511" i="2"/>
  <c r="G511" i="2"/>
  <c r="F511" i="2"/>
  <c r="AD510" i="2"/>
  <c r="AB510" i="2"/>
  <c r="G510" i="2"/>
  <c r="F510" i="2"/>
  <c r="AD509" i="2"/>
  <c r="AB509" i="2"/>
  <c r="G509" i="2"/>
  <c r="F509" i="2"/>
  <c r="AD508" i="2"/>
  <c r="AB508" i="2"/>
  <c r="G508" i="2"/>
  <c r="F508" i="2"/>
  <c r="AD507" i="2"/>
  <c r="AB507" i="2"/>
  <c r="G507" i="2"/>
  <c r="F507" i="2"/>
  <c r="AD506" i="2"/>
  <c r="AB506" i="2"/>
  <c r="G506" i="2"/>
  <c r="F506" i="2"/>
  <c r="AD505" i="2"/>
  <c r="AB505" i="2"/>
  <c r="G505" i="2"/>
  <c r="F505" i="2"/>
  <c r="AD504" i="2"/>
  <c r="AB504" i="2"/>
  <c r="G504" i="2"/>
  <c r="F504" i="2"/>
  <c r="AD503" i="2"/>
  <c r="AB503" i="2"/>
  <c r="G503" i="2"/>
  <c r="F503" i="2"/>
  <c r="AD502" i="2"/>
  <c r="AB502" i="2"/>
  <c r="G502" i="2"/>
  <c r="F502" i="2"/>
  <c r="AD501" i="2"/>
  <c r="AB501" i="2"/>
  <c r="G501" i="2"/>
  <c r="F501" i="2"/>
  <c r="AD500" i="2"/>
  <c r="AB500" i="2"/>
  <c r="G500" i="2"/>
  <c r="F500" i="2"/>
  <c r="AD499" i="2"/>
  <c r="AB499" i="2"/>
  <c r="G499" i="2"/>
  <c r="F499" i="2"/>
  <c r="AD498" i="2"/>
  <c r="AB498" i="2"/>
  <c r="G498" i="2"/>
  <c r="F498" i="2"/>
  <c r="AD497" i="2"/>
  <c r="AB497" i="2"/>
  <c r="G497" i="2"/>
  <c r="F497" i="2"/>
  <c r="AD496" i="2"/>
  <c r="AB496" i="2"/>
  <c r="G496" i="2"/>
  <c r="F496" i="2"/>
  <c r="AD495" i="2"/>
  <c r="AB495" i="2"/>
  <c r="G495" i="2"/>
  <c r="F495" i="2"/>
  <c r="AD494" i="2"/>
  <c r="AB494" i="2"/>
  <c r="G494" i="2"/>
  <c r="F494" i="2"/>
  <c r="AD493" i="2"/>
  <c r="AB493" i="2"/>
  <c r="G493" i="2"/>
  <c r="F493" i="2"/>
  <c r="AD492" i="2"/>
  <c r="AB492" i="2"/>
  <c r="G492" i="2"/>
  <c r="F492" i="2"/>
  <c r="AD491" i="2"/>
  <c r="AB491" i="2"/>
  <c r="G491" i="2"/>
  <c r="F491" i="2"/>
  <c r="AD490" i="2"/>
  <c r="AB490" i="2"/>
  <c r="G490" i="2"/>
  <c r="F490" i="2"/>
  <c r="AD489" i="2"/>
  <c r="AB489" i="2"/>
  <c r="G489" i="2"/>
  <c r="F489" i="2"/>
  <c r="AD488" i="2"/>
  <c r="AB488" i="2"/>
  <c r="G488" i="2"/>
  <c r="F488" i="2"/>
  <c r="AD487" i="2"/>
  <c r="AB487" i="2"/>
  <c r="G487" i="2"/>
  <c r="F487" i="2"/>
  <c r="AD486" i="2"/>
  <c r="AB486" i="2"/>
  <c r="G486" i="2"/>
  <c r="F486" i="2"/>
  <c r="AD485" i="2"/>
  <c r="AB485" i="2"/>
  <c r="G485" i="2"/>
  <c r="F485" i="2"/>
  <c r="AD484" i="2"/>
  <c r="AB484" i="2"/>
  <c r="G484" i="2"/>
  <c r="F484" i="2"/>
  <c r="AD483" i="2"/>
  <c r="AB483" i="2"/>
  <c r="G483" i="2"/>
  <c r="F483" i="2"/>
  <c r="AD482" i="2"/>
  <c r="AB482" i="2"/>
  <c r="G482" i="2"/>
  <c r="F482" i="2"/>
  <c r="AD481" i="2"/>
  <c r="AB481" i="2"/>
  <c r="G481" i="2"/>
  <c r="F481" i="2"/>
  <c r="AD480" i="2"/>
  <c r="AB480" i="2"/>
  <c r="G480" i="2"/>
  <c r="F480" i="2"/>
  <c r="AD479" i="2"/>
  <c r="AB479" i="2"/>
  <c r="G479" i="2"/>
  <c r="F479" i="2"/>
  <c r="AD478" i="2"/>
  <c r="AB478" i="2"/>
  <c r="G478" i="2"/>
  <c r="F478" i="2"/>
  <c r="AD477" i="2"/>
  <c r="AB477" i="2"/>
  <c r="G477" i="2"/>
  <c r="F477" i="2"/>
  <c r="AD476" i="2"/>
  <c r="AB476" i="2"/>
  <c r="G476" i="2"/>
  <c r="F476" i="2"/>
  <c r="AD475" i="2"/>
  <c r="AB475" i="2"/>
  <c r="G475" i="2"/>
  <c r="F475" i="2"/>
  <c r="AD474" i="2"/>
  <c r="AB474" i="2"/>
  <c r="G474" i="2"/>
  <c r="F474" i="2"/>
  <c r="AD473" i="2"/>
  <c r="AB473" i="2"/>
  <c r="G473" i="2"/>
  <c r="F473" i="2"/>
  <c r="AD472" i="2"/>
  <c r="AB472" i="2"/>
  <c r="G472" i="2"/>
  <c r="F472" i="2"/>
  <c r="AD471" i="2"/>
  <c r="AB471" i="2"/>
  <c r="G471" i="2"/>
  <c r="F471" i="2"/>
  <c r="AD470" i="2"/>
  <c r="AB470" i="2"/>
  <c r="G470" i="2"/>
  <c r="F470" i="2"/>
  <c r="AD469" i="2"/>
  <c r="AB469" i="2"/>
  <c r="G469" i="2"/>
  <c r="F469" i="2"/>
  <c r="AD468" i="2"/>
  <c r="AB468" i="2"/>
  <c r="G468" i="2"/>
  <c r="F468" i="2"/>
  <c r="AD467" i="2"/>
  <c r="AB467" i="2"/>
  <c r="G467" i="2"/>
  <c r="F467" i="2"/>
  <c r="AD466" i="2"/>
  <c r="AB466" i="2"/>
  <c r="G466" i="2"/>
  <c r="F466" i="2"/>
  <c r="AD465" i="2"/>
  <c r="AB465" i="2"/>
  <c r="G465" i="2"/>
  <c r="F465" i="2"/>
  <c r="AD464" i="2"/>
  <c r="AB464" i="2"/>
  <c r="G464" i="2"/>
  <c r="F464" i="2"/>
  <c r="AD463" i="2"/>
  <c r="AB463" i="2"/>
  <c r="G463" i="2"/>
  <c r="F463" i="2"/>
  <c r="AD462" i="2"/>
  <c r="AB462" i="2"/>
  <c r="G462" i="2"/>
  <c r="F462" i="2"/>
  <c r="AD461" i="2"/>
  <c r="AB461" i="2"/>
  <c r="G461" i="2"/>
  <c r="F461" i="2"/>
  <c r="AD460" i="2"/>
  <c r="AB460" i="2"/>
  <c r="G460" i="2"/>
  <c r="F460" i="2"/>
  <c r="AD459" i="2"/>
  <c r="AB459" i="2"/>
  <c r="G459" i="2"/>
  <c r="F459" i="2"/>
  <c r="AD458" i="2"/>
  <c r="AB458" i="2"/>
  <c r="G458" i="2"/>
  <c r="F458" i="2"/>
  <c r="AD457" i="2"/>
  <c r="AB457" i="2"/>
  <c r="G457" i="2"/>
  <c r="F457" i="2"/>
  <c r="AD456" i="2"/>
  <c r="AB456" i="2"/>
  <c r="G456" i="2"/>
  <c r="F456" i="2"/>
  <c r="AD455" i="2"/>
  <c r="AB455" i="2"/>
  <c r="G455" i="2"/>
  <c r="F455" i="2"/>
  <c r="AD454" i="2"/>
  <c r="AB454" i="2"/>
  <c r="G454" i="2"/>
  <c r="F454" i="2"/>
  <c r="AD453" i="2"/>
  <c r="AB453" i="2"/>
  <c r="G453" i="2"/>
  <c r="F453" i="2"/>
  <c r="AD452" i="2"/>
  <c r="AB452" i="2"/>
  <c r="G452" i="2"/>
  <c r="F452" i="2"/>
  <c r="AD451" i="2"/>
  <c r="AB451" i="2"/>
  <c r="G451" i="2"/>
  <c r="F451" i="2"/>
  <c r="AD450" i="2"/>
  <c r="AB450" i="2"/>
  <c r="G450" i="2"/>
  <c r="F450" i="2"/>
  <c r="AD449" i="2"/>
  <c r="AB449" i="2"/>
  <c r="G449" i="2"/>
  <c r="F449" i="2"/>
  <c r="AD448" i="2"/>
  <c r="AB448" i="2"/>
  <c r="G448" i="2"/>
  <c r="F448" i="2"/>
  <c r="AD447" i="2"/>
  <c r="AB447" i="2"/>
  <c r="G447" i="2"/>
  <c r="F447" i="2"/>
  <c r="AD446" i="2"/>
  <c r="AB446" i="2"/>
  <c r="G446" i="2"/>
  <c r="F446" i="2"/>
  <c r="AD445" i="2"/>
  <c r="AB445" i="2"/>
  <c r="G445" i="2"/>
  <c r="F445" i="2"/>
  <c r="AD444" i="2"/>
  <c r="AB444" i="2"/>
  <c r="G444" i="2"/>
  <c r="F444" i="2"/>
  <c r="AD443" i="2"/>
  <c r="AB443" i="2"/>
  <c r="G443" i="2"/>
  <c r="F443" i="2"/>
  <c r="AD442" i="2"/>
  <c r="AB442" i="2"/>
  <c r="G442" i="2"/>
  <c r="F442" i="2"/>
  <c r="AD441" i="2"/>
  <c r="AB441" i="2"/>
  <c r="G441" i="2"/>
  <c r="F441" i="2"/>
  <c r="AD440" i="2"/>
  <c r="AB440" i="2"/>
  <c r="G440" i="2"/>
  <c r="F440" i="2"/>
  <c r="AD439" i="2"/>
  <c r="AB439" i="2"/>
  <c r="G439" i="2"/>
  <c r="F439" i="2"/>
  <c r="AD438" i="2"/>
  <c r="AB438" i="2"/>
  <c r="G438" i="2"/>
  <c r="F438" i="2"/>
  <c r="AD437" i="2"/>
  <c r="AB437" i="2"/>
  <c r="G437" i="2"/>
  <c r="F437" i="2"/>
  <c r="AD436" i="2"/>
  <c r="AB436" i="2"/>
  <c r="G436" i="2"/>
  <c r="F436" i="2"/>
  <c r="AD435" i="2"/>
  <c r="AB435" i="2"/>
  <c r="G435" i="2"/>
  <c r="F435" i="2"/>
  <c r="AD434" i="2"/>
  <c r="AB434" i="2"/>
  <c r="G434" i="2"/>
  <c r="F434" i="2"/>
  <c r="AD433" i="2"/>
  <c r="AB433" i="2"/>
  <c r="G433" i="2"/>
  <c r="F433" i="2"/>
  <c r="AD432" i="2"/>
  <c r="AB432" i="2"/>
  <c r="G432" i="2"/>
  <c r="F432" i="2"/>
  <c r="AD431" i="2"/>
  <c r="AB431" i="2"/>
  <c r="G431" i="2"/>
  <c r="F431" i="2"/>
  <c r="AD430" i="2"/>
  <c r="AB430" i="2"/>
  <c r="G430" i="2"/>
  <c r="F430" i="2"/>
  <c r="AD429" i="2"/>
  <c r="AB429" i="2"/>
  <c r="G429" i="2"/>
  <c r="F429" i="2"/>
  <c r="AD428" i="2"/>
  <c r="AB428" i="2"/>
  <c r="G428" i="2"/>
  <c r="F428" i="2"/>
  <c r="AD427" i="2"/>
  <c r="AB427" i="2"/>
  <c r="G427" i="2"/>
  <c r="F427" i="2"/>
  <c r="AD426" i="2"/>
  <c r="AB426" i="2"/>
  <c r="G426" i="2"/>
  <c r="F426" i="2"/>
  <c r="AD425" i="2"/>
  <c r="AB425" i="2"/>
  <c r="G425" i="2"/>
  <c r="F425" i="2"/>
  <c r="AD424" i="2"/>
  <c r="AB424" i="2"/>
  <c r="G424" i="2"/>
  <c r="F424" i="2"/>
  <c r="AD423" i="2"/>
  <c r="AB423" i="2"/>
  <c r="G423" i="2"/>
  <c r="F423" i="2"/>
  <c r="AD422" i="2"/>
  <c r="AB422" i="2"/>
  <c r="G422" i="2"/>
  <c r="F422" i="2"/>
  <c r="AD421" i="2"/>
  <c r="AB421" i="2"/>
  <c r="G421" i="2"/>
  <c r="F421" i="2"/>
  <c r="AD420" i="2"/>
  <c r="AB420" i="2"/>
  <c r="G420" i="2"/>
  <c r="F420" i="2"/>
  <c r="AD419" i="2"/>
  <c r="AB419" i="2"/>
  <c r="G419" i="2"/>
  <c r="F419" i="2"/>
  <c r="AD418" i="2"/>
  <c r="AB418" i="2"/>
  <c r="G418" i="2"/>
  <c r="F418" i="2"/>
  <c r="AD417" i="2"/>
  <c r="AB417" i="2"/>
  <c r="G417" i="2"/>
  <c r="F417" i="2"/>
  <c r="AD416" i="2"/>
  <c r="AB416" i="2"/>
  <c r="G416" i="2"/>
  <c r="F416" i="2"/>
  <c r="AD415" i="2"/>
  <c r="AB415" i="2"/>
  <c r="G415" i="2"/>
  <c r="F415" i="2"/>
  <c r="AD414" i="2"/>
  <c r="AB414" i="2"/>
  <c r="G414" i="2"/>
  <c r="F414" i="2"/>
  <c r="AD413" i="2"/>
  <c r="AB413" i="2"/>
  <c r="G413" i="2"/>
  <c r="F413" i="2"/>
  <c r="AD412" i="2"/>
  <c r="AB412" i="2"/>
  <c r="G412" i="2"/>
  <c r="F412" i="2"/>
  <c r="AD411" i="2"/>
  <c r="AB411" i="2"/>
  <c r="G411" i="2"/>
  <c r="F411" i="2"/>
  <c r="AD410" i="2"/>
  <c r="AB410" i="2"/>
  <c r="G410" i="2"/>
  <c r="F410" i="2"/>
  <c r="AD409" i="2"/>
  <c r="AB409" i="2"/>
  <c r="G409" i="2"/>
  <c r="F409" i="2"/>
  <c r="AD408" i="2"/>
  <c r="AB408" i="2"/>
  <c r="G408" i="2"/>
  <c r="F408" i="2"/>
  <c r="AD407" i="2"/>
  <c r="AB407" i="2"/>
  <c r="G407" i="2"/>
  <c r="F407" i="2"/>
  <c r="AD406" i="2"/>
  <c r="AB406" i="2"/>
  <c r="G406" i="2"/>
  <c r="F406" i="2"/>
  <c r="AD405" i="2"/>
  <c r="AB405" i="2"/>
  <c r="G405" i="2"/>
  <c r="F405" i="2"/>
  <c r="AD404" i="2"/>
  <c r="AB404" i="2"/>
  <c r="G404" i="2"/>
  <c r="F404" i="2"/>
  <c r="AD403" i="2"/>
  <c r="AB403" i="2"/>
  <c r="G403" i="2"/>
  <c r="F403" i="2"/>
  <c r="AD402" i="2"/>
  <c r="AB402" i="2"/>
  <c r="G402" i="2"/>
  <c r="F402" i="2"/>
  <c r="AD401" i="2"/>
  <c r="AB401" i="2"/>
  <c r="G401" i="2"/>
  <c r="F401" i="2"/>
  <c r="AD400" i="2"/>
  <c r="AB400" i="2"/>
  <c r="G400" i="2"/>
  <c r="F400" i="2"/>
  <c r="AD399" i="2"/>
  <c r="AB399" i="2"/>
  <c r="G399" i="2"/>
  <c r="F399" i="2"/>
  <c r="AD398" i="2"/>
  <c r="AB398" i="2"/>
  <c r="G398" i="2"/>
  <c r="F398" i="2"/>
  <c r="AD397" i="2"/>
  <c r="AB397" i="2"/>
  <c r="G397" i="2"/>
  <c r="F397" i="2"/>
  <c r="AD396" i="2"/>
  <c r="AB396" i="2"/>
  <c r="G396" i="2"/>
  <c r="F396" i="2"/>
  <c r="AD395" i="2"/>
  <c r="AB395" i="2"/>
  <c r="G395" i="2"/>
  <c r="F395" i="2"/>
  <c r="AD394" i="2"/>
  <c r="AB394" i="2"/>
  <c r="G394" i="2"/>
  <c r="F394" i="2"/>
  <c r="AD393" i="2"/>
  <c r="AB393" i="2"/>
  <c r="G393" i="2"/>
  <c r="F393" i="2"/>
  <c r="AD392" i="2"/>
  <c r="AB392" i="2"/>
  <c r="G392" i="2"/>
  <c r="F392" i="2"/>
  <c r="AD391" i="2"/>
  <c r="AB391" i="2"/>
  <c r="G391" i="2"/>
  <c r="F391" i="2"/>
  <c r="AD390" i="2"/>
  <c r="AB390" i="2"/>
  <c r="G390" i="2"/>
  <c r="F390" i="2"/>
  <c r="AD389" i="2"/>
  <c r="AB389" i="2"/>
  <c r="G389" i="2"/>
  <c r="F389" i="2"/>
  <c r="AD388" i="2"/>
  <c r="AB388" i="2"/>
  <c r="G388" i="2"/>
  <c r="F388" i="2"/>
  <c r="AD387" i="2"/>
  <c r="AB387" i="2"/>
  <c r="G387" i="2"/>
  <c r="F387" i="2"/>
  <c r="AD386" i="2"/>
  <c r="AB386" i="2"/>
  <c r="G386" i="2"/>
  <c r="F386" i="2"/>
  <c r="AD385" i="2"/>
  <c r="AB385" i="2"/>
  <c r="G385" i="2"/>
  <c r="F385" i="2"/>
  <c r="AD384" i="2"/>
  <c r="AB384" i="2"/>
  <c r="G384" i="2"/>
  <c r="F384" i="2"/>
  <c r="AD383" i="2"/>
  <c r="AB383" i="2"/>
  <c r="G383" i="2"/>
  <c r="F383" i="2"/>
  <c r="AD382" i="2"/>
  <c r="AB382" i="2"/>
  <c r="G382" i="2"/>
  <c r="F382" i="2"/>
  <c r="AD381" i="2"/>
  <c r="AB381" i="2"/>
  <c r="G381" i="2"/>
  <c r="F381" i="2"/>
  <c r="AD380" i="2"/>
  <c r="AB380" i="2"/>
  <c r="G380" i="2"/>
  <c r="F380" i="2"/>
  <c r="AD379" i="2"/>
  <c r="AB379" i="2"/>
  <c r="G379" i="2"/>
  <c r="F379" i="2"/>
  <c r="AD378" i="2"/>
  <c r="AB378" i="2"/>
  <c r="G378" i="2"/>
  <c r="F378" i="2"/>
  <c r="AD377" i="2"/>
  <c r="AB377" i="2"/>
  <c r="G377" i="2"/>
  <c r="F377" i="2"/>
  <c r="AD376" i="2"/>
  <c r="AB376" i="2"/>
  <c r="G376" i="2"/>
  <c r="F376" i="2"/>
  <c r="AD375" i="2"/>
  <c r="AB375" i="2"/>
  <c r="G375" i="2"/>
  <c r="F375" i="2"/>
  <c r="AD374" i="2"/>
  <c r="AB374" i="2"/>
  <c r="G374" i="2"/>
  <c r="F374" i="2"/>
  <c r="AD373" i="2"/>
  <c r="AB373" i="2"/>
  <c r="G373" i="2"/>
  <c r="F373" i="2"/>
  <c r="AD372" i="2"/>
  <c r="AB372" i="2"/>
  <c r="G372" i="2"/>
  <c r="F372" i="2"/>
  <c r="AD371" i="2"/>
  <c r="AB371" i="2"/>
  <c r="G371" i="2"/>
  <c r="F371" i="2"/>
  <c r="AD370" i="2"/>
  <c r="AB370" i="2"/>
  <c r="G370" i="2"/>
  <c r="F370" i="2"/>
  <c r="AD369" i="2"/>
  <c r="AB369" i="2"/>
  <c r="G369" i="2"/>
  <c r="F369" i="2"/>
  <c r="AD368" i="2"/>
  <c r="AB368" i="2"/>
  <c r="G368" i="2"/>
  <c r="F368" i="2"/>
  <c r="AD367" i="2"/>
  <c r="AB367" i="2"/>
  <c r="G367" i="2"/>
  <c r="F367" i="2"/>
  <c r="AD366" i="2"/>
  <c r="AB366" i="2"/>
  <c r="G366" i="2"/>
  <c r="F366" i="2"/>
  <c r="AD365" i="2"/>
  <c r="AB365" i="2"/>
  <c r="G365" i="2"/>
  <c r="F365" i="2"/>
  <c r="AD364" i="2"/>
  <c r="AB364" i="2"/>
  <c r="G364" i="2"/>
  <c r="F364" i="2"/>
  <c r="AD363" i="2"/>
  <c r="AB363" i="2"/>
  <c r="G363" i="2"/>
  <c r="F363" i="2"/>
  <c r="AD362" i="2"/>
  <c r="AB362" i="2"/>
  <c r="G362" i="2"/>
  <c r="F362" i="2"/>
  <c r="AD361" i="2"/>
  <c r="AB361" i="2"/>
  <c r="G361" i="2"/>
  <c r="F361" i="2"/>
  <c r="AD360" i="2"/>
  <c r="AB360" i="2"/>
  <c r="G360" i="2"/>
  <c r="F360" i="2"/>
  <c r="AD359" i="2"/>
  <c r="AB359" i="2"/>
  <c r="G359" i="2"/>
  <c r="F359" i="2"/>
  <c r="AD358" i="2"/>
  <c r="AB358" i="2"/>
  <c r="G358" i="2"/>
  <c r="F358" i="2"/>
  <c r="AD357" i="2"/>
  <c r="AB357" i="2"/>
  <c r="G357" i="2"/>
  <c r="F357" i="2"/>
  <c r="AD356" i="2"/>
  <c r="AB356" i="2"/>
  <c r="G356" i="2"/>
  <c r="F356" i="2"/>
  <c r="AD355" i="2"/>
  <c r="AB355" i="2"/>
  <c r="G355" i="2"/>
  <c r="F355" i="2"/>
  <c r="AD354" i="2"/>
  <c r="AB354" i="2"/>
  <c r="G354" i="2"/>
  <c r="F354" i="2"/>
  <c r="AD353" i="2"/>
  <c r="AB353" i="2"/>
  <c r="G353" i="2"/>
  <c r="F353" i="2"/>
  <c r="AD352" i="2"/>
  <c r="AB352" i="2"/>
  <c r="G352" i="2"/>
  <c r="F352" i="2"/>
  <c r="AD351" i="2"/>
  <c r="AB351" i="2"/>
  <c r="G351" i="2"/>
  <c r="F351" i="2"/>
  <c r="AD350" i="2"/>
  <c r="AB350" i="2"/>
  <c r="G350" i="2"/>
  <c r="F350" i="2"/>
  <c r="AD349" i="2"/>
  <c r="AB349" i="2"/>
  <c r="G349" i="2"/>
  <c r="F349" i="2"/>
  <c r="AD348" i="2"/>
  <c r="AB348" i="2"/>
  <c r="G348" i="2"/>
  <c r="F348" i="2"/>
  <c r="AD347" i="2"/>
  <c r="AB347" i="2"/>
  <c r="G347" i="2"/>
  <c r="F347" i="2"/>
  <c r="AD346" i="2"/>
  <c r="AB346" i="2"/>
  <c r="G346" i="2"/>
  <c r="F346" i="2"/>
  <c r="AD345" i="2"/>
  <c r="AB345" i="2"/>
  <c r="G345" i="2"/>
  <c r="F345" i="2"/>
  <c r="AD344" i="2"/>
  <c r="AB344" i="2"/>
  <c r="G344" i="2"/>
  <c r="F344" i="2"/>
  <c r="AD343" i="2"/>
  <c r="AB343" i="2"/>
  <c r="G343" i="2"/>
  <c r="F343" i="2"/>
  <c r="AD342" i="2"/>
  <c r="AB342" i="2"/>
  <c r="G342" i="2"/>
  <c r="F342" i="2"/>
  <c r="AD341" i="2"/>
  <c r="AB341" i="2"/>
  <c r="G341" i="2"/>
  <c r="F341" i="2"/>
  <c r="AD340" i="2"/>
  <c r="AB340" i="2"/>
  <c r="G340" i="2"/>
  <c r="F340" i="2"/>
  <c r="AD339" i="2"/>
  <c r="AB339" i="2"/>
  <c r="G339" i="2"/>
  <c r="F339" i="2"/>
  <c r="AD338" i="2"/>
  <c r="AB338" i="2"/>
  <c r="G338" i="2"/>
  <c r="F338" i="2"/>
  <c r="AD337" i="2"/>
  <c r="AB337" i="2"/>
  <c r="G337" i="2"/>
  <c r="F337" i="2"/>
  <c r="AD336" i="2"/>
  <c r="AB336" i="2"/>
  <c r="G336" i="2"/>
  <c r="F336" i="2"/>
  <c r="AD335" i="2"/>
  <c r="AB335" i="2"/>
  <c r="G335" i="2"/>
  <c r="F335" i="2"/>
  <c r="AD334" i="2"/>
  <c r="AB334" i="2"/>
  <c r="G334" i="2"/>
  <c r="F334" i="2"/>
  <c r="AD333" i="2"/>
  <c r="AB333" i="2"/>
  <c r="G333" i="2"/>
  <c r="F333" i="2"/>
  <c r="AD332" i="2"/>
  <c r="AB332" i="2"/>
  <c r="G332" i="2"/>
  <c r="F332" i="2"/>
  <c r="AD331" i="2"/>
  <c r="AB331" i="2"/>
  <c r="G331" i="2"/>
  <c r="F331" i="2"/>
  <c r="AD330" i="2"/>
  <c r="AB330" i="2"/>
  <c r="G330" i="2"/>
  <c r="F330" i="2"/>
  <c r="AD329" i="2"/>
  <c r="AB329" i="2"/>
  <c r="G329" i="2"/>
  <c r="F329" i="2"/>
  <c r="AD328" i="2"/>
  <c r="AB328" i="2"/>
  <c r="G328" i="2"/>
  <c r="F328" i="2"/>
  <c r="AD327" i="2"/>
  <c r="AB327" i="2"/>
  <c r="G327" i="2"/>
  <c r="F327" i="2"/>
  <c r="AD326" i="2"/>
  <c r="AB326" i="2"/>
  <c r="G326" i="2"/>
  <c r="F326" i="2"/>
  <c r="AD325" i="2"/>
  <c r="AB325" i="2"/>
  <c r="G325" i="2"/>
  <c r="F325" i="2"/>
  <c r="AD324" i="2"/>
  <c r="AB324" i="2"/>
  <c r="G324" i="2"/>
  <c r="F324" i="2"/>
  <c r="AD323" i="2"/>
  <c r="AB323" i="2"/>
  <c r="G323" i="2"/>
  <c r="F323" i="2"/>
  <c r="AD322" i="2"/>
  <c r="AB322" i="2"/>
  <c r="G322" i="2"/>
  <c r="F322" i="2"/>
  <c r="AD321" i="2"/>
  <c r="AB321" i="2"/>
  <c r="G321" i="2"/>
  <c r="F321" i="2"/>
  <c r="AD320" i="2"/>
  <c r="AB320" i="2"/>
  <c r="G320" i="2"/>
  <c r="F320" i="2"/>
  <c r="AD319" i="2"/>
  <c r="AB319" i="2"/>
  <c r="G319" i="2"/>
  <c r="F319" i="2"/>
  <c r="AD318" i="2"/>
  <c r="AB318" i="2"/>
  <c r="G318" i="2"/>
  <c r="F318" i="2"/>
  <c r="AD317" i="2"/>
  <c r="AB317" i="2"/>
  <c r="G317" i="2"/>
  <c r="F317" i="2"/>
  <c r="AD316" i="2"/>
  <c r="AB316" i="2"/>
  <c r="G316" i="2"/>
  <c r="F316" i="2"/>
  <c r="AD315" i="2"/>
  <c r="AB315" i="2"/>
  <c r="G315" i="2"/>
  <c r="F315" i="2"/>
  <c r="AD314" i="2"/>
  <c r="AB314" i="2"/>
  <c r="G314" i="2"/>
  <c r="F314" i="2"/>
  <c r="AD313" i="2"/>
  <c r="AB313" i="2"/>
  <c r="G313" i="2"/>
  <c r="F313" i="2"/>
  <c r="AD312" i="2"/>
  <c r="AB312" i="2"/>
  <c r="G312" i="2"/>
  <c r="F312" i="2"/>
  <c r="AD311" i="2"/>
  <c r="AB311" i="2"/>
  <c r="G311" i="2"/>
  <c r="F311" i="2"/>
  <c r="AD310" i="2"/>
  <c r="AB310" i="2"/>
  <c r="G310" i="2"/>
  <c r="F310" i="2"/>
  <c r="AD309" i="2"/>
  <c r="AB309" i="2"/>
  <c r="G309" i="2"/>
  <c r="F309" i="2"/>
  <c r="AD308" i="2"/>
  <c r="AB308" i="2"/>
  <c r="G308" i="2"/>
  <c r="F308" i="2"/>
  <c r="AD307" i="2"/>
  <c r="AB307" i="2"/>
  <c r="G307" i="2"/>
  <c r="F307" i="2"/>
  <c r="AD306" i="2"/>
  <c r="AB306" i="2"/>
  <c r="G306" i="2"/>
  <c r="F306" i="2"/>
  <c r="AD305" i="2"/>
  <c r="AB305" i="2"/>
  <c r="G305" i="2"/>
  <c r="F305" i="2"/>
  <c r="AD304" i="2"/>
  <c r="AB304" i="2"/>
  <c r="G304" i="2"/>
  <c r="F304" i="2"/>
  <c r="AD303" i="2"/>
  <c r="AB303" i="2"/>
  <c r="G303" i="2"/>
  <c r="F303" i="2"/>
  <c r="AD302" i="2"/>
  <c r="AB302" i="2"/>
  <c r="G302" i="2"/>
  <c r="F302" i="2"/>
  <c r="AD301" i="2"/>
  <c r="AB301" i="2"/>
  <c r="G301" i="2"/>
  <c r="F301" i="2"/>
  <c r="AD300" i="2"/>
  <c r="AB300" i="2"/>
  <c r="G300" i="2"/>
  <c r="F300" i="2"/>
  <c r="AD299" i="2"/>
  <c r="AB299" i="2"/>
  <c r="G299" i="2"/>
  <c r="F299" i="2"/>
  <c r="AD298" i="2"/>
  <c r="AB298" i="2"/>
  <c r="G298" i="2"/>
  <c r="F298" i="2"/>
  <c r="AD297" i="2"/>
  <c r="AB297" i="2"/>
  <c r="G297" i="2"/>
  <c r="F297" i="2"/>
  <c r="AD296" i="2"/>
  <c r="AB296" i="2"/>
  <c r="G296" i="2"/>
  <c r="F296" i="2"/>
  <c r="AD295" i="2"/>
  <c r="AB295" i="2"/>
  <c r="G295" i="2"/>
  <c r="F295" i="2"/>
  <c r="AD294" i="2"/>
  <c r="AB294" i="2"/>
  <c r="G294" i="2"/>
  <c r="F294" i="2"/>
  <c r="AD293" i="2"/>
  <c r="AB293" i="2"/>
  <c r="G293" i="2"/>
  <c r="F293" i="2"/>
  <c r="AD292" i="2"/>
  <c r="AB292" i="2"/>
  <c r="G292" i="2"/>
  <c r="F292" i="2"/>
  <c r="AD291" i="2"/>
  <c r="AB291" i="2"/>
  <c r="G291" i="2"/>
  <c r="F291" i="2"/>
  <c r="AD290" i="2"/>
  <c r="AB290" i="2"/>
  <c r="G290" i="2"/>
  <c r="F290" i="2"/>
  <c r="AD289" i="2"/>
  <c r="AB289" i="2"/>
  <c r="G289" i="2"/>
  <c r="F289" i="2"/>
  <c r="AD288" i="2"/>
  <c r="AB288" i="2"/>
  <c r="G288" i="2"/>
  <c r="F288" i="2"/>
  <c r="AD287" i="2"/>
  <c r="AB287" i="2"/>
  <c r="G287" i="2"/>
  <c r="F287" i="2"/>
  <c r="AD286" i="2"/>
  <c r="AB286" i="2"/>
  <c r="G286" i="2"/>
  <c r="F286" i="2"/>
  <c r="AD285" i="2"/>
  <c r="AB285" i="2"/>
  <c r="G285" i="2"/>
  <c r="F285" i="2"/>
  <c r="AD284" i="2"/>
  <c r="AB284" i="2"/>
  <c r="G284" i="2"/>
  <c r="F284" i="2"/>
  <c r="AD283" i="2"/>
  <c r="AB283" i="2"/>
  <c r="G283" i="2"/>
  <c r="F283" i="2"/>
  <c r="AD282" i="2"/>
  <c r="AB282" i="2"/>
  <c r="G282" i="2"/>
  <c r="F282" i="2"/>
  <c r="AD281" i="2"/>
  <c r="AB281" i="2"/>
  <c r="G281" i="2"/>
  <c r="F281" i="2"/>
  <c r="AD280" i="2"/>
  <c r="AB280" i="2"/>
  <c r="G280" i="2"/>
  <c r="F280" i="2"/>
  <c r="AD279" i="2"/>
  <c r="AB279" i="2"/>
  <c r="G279" i="2"/>
  <c r="F279" i="2"/>
  <c r="AD278" i="2"/>
  <c r="AB278" i="2"/>
  <c r="G278" i="2"/>
  <c r="F278" i="2"/>
  <c r="AD277" i="2"/>
  <c r="AB277" i="2"/>
  <c r="G277" i="2"/>
  <c r="F277" i="2"/>
  <c r="AD276" i="2"/>
  <c r="AB276" i="2"/>
  <c r="G276" i="2"/>
  <c r="F276" i="2"/>
  <c r="AD275" i="2"/>
  <c r="AB275" i="2"/>
  <c r="G275" i="2"/>
  <c r="F275" i="2"/>
  <c r="AD274" i="2"/>
  <c r="AB274" i="2"/>
  <c r="G274" i="2"/>
  <c r="F274" i="2"/>
  <c r="AD273" i="2"/>
  <c r="AB273" i="2"/>
  <c r="G273" i="2"/>
  <c r="F273" i="2"/>
  <c r="AD272" i="2"/>
  <c r="AB272" i="2"/>
  <c r="G272" i="2"/>
  <c r="F272" i="2"/>
  <c r="AD271" i="2"/>
  <c r="AB271" i="2"/>
  <c r="G271" i="2"/>
  <c r="F271" i="2"/>
  <c r="AD270" i="2"/>
  <c r="AB270" i="2"/>
  <c r="G270" i="2"/>
  <c r="F270" i="2"/>
  <c r="AD269" i="2"/>
  <c r="AB269" i="2"/>
  <c r="G269" i="2"/>
  <c r="F269" i="2"/>
  <c r="AD268" i="2"/>
  <c r="AB268" i="2"/>
  <c r="G268" i="2"/>
  <c r="F268" i="2"/>
  <c r="AD267" i="2"/>
  <c r="AB267" i="2"/>
  <c r="G267" i="2"/>
  <c r="F267" i="2"/>
  <c r="AD266" i="2"/>
  <c r="AB266" i="2"/>
  <c r="G266" i="2"/>
  <c r="F266" i="2"/>
  <c r="AD265" i="2"/>
  <c r="AB265" i="2"/>
  <c r="G265" i="2"/>
  <c r="F265" i="2"/>
  <c r="AD264" i="2"/>
  <c r="AB264" i="2"/>
  <c r="G264" i="2"/>
  <c r="F264" i="2"/>
  <c r="AD263" i="2"/>
  <c r="AB263" i="2"/>
  <c r="G263" i="2"/>
  <c r="F263" i="2"/>
  <c r="AD262" i="2"/>
  <c r="AB262" i="2"/>
  <c r="G262" i="2"/>
  <c r="F262" i="2"/>
  <c r="AD261" i="2"/>
  <c r="AB261" i="2"/>
  <c r="G261" i="2"/>
  <c r="F261" i="2"/>
  <c r="AD260" i="2"/>
  <c r="AB260" i="2"/>
  <c r="G260" i="2"/>
  <c r="F260" i="2"/>
  <c r="AD259" i="2"/>
  <c r="AB259" i="2"/>
  <c r="G259" i="2"/>
  <c r="F259" i="2"/>
  <c r="AD258" i="2"/>
  <c r="AB258" i="2"/>
  <c r="G258" i="2"/>
  <c r="F258" i="2"/>
  <c r="AD257" i="2"/>
  <c r="AB257" i="2"/>
  <c r="G257" i="2"/>
  <c r="F257" i="2"/>
  <c r="AD256" i="2"/>
  <c r="AB256" i="2"/>
  <c r="G256" i="2"/>
  <c r="F256" i="2"/>
  <c r="AD255" i="2"/>
  <c r="AB255" i="2"/>
  <c r="G255" i="2"/>
  <c r="F255" i="2"/>
  <c r="AD254" i="2"/>
  <c r="AB254" i="2"/>
  <c r="G254" i="2"/>
  <c r="F254" i="2"/>
  <c r="AD253" i="2"/>
  <c r="AB253" i="2"/>
  <c r="G253" i="2"/>
  <c r="F253" i="2"/>
  <c r="AD252" i="2"/>
  <c r="AB252" i="2"/>
  <c r="G252" i="2"/>
  <c r="F252" i="2"/>
  <c r="AD251" i="2"/>
  <c r="AB251" i="2"/>
  <c r="G251" i="2"/>
  <c r="F251" i="2"/>
  <c r="AD250" i="2"/>
  <c r="AB250" i="2"/>
  <c r="G250" i="2"/>
  <c r="F250" i="2"/>
  <c r="AD249" i="2"/>
  <c r="AB249" i="2"/>
  <c r="G249" i="2"/>
  <c r="F249" i="2"/>
  <c r="AD248" i="2"/>
  <c r="AB248" i="2"/>
  <c r="G248" i="2"/>
  <c r="F248" i="2"/>
  <c r="AD247" i="2"/>
  <c r="AB247" i="2"/>
  <c r="G247" i="2"/>
  <c r="F247" i="2"/>
  <c r="AD246" i="2"/>
  <c r="AB246" i="2"/>
  <c r="G246" i="2"/>
  <c r="F246" i="2"/>
  <c r="AD245" i="2"/>
  <c r="AB245" i="2"/>
  <c r="G245" i="2"/>
  <c r="F245" i="2"/>
  <c r="AD244" i="2"/>
  <c r="AB244" i="2"/>
  <c r="G244" i="2"/>
  <c r="F244" i="2"/>
  <c r="AD243" i="2"/>
  <c r="AB243" i="2"/>
  <c r="G243" i="2"/>
  <c r="F243" i="2"/>
  <c r="AD242" i="2"/>
  <c r="AB242" i="2"/>
  <c r="G242" i="2"/>
  <c r="F242" i="2"/>
  <c r="AD241" i="2"/>
  <c r="AB241" i="2"/>
  <c r="G241" i="2"/>
  <c r="F241" i="2"/>
  <c r="AD240" i="2"/>
  <c r="AB240" i="2"/>
  <c r="G240" i="2"/>
  <c r="F240" i="2"/>
  <c r="AD239" i="2"/>
  <c r="AB239" i="2"/>
  <c r="G239" i="2"/>
  <c r="F239" i="2"/>
  <c r="AD238" i="2"/>
  <c r="AB238" i="2"/>
  <c r="G238" i="2"/>
  <c r="F238" i="2"/>
  <c r="AD237" i="2"/>
  <c r="AB237" i="2"/>
  <c r="G237" i="2"/>
  <c r="F237" i="2"/>
  <c r="AD236" i="2"/>
  <c r="AB236" i="2"/>
  <c r="G236" i="2"/>
  <c r="F236" i="2"/>
  <c r="AD235" i="2"/>
  <c r="AB235" i="2"/>
  <c r="G235" i="2"/>
  <c r="F235" i="2"/>
  <c r="AD234" i="2"/>
  <c r="AB234" i="2"/>
  <c r="G234" i="2"/>
  <c r="F234" i="2"/>
  <c r="AD233" i="2"/>
  <c r="AB233" i="2"/>
  <c r="G233" i="2"/>
  <c r="F233" i="2"/>
  <c r="AD232" i="2"/>
  <c r="AB232" i="2"/>
  <c r="G232" i="2"/>
  <c r="F232" i="2"/>
  <c r="AD231" i="2"/>
  <c r="AB231" i="2"/>
  <c r="G231" i="2"/>
  <c r="F231" i="2"/>
  <c r="AD230" i="2"/>
  <c r="AB230" i="2"/>
  <c r="G230" i="2"/>
  <c r="F230" i="2"/>
  <c r="AD229" i="2"/>
  <c r="AB229" i="2"/>
  <c r="G229" i="2"/>
  <c r="F229" i="2"/>
  <c r="AD228" i="2"/>
  <c r="AB228" i="2"/>
  <c r="G228" i="2"/>
  <c r="F228" i="2"/>
  <c r="AD227" i="2"/>
  <c r="AB227" i="2"/>
  <c r="G227" i="2"/>
  <c r="F227" i="2"/>
  <c r="AD226" i="2"/>
  <c r="AB226" i="2"/>
  <c r="G226" i="2"/>
  <c r="F226" i="2"/>
  <c r="AD225" i="2"/>
  <c r="AB225" i="2"/>
  <c r="G225" i="2"/>
  <c r="F225" i="2"/>
  <c r="AD224" i="2"/>
  <c r="AB224" i="2"/>
  <c r="G224" i="2"/>
  <c r="F224" i="2"/>
  <c r="AD223" i="2"/>
  <c r="AB223" i="2"/>
  <c r="G223" i="2"/>
  <c r="F223" i="2"/>
  <c r="AD222" i="2"/>
  <c r="AB222" i="2"/>
  <c r="G222" i="2"/>
  <c r="F222" i="2"/>
  <c r="AD221" i="2"/>
  <c r="AB221" i="2"/>
  <c r="G221" i="2"/>
  <c r="F221" i="2"/>
  <c r="AD220" i="2"/>
  <c r="AB220" i="2"/>
  <c r="G220" i="2"/>
  <c r="F220" i="2"/>
  <c r="AD219" i="2"/>
  <c r="AB219" i="2"/>
  <c r="G219" i="2"/>
  <c r="F219" i="2"/>
  <c r="AD218" i="2"/>
  <c r="AB218" i="2"/>
  <c r="G218" i="2"/>
  <c r="F218" i="2"/>
  <c r="AD217" i="2"/>
  <c r="AB217" i="2"/>
  <c r="G217" i="2"/>
  <c r="F217" i="2"/>
  <c r="AD216" i="2"/>
  <c r="AB216" i="2"/>
  <c r="G216" i="2"/>
  <c r="F216" i="2"/>
  <c r="AD215" i="2"/>
  <c r="AB215" i="2"/>
  <c r="G215" i="2"/>
  <c r="F215" i="2"/>
  <c r="AD214" i="2"/>
  <c r="AB214" i="2"/>
  <c r="G214" i="2"/>
  <c r="F214" i="2"/>
  <c r="AD213" i="2"/>
  <c r="AB213" i="2"/>
  <c r="G213" i="2"/>
  <c r="F213" i="2"/>
  <c r="AD212" i="2"/>
  <c r="AB212" i="2"/>
  <c r="G212" i="2"/>
  <c r="F212" i="2"/>
  <c r="AD211" i="2"/>
  <c r="AB211" i="2"/>
  <c r="G211" i="2"/>
  <c r="F211" i="2"/>
  <c r="AD210" i="2"/>
  <c r="AB210" i="2"/>
  <c r="G210" i="2"/>
  <c r="F210" i="2"/>
  <c r="AD209" i="2"/>
  <c r="AB209" i="2"/>
  <c r="G209" i="2"/>
  <c r="F209" i="2"/>
  <c r="AD208" i="2"/>
  <c r="AB208" i="2"/>
  <c r="G208" i="2"/>
  <c r="F208" i="2"/>
  <c r="AD207" i="2"/>
  <c r="AB207" i="2"/>
  <c r="G207" i="2"/>
  <c r="F207" i="2"/>
  <c r="AD206" i="2"/>
  <c r="AB206" i="2"/>
  <c r="G206" i="2"/>
  <c r="F206" i="2"/>
  <c r="AD205" i="2"/>
  <c r="AB205" i="2"/>
  <c r="G205" i="2"/>
  <c r="F205" i="2"/>
  <c r="AD204" i="2"/>
  <c r="AB204" i="2"/>
  <c r="G204" i="2"/>
  <c r="F204" i="2"/>
  <c r="AD203" i="2"/>
  <c r="AB203" i="2"/>
  <c r="G203" i="2"/>
  <c r="F203" i="2"/>
  <c r="AD202" i="2"/>
  <c r="AB202" i="2"/>
  <c r="G202" i="2"/>
  <c r="F202" i="2"/>
  <c r="AD201" i="2"/>
  <c r="AB201" i="2"/>
  <c r="G201" i="2"/>
  <c r="F201" i="2"/>
  <c r="AD200" i="2"/>
  <c r="AB200" i="2"/>
  <c r="G200" i="2"/>
  <c r="F200" i="2"/>
  <c r="AD199" i="2"/>
  <c r="AB199" i="2"/>
  <c r="G199" i="2"/>
  <c r="F199" i="2"/>
  <c r="AD198" i="2"/>
  <c r="AB198" i="2"/>
  <c r="G198" i="2"/>
  <c r="F198" i="2"/>
  <c r="AD197" i="2"/>
  <c r="AB197" i="2"/>
  <c r="G197" i="2"/>
  <c r="F197" i="2"/>
  <c r="AD196" i="2"/>
  <c r="AB196" i="2"/>
  <c r="G196" i="2"/>
  <c r="F196" i="2"/>
  <c r="AD195" i="2"/>
  <c r="AB195" i="2"/>
  <c r="G195" i="2"/>
  <c r="F195" i="2"/>
  <c r="AD194" i="2"/>
  <c r="AB194" i="2"/>
  <c r="G194" i="2"/>
  <c r="F194" i="2"/>
  <c r="AD193" i="2"/>
  <c r="AB193" i="2"/>
  <c r="G193" i="2"/>
  <c r="F193" i="2"/>
  <c r="AD192" i="2"/>
  <c r="AB192" i="2"/>
  <c r="G192" i="2"/>
  <c r="F192" i="2"/>
  <c r="AD191" i="2"/>
  <c r="AB191" i="2"/>
  <c r="G191" i="2"/>
  <c r="F191" i="2"/>
  <c r="AD190" i="2"/>
  <c r="AB190" i="2"/>
  <c r="G190" i="2"/>
  <c r="F190" i="2"/>
  <c r="AD189" i="2"/>
  <c r="AB189" i="2"/>
  <c r="G189" i="2"/>
  <c r="F189" i="2"/>
  <c r="AD188" i="2"/>
  <c r="AB188" i="2"/>
  <c r="G188" i="2"/>
  <c r="F188" i="2"/>
  <c r="AD187" i="2"/>
  <c r="AB187" i="2"/>
  <c r="G187" i="2"/>
  <c r="F187" i="2"/>
  <c r="AD186" i="2"/>
  <c r="AB186" i="2"/>
  <c r="G186" i="2"/>
  <c r="F186" i="2"/>
  <c r="AD185" i="2"/>
  <c r="AB185" i="2"/>
  <c r="G185" i="2"/>
  <c r="F185" i="2"/>
  <c r="AD184" i="2"/>
  <c r="AB184" i="2"/>
  <c r="G184" i="2"/>
  <c r="F184" i="2"/>
  <c r="AD183" i="2"/>
  <c r="AB183" i="2"/>
  <c r="G183" i="2"/>
  <c r="F183" i="2"/>
  <c r="AD182" i="2"/>
  <c r="AB182" i="2"/>
  <c r="G182" i="2"/>
  <c r="F182" i="2"/>
  <c r="AD181" i="2"/>
  <c r="AB181" i="2"/>
  <c r="G181" i="2"/>
  <c r="F181" i="2"/>
  <c r="AD180" i="2"/>
  <c r="AB180" i="2"/>
  <c r="G180" i="2"/>
  <c r="F180" i="2"/>
  <c r="AD179" i="2"/>
  <c r="AB179" i="2"/>
  <c r="G179" i="2"/>
  <c r="F179" i="2"/>
  <c r="AD178" i="2"/>
  <c r="AB178" i="2"/>
  <c r="G178" i="2"/>
  <c r="F178" i="2"/>
  <c r="AD177" i="2"/>
  <c r="AB177" i="2"/>
  <c r="G177" i="2"/>
  <c r="F177" i="2"/>
  <c r="AD176" i="2"/>
  <c r="AB176" i="2"/>
  <c r="G176" i="2"/>
  <c r="F176" i="2"/>
  <c r="AD175" i="2"/>
  <c r="AB175" i="2"/>
  <c r="G175" i="2"/>
  <c r="F175" i="2"/>
  <c r="AD174" i="2"/>
  <c r="AB174" i="2"/>
  <c r="G174" i="2"/>
  <c r="F174" i="2"/>
  <c r="AD173" i="2"/>
  <c r="AB173" i="2"/>
  <c r="G173" i="2"/>
  <c r="F173" i="2"/>
  <c r="AD172" i="2"/>
  <c r="AB172" i="2"/>
  <c r="G172" i="2"/>
  <c r="F172" i="2"/>
  <c r="AD171" i="2"/>
  <c r="AB171" i="2"/>
  <c r="G171" i="2"/>
  <c r="F171" i="2"/>
  <c r="AD170" i="2"/>
  <c r="AB170" i="2"/>
  <c r="G170" i="2"/>
  <c r="F170" i="2"/>
  <c r="AD169" i="2"/>
  <c r="AB169" i="2"/>
  <c r="G169" i="2"/>
  <c r="F169" i="2"/>
  <c r="AD168" i="2"/>
  <c r="AB168" i="2"/>
  <c r="G168" i="2"/>
  <c r="F168" i="2"/>
  <c r="AD167" i="2"/>
  <c r="AB167" i="2"/>
  <c r="G167" i="2"/>
  <c r="F167" i="2"/>
  <c r="AD166" i="2"/>
  <c r="AB166" i="2"/>
  <c r="G166" i="2"/>
  <c r="F166" i="2"/>
  <c r="AD165" i="2"/>
  <c r="AB165" i="2"/>
  <c r="G165" i="2"/>
  <c r="F165" i="2"/>
  <c r="AD164" i="2"/>
  <c r="AB164" i="2"/>
  <c r="G164" i="2"/>
  <c r="F164" i="2"/>
  <c r="AD163" i="2"/>
  <c r="AB163" i="2"/>
  <c r="G163" i="2"/>
  <c r="F163" i="2"/>
  <c r="AD162" i="2"/>
  <c r="AB162" i="2"/>
  <c r="G162" i="2"/>
  <c r="F162" i="2"/>
  <c r="AD161" i="2"/>
  <c r="AB161" i="2"/>
  <c r="G161" i="2"/>
  <c r="F161" i="2"/>
  <c r="AD160" i="2"/>
  <c r="AB160" i="2"/>
  <c r="G160" i="2"/>
  <c r="F160" i="2"/>
  <c r="AD159" i="2"/>
  <c r="AB159" i="2"/>
  <c r="G159" i="2"/>
  <c r="F159" i="2"/>
  <c r="AD158" i="2"/>
  <c r="AB158" i="2"/>
  <c r="G158" i="2"/>
  <c r="F158" i="2"/>
  <c r="AD157" i="2"/>
  <c r="AB157" i="2"/>
  <c r="G157" i="2"/>
  <c r="F157" i="2"/>
  <c r="AD156" i="2"/>
  <c r="AB156" i="2"/>
  <c r="G156" i="2"/>
  <c r="F156" i="2"/>
  <c r="AD155" i="2"/>
  <c r="AB155" i="2"/>
  <c r="G155" i="2"/>
  <c r="F155" i="2"/>
  <c r="AD154" i="2"/>
  <c r="AB154" i="2"/>
  <c r="G154" i="2"/>
  <c r="F154" i="2"/>
  <c r="AD153" i="2"/>
  <c r="AB153" i="2"/>
  <c r="G153" i="2"/>
  <c r="F153" i="2"/>
  <c r="AD152" i="2"/>
  <c r="AB152" i="2"/>
  <c r="G152" i="2"/>
  <c r="F152" i="2"/>
  <c r="AD151" i="2"/>
  <c r="AB151" i="2"/>
  <c r="G151" i="2"/>
  <c r="F151" i="2"/>
  <c r="AD150" i="2"/>
  <c r="AB150" i="2"/>
  <c r="G150" i="2"/>
  <c r="F150" i="2"/>
  <c r="AD149" i="2"/>
  <c r="AB149" i="2"/>
  <c r="G149" i="2"/>
  <c r="F149" i="2"/>
  <c r="AD148" i="2"/>
  <c r="AB148" i="2"/>
  <c r="G148" i="2"/>
  <c r="F148" i="2"/>
  <c r="AD147" i="2"/>
  <c r="AB147" i="2"/>
  <c r="G147" i="2"/>
  <c r="F147" i="2"/>
  <c r="AD146" i="2"/>
  <c r="AB146" i="2"/>
  <c r="G146" i="2"/>
  <c r="F146" i="2"/>
  <c r="AD145" i="2"/>
  <c r="AB145" i="2"/>
  <c r="G145" i="2"/>
  <c r="F145" i="2"/>
  <c r="AD144" i="2"/>
  <c r="AB144" i="2"/>
  <c r="G144" i="2"/>
  <c r="F144" i="2"/>
  <c r="AD143" i="2"/>
  <c r="AB143" i="2"/>
  <c r="G143" i="2"/>
  <c r="F143" i="2"/>
  <c r="AD142" i="2"/>
  <c r="AB142" i="2"/>
  <c r="G142" i="2"/>
  <c r="F142" i="2"/>
  <c r="AD141" i="2"/>
  <c r="AB141" i="2"/>
  <c r="G141" i="2"/>
  <c r="F141" i="2"/>
  <c r="AD140" i="2"/>
  <c r="AB140" i="2"/>
  <c r="G140" i="2"/>
  <c r="F140" i="2"/>
  <c r="AD139" i="2"/>
  <c r="AB139" i="2"/>
  <c r="G139" i="2"/>
  <c r="F139" i="2"/>
  <c r="AD138" i="2"/>
  <c r="AB138" i="2"/>
  <c r="G138" i="2"/>
  <c r="F138" i="2"/>
  <c r="AD137" i="2"/>
  <c r="AB137" i="2"/>
  <c r="G137" i="2"/>
  <c r="F137" i="2"/>
  <c r="AD136" i="2"/>
  <c r="AB136" i="2"/>
  <c r="G136" i="2"/>
  <c r="F136" i="2"/>
  <c r="AD135" i="2"/>
  <c r="AB135" i="2"/>
  <c r="G135" i="2"/>
  <c r="F135" i="2"/>
  <c r="AD134" i="2"/>
  <c r="AB134" i="2"/>
  <c r="G134" i="2"/>
  <c r="F134" i="2"/>
  <c r="AD133" i="2"/>
  <c r="AB133" i="2"/>
  <c r="G133" i="2"/>
  <c r="F133" i="2"/>
  <c r="AD132" i="2"/>
  <c r="AB132" i="2"/>
  <c r="G132" i="2"/>
  <c r="F132" i="2"/>
  <c r="AD131" i="2"/>
  <c r="AB131" i="2"/>
  <c r="G131" i="2"/>
  <c r="F131" i="2"/>
  <c r="AD130" i="2"/>
  <c r="AB130" i="2"/>
  <c r="G130" i="2"/>
  <c r="F130" i="2"/>
  <c r="AD129" i="2"/>
  <c r="AB129" i="2"/>
  <c r="G129" i="2"/>
  <c r="F129" i="2"/>
  <c r="AD128" i="2"/>
  <c r="AB128" i="2"/>
  <c r="G128" i="2"/>
  <c r="F128" i="2"/>
  <c r="AD127" i="2"/>
  <c r="AB127" i="2"/>
  <c r="G127" i="2"/>
  <c r="F127" i="2"/>
  <c r="AD126" i="2"/>
  <c r="AB126" i="2"/>
  <c r="G126" i="2"/>
  <c r="F126" i="2"/>
  <c r="AD125" i="2"/>
  <c r="AB125" i="2"/>
  <c r="G125" i="2"/>
  <c r="F125" i="2"/>
  <c r="AD124" i="2"/>
  <c r="AB124" i="2"/>
  <c r="G124" i="2"/>
  <c r="F124" i="2"/>
  <c r="AD123" i="2"/>
  <c r="AB123" i="2"/>
  <c r="G123" i="2"/>
  <c r="F123" i="2"/>
  <c r="AD122" i="2"/>
  <c r="AB122" i="2"/>
  <c r="G122" i="2"/>
  <c r="F122" i="2"/>
  <c r="AD121" i="2"/>
  <c r="AB121" i="2"/>
  <c r="G121" i="2"/>
  <c r="F121" i="2"/>
  <c r="AD120" i="2"/>
  <c r="AB120" i="2"/>
  <c r="G120" i="2"/>
  <c r="F120" i="2"/>
  <c r="AD119" i="2"/>
  <c r="AB119" i="2"/>
  <c r="G119" i="2"/>
  <c r="F119" i="2"/>
  <c r="AD118" i="2"/>
  <c r="AB118" i="2"/>
  <c r="G118" i="2"/>
  <c r="F118" i="2"/>
  <c r="AD117" i="2"/>
  <c r="AB117" i="2"/>
  <c r="G117" i="2"/>
  <c r="F117" i="2"/>
  <c r="AD116" i="2"/>
  <c r="AB116" i="2"/>
  <c r="G116" i="2"/>
  <c r="F116" i="2"/>
  <c r="AD115" i="2"/>
  <c r="AB115" i="2"/>
  <c r="G115" i="2"/>
  <c r="F115" i="2"/>
  <c r="AD114" i="2"/>
  <c r="AB114" i="2"/>
  <c r="G114" i="2"/>
  <c r="F114" i="2"/>
  <c r="AD113" i="2"/>
  <c r="AB113" i="2"/>
  <c r="G113" i="2"/>
  <c r="F113" i="2"/>
  <c r="AD112" i="2"/>
  <c r="AB112" i="2"/>
  <c r="G112" i="2"/>
  <c r="F112" i="2"/>
  <c r="AD111" i="2"/>
  <c r="AB111" i="2"/>
  <c r="G111" i="2"/>
  <c r="F111" i="2"/>
  <c r="AD110" i="2"/>
  <c r="AB110" i="2"/>
  <c r="G110" i="2"/>
  <c r="F110" i="2"/>
  <c r="AD109" i="2"/>
  <c r="AB109" i="2"/>
  <c r="G109" i="2"/>
  <c r="F109" i="2"/>
  <c r="AD108" i="2"/>
  <c r="AB108" i="2"/>
  <c r="G108" i="2"/>
  <c r="F108" i="2"/>
  <c r="AD107" i="2"/>
  <c r="AB107" i="2"/>
  <c r="G107" i="2"/>
  <c r="F107" i="2"/>
  <c r="AD106" i="2"/>
  <c r="AB106" i="2"/>
  <c r="G106" i="2"/>
  <c r="F106" i="2"/>
  <c r="AD105" i="2"/>
  <c r="AB105" i="2"/>
  <c r="G105" i="2"/>
  <c r="F105" i="2"/>
  <c r="AD104" i="2"/>
  <c r="AB104" i="2"/>
  <c r="G104" i="2"/>
  <c r="F104" i="2"/>
  <c r="AD103" i="2"/>
  <c r="AB103" i="2"/>
  <c r="G103" i="2"/>
  <c r="F103" i="2"/>
  <c r="AD102" i="2"/>
  <c r="AB102" i="2"/>
  <c r="G102" i="2"/>
  <c r="F102" i="2"/>
  <c r="AD101" i="2"/>
  <c r="AB101" i="2"/>
  <c r="G101" i="2"/>
  <c r="F101" i="2"/>
  <c r="AD100" i="2"/>
  <c r="AB100" i="2"/>
  <c r="G100" i="2"/>
  <c r="F100" i="2"/>
  <c r="AD99" i="2"/>
  <c r="AB99" i="2"/>
  <c r="G99" i="2"/>
  <c r="F99" i="2"/>
  <c r="AD98" i="2"/>
  <c r="AB98" i="2"/>
  <c r="G98" i="2"/>
  <c r="F98" i="2"/>
  <c r="AD97" i="2"/>
  <c r="AB97" i="2"/>
  <c r="G97" i="2"/>
  <c r="F97" i="2"/>
  <c r="AD96" i="2"/>
  <c r="AB96" i="2"/>
  <c r="G96" i="2"/>
  <c r="F96" i="2"/>
  <c r="AD95" i="2"/>
  <c r="AB95" i="2"/>
  <c r="G95" i="2"/>
  <c r="F95" i="2"/>
  <c r="AD94" i="2"/>
  <c r="AB94" i="2"/>
  <c r="G94" i="2"/>
  <c r="F94" i="2"/>
  <c r="AD93" i="2"/>
  <c r="AB93" i="2"/>
  <c r="G93" i="2"/>
  <c r="F93" i="2"/>
  <c r="AD92" i="2"/>
  <c r="AB92" i="2"/>
  <c r="G92" i="2"/>
  <c r="F92" i="2"/>
  <c r="AD91" i="2"/>
  <c r="AB91" i="2"/>
  <c r="G91" i="2"/>
  <c r="F91" i="2"/>
  <c r="AD90" i="2"/>
  <c r="AB90" i="2"/>
  <c r="G90" i="2"/>
  <c r="F90" i="2"/>
  <c r="AD89" i="2"/>
  <c r="AB89" i="2"/>
  <c r="G89" i="2"/>
  <c r="F89" i="2"/>
  <c r="AD88" i="2"/>
  <c r="AB88" i="2"/>
  <c r="G88" i="2"/>
  <c r="F88" i="2"/>
  <c r="AD87" i="2"/>
  <c r="AB87" i="2"/>
  <c r="G87" i="2"/>
  <c r="F87" i="2"/>
  <c r="AD86" i="2"/>
  <c r="AB86" i="2"/>
  <c r="G86" i="2"/>
  <c r="F86" i="2"/>
  <c r="AD85" i="2"/>
  <c r="AB85" i="2"/>
  <c r="G85" i="2"/>
  <c r="F85" i="2"/>
  <c r="AD84" i="2"/>
  <c r="AB84" i="2"/>
  <c r="G84" i="2"/>
  <c r="F84" i="2"/>
  <c r="AD83" i="2"/>
  <c r="AB83" i="2"/>
  <c r="G83" i="2"/>
  <c r="F83" i="2"/>
  <c r="AD82" i="2"/>
  <c r="AB82" i="2"/>
  <c r="G82" i="2"/>
  <c r="F82" i="2"/>
  <c r="AD81" i="2"/>
  <c r="AB81" i="2"/>
  <c r="G81" i="2"/>
  <c r="F81" i="2"/>
  <c r="AD80" i="2"/>
  <c r="AB80" i="2"/>
  <c r="G80" i="2"/>
  <c r="F80" i="2"/>
  <c r="AD79" i="2"/>
  <c r="AB79" i="2"/>
  <c r="G79" i="2"/>
  <c r="F79" i="2"/>
  <c r="AD78" i="2"/>
  <c r="AB78" i="2"/>
  <c r="G78" i="2"/>
  <c r="F78" i="2"/>
  <c r="AD77" i="2"/>
  <c r="AB77" i="2"/>
  <c r="G77" i="2"/>
  <c r="F77" i="2"/>
  <c r="AD76" i="2"/>
  <c r="AB76" i="2"/>
  <c r="G76" i="2"/>
  <c r="F76" i="2"/>
  <c r="AD75" i="2"/>
  <c r="AB75" i="2"/>
  <c r="G75" i="2"/>
  <c r="F75" i="2"/>
  <c r="AD74" i="2"/>
  <c r="AB74" i="2"/>
  <c r="G74" i="2"/>
  <c r="F74" i="2"/>
  <c r="AD73" i="2"/>
  <c r="AB73" i="2"/>
  <c r="G73" i="2"/>
  <c r="F73" i="2"/>
  <c r="AD72" i="2"/>
  <c r="AB72" i="2"/>
  <c r="G72" i="2"/>
  <c r="F72" i="2"/>
  <c r="AD71" i="2"/>
  <c r="AB71" i="2"/>
  <c r="G71" i="2"/>
  <c r="F71" i="2"/>
  <c r="AD70" i="2"/>
  <c r="AB70" i="2"/>
  <c r="G70" i="2"/>
  <c r="F70" i="2"/>
  <c r="AD69" i="2"/>
  <c r="AB69" i="2"/>
  <c r="G69" i="2"/>
  <c r="F69" i="2"/>
  <c r="AD68" i="2"/>
  <c r="AB68" i="2"/>
  <c r="G68" i="2"/>
  <c r="F68" i="2"/>
  <c r="AD67" i="2"/>
  <c r="AB67" i="2"/>
  <c r="G67" i="2"/>
  <c r="F67" i="2"/>
  <c r="AD66" i="2"/>
  <c r="AB66" i="2"/>
  <c r="G66" i="2"/>
  <c r="F66" i="2"/>
  <c r="AD65" i="2"/>
  <c r="AB65" i="2"/>
  <c r="G65" i="2"/>
  <c r="F65" i="2"/>
  <c r="AD64" i="2"/>
  <c r="AB64" i="2"/>
  <c r="G64" i="2"/>
  <c r="F64" i="2"/>
  <c r="AD63" i="2"/>
  <c r="AB63" i="2"/>
  <c r="G63" i="2"/>
  <c r="F63" i="2"/>
  <c r="AD62" i="2"/>
  <c r="AB62" i="2"/>
  <c r="G62" i="2"/>
  <c r="F62" i="2"/>
  <c r="AD61" i="2"/>
  <c r="AB61" i="2"/>
  <c r="G61" i="2"/>
  <c r="F61" i="2"/>
  <c r="AD60" i="2"/>
  <c r="AB60" i="2"/>
  <c r="G60" i="2"/>
  <c r="F60" i="2"/>
  <c r="AD59" i="2"/>
  <c r="AB59" i="2"/>
  <c r="G59" i="2"/>
  <c r="F59" i="2"/>
  <c r="AD58" i="2"/>
  <c r="AB58" i="2"/>
  <c r="G58" i="2"/>
  <c r="F58" i="2"/>
  <c r="AD57" i="2"/>
  <c r="AB57" i="2"/>
  <c r="G57" i="2"/>
  <c r="F57" i="2"/>
  <c r="AD56" i="2"/>
  <c r="AB56" i="2"/>
  <c r="G56" i="2"/>
  <c r="F56" i="2"/>
  <c r="AD55" i="2"/>
  <c r="AB55" i="2"/>
  <c r="G55" i="2"/>
  <c r="F55" i="2"/>
  <c r="AD54" i="2"/>
  <c r="AB54" i="2"/>
  <c r="G54" i="2"/>
  <c r="F54" i="2"/>
  <c r="AD53" i="2"/>
  <c r="AB53" i="2"/>
  <c r="G53" i="2"/>
  <c r="F53" i="2"/>
  <c r="AD52" i="2"/>
  <c r="AB52" i="2"/>
  <c r="G52" i="2"/>
  <c r="F52" i="2"/>
  <c r="AD51" i="2"/>
  <c r="AB51" i="2"/>
  <c r="G51" i="2"/>
  <c r="F51" i="2"/>
  <c r="AD50" i="2"/>
  <c r="AB50" i="2"/>
  <c r="G50" i="2"/>
  <c r="F50" i="2"/>
  <c r="AD49" i="2"/>
  <c r="AB49" i="2"/>
  <c r="G49" i="2"/>
  <c r="F49" i="2"/>
  <c r="AD48" i="2"/>
  <c r="AB48" i="2"/>
  <c r="G48" i="2"/>
  <c r="F48" i="2"/>
  <c r="AD47" i="2"/>
  <c r="AB47" i="2"/>
  <c r="G47" i="2"/>
  <c r="F47" i="2"/>
  <c r="AD46" i="2"/>
  <c r="AB46" i="2"/>
  <c r="G46" i="2"/>
  <c r="F46" i="2"/>
  <c r="AD45" i="2"/>
  <c r="AB45" i="2"/>
  <c r="G45" i="2"/>
  <c r="F45" i="2"/>
  <c r="AD44" i="2"/>
  <c r="AB44" i="2"/>
  <c r="G44" i="2"/>
  <c r="F44" i="2"/>
  <c r="AD43" i="2"/>
  <c r="AB43" i="2"/>
  <c r="G43" i="2"/>
  <c r="F43" i="2"/>
  <c r="AD42" i="2"/>
  <c r="AB42" i="2"/>
  <c r="G42" i="2"/>
  <c r="F42" i="2"/>
  <c r="AD41" i="2"/>
  <c r="AB41" i="2"/>
  <c r="G41" i="2"/>
  <c r="F41" i="2"/>
  <c r="AD40" i="2"/>
  <c r="AB40" i="2"/>
  <c r="G40" i="2"/>
  <c r="F40" i="2"/>
  <c r="AD39" i="2"/>
  <c r="AB39" i="2"/>
  <c r="G39" i="2"/>
  <c r="F39" i="2"/>
  <c r="AD38" i="2"/>
  <c r="AB38" i="2"/>
  <c r="G38" i="2"/>
  <c r="F38" i="2"/>
  <c r="AD37" i="2"/>
  <c r="AB37" i="2"/>
  <c r="G37" i="2"/>
  <c r="F37" i="2"/>
  <c r="AD36" i="2"/>
  <c r="AB36" i="2"/>
  <c r="G36" i="2"/>
  <c r="F36" i="2"/>
  <c r="AD35" i="2"/>
  <c r="AB35" i="2"/>
  <c r="G35" i="2"/>
  <c r="F35" i="2"/>
  <c r="AD34" i="2"/>
  <c r="AB34" i="2"/>
  <c r="G34" i="2"/>
  <c r="F34" i="2"/>
  <c r="AD33" i="2"/>
  <c r="AB33" i="2"/>
  <c r="G33" i="2"/>
  <c r="F33" i="2"/>
  <c r="AD32" i="2"/>
  <c r="AB32" i="2"/>
  <c r="G32" i="2"/>
  <c r="F32" i="2"/>
  <c r="AD31" i="2"/>
  <c r="AB31" i="2"/>
  <c r="G31" i="2"/>
  <c r="F31" i="2"/>
  <c r="AD30" i="2"/>
  <c r="AB30" i="2"/>
  <c r="G30" i="2"/>
  <c r="F30" i="2"/>
  <c r="AD29" i="2"/>
  <c r="AB29" i="2"/>
  <c r="G29" i="2"/>
  <c r="F29" i="2"/>
  <c r="AD28" i="2"/>
  <c r="AB28" i="2"/>
  <c r="G28" i="2"/>
  <c r="F28" i="2"/>
  <c r="AD27" i="2"/>
  <c r="AB27" i="2"/>
  <c r="G27" i="2"/>
  <c r="F27" i="2"/>
  <c r="AD26" i="2"/>
  <c r="AB26" i="2"/>
  <c r="G26" i="2"/>
  <c r="F26" i="2"/>
  <c r="AD25" i="2"/>
  <c r="AB25" i="2"/>
  <c r="G25" i="2"/>
  <c r="F25" i="2"/>
  <c r="AD24" i="2"/>
  <c r="AB24" i="2"/>
  <c r="G24" i="2"/>
  <c r="F24" i="2"/>
  <c r="AD23" i="2"/>
  <c r="AB23" i="2"/>
  <c r="G23" i="2"/>
  <c r="F23" i="2"/>
  <c r="AD22" i="2"/>
  <c r="AB22" i="2"/>
  <c r="G22" i="2"/>
  <c r="F22" i="2"/>
  <c r="AD21" i="2"/>
  <c r="AB21" i="2"/>
  <c r="G21" i="2"/>
  <c r="F21" i="2"/>
  <c r="AD20" i="2"/>
  <c r="AB20" i="2"/>
  <c r="G20" i="2"/>
  <c r="F20" i="2"/>
  <c r="AD19" i="2"/>
  <c r="AB19" i="2"/>
  <c r="G19" i="2"/>
  <c r="F19" i="2"/>
  <c r="AD18" i="2"/>
  <c r="AB18" i="2"/>
  <c r="G18" i="2"/>
  <c r="F18" i="2"/>
  <c r="AD17" i="2"/>
  <c r="AB17" i="2"/>
  <c r="G17" i="2"/>
  <c r="F17" i="2"/>
  <c r="AD16" i="2"/>
  <c r="AB16" i="2"/>
  <c r="G16" i="2"/>
  <c r="F16" i="2"/>
  <c r="AD15" i="2"/>
  <c r="AB15" i="2"/>
  <c r="G15" i="2"/>
  <c r="F15" i="2"/>
  <c r="AD14" i="2"/>
  <c r="AB14" i="2"/>
  <c r="G14" i="2"/>
  <c r="F14" i="2"/>
  <c r="AD13" i="2"/>
  <c r="AB13" i="2"/>
  <c r="G13" i="2"/>
  <c r="F13" i="2"/>
  <c r="AD12" i="2"/>
  <c r="AB12" i="2"/>
  <c r="G12" i="2"/>
  <c r="F12" i="2"/>
  <c r="AD11" i="2"/>
  <c r="AB11" i="2"/>
  <c r="G11" i="2"/>
  <c r="F11" i="2"/>
  <c r="AD10" i="2"/>
  <c r="AB10" i="2"/>
  <c r="G10" i="2"/>
  <c r="F10" i="2"/>
  <c r="AD9" i="2"/>
  <c r="AB9" i="2"/>
  <c r="G9" i="2"/>
  <c r="F9" i="2"/>
  <c r="AD8" i="2"/>
  <c r="AB8" i="2"/>
  <c r="G8" i="2"/>
  <c r="F8" i="2"/>
  <c r="AD7" i="2"/>
  <c r="AB7" i="2"/>
  <c r="G7" i="2"/>
  <c r="F7" i="2"/>
  <c r="AD6" i="2"/>
  <c r="AB6" i="2"/>
  <c r="G6" i="2"/>
  <c r="F6" i="2"/>
  <c r="AD5" i="2"/>
  <c r="AB5" i="2"/>
  <c r="G5" i="2"/>
  <c r="F5" i="2"/>
  <c r="AD4" i="2"/>
  <c r="AB4" i="2"/>
  <c r="G4" i="2"/>
  <c r="F4" i="2"/>
  <c r="AD3" i="2"/>
  <c r="AB3" i="2"/>
  <c r="G3" i="2"/>
  <c r="F3" i="2"/>
  <c r="AD2" i="2"/>
  <c r="AB2" i="2"/>
  <c r="G2" i="2"/>
  <c r="F2" i="2"/>
</calcChain>
</file>

<file path=xl/sharedStrings.xml><?xml version="1.0" encoding="utf-8"?>
<sst xmlns="http://schemas.openxmlformats.org/spreadsheetml/2006/main" count="29048" uniqueCount="1232">
  <si>
    <t>Total general</t>
  </si>
  <si>
    <t>Unidad de cultivo</t>
  </si>
  <si>
    <t>N° de peces</t>
  </si>
  <si>
    <t>Biomasa (Kg)</t>
  </si>
  <si>
    <t>Identificador de Estructura</t>
  </si>
  <si>
    <t>N° Individuos Máximo</t>
  </si>
  <si>
    <t>Total Nivel Primario</t>
  </si>
  <si>
    <t>Peso Prom. (gr)</t>
  </si>
  <si>
    <t>Densidad (kg/mt3)</t>
  </si>
  <si>
    <t>%Total Mortalidad Semanal</t>
  </si>
  <si>
    <t>Período</t>
  </si>
  <si>
    <t>Biomasa mortalidad</t>
  </si>
  <si>
    <t>Número de peces por Unidad de Cultivo</t>
  </si>
  <si>
    <t>Número de peces Total</t>
  </si>
  <si>
    <t>Biomasa Total</t>
  </si>
  <si>
    <t>Número total de mortalidad</t>
  </si>
  <si>
    <t>Total</t>
  </si>
  <si>
    <t>Total Unidad</t>
  </si>
  <si>
    <t>Número de peces en cosecha por Unidad de cultivo y período</t>
  </si>
  <si>
    <t>Nombre Especie</t>
  </si>
  <si>
    <t>XII REGION</t>
  </si>
  <si>
    <t>SALMON DEL ATLANTICO</t>
  </si>
  <si>
    <t>Comuna</t>
  </si>
  <si>
    <t>ADULTOS</t>
  </si>
  <si>
    <t>%Total Nivel Infecciosa</t>
  </si>
  <si>
    <t>Mortalidad Total</t>
  </si>
  <si>
    <t>Fecha Registro</t>
  </si>
  <si>
    <t>Semana Declarada</t>
  </si>
  <si>
    <t>Código Centro</t>
  </si>
  <si>
    <t>Nombre Centro</t>
  </si>
  <si>
    <t>Marco Sin mortalidades en el periodo</t>
  </si>
  <si>
    <t>AC</t>
  </si>
  <si>
    <t>Región</t>
  </si>
  <si>
    <t>Titulares Centro</t>
  </si>
  <si>
    <t>Cod. Especie</t>
  </si>
  <si>
    <t>Cod. Etapa</t>
  </si>
  <si>
    <t>Nombre Etapa</t>
  </si>
  <si>
    <t>Cod. Tipo Estructura</t>
  </si>
  <si>
    <t>Nombre Tipo Estructura</t>
  </si>
  <si>
    <t>No</t>
  </si>
  <si>
    <t>BALSA-JAULA</t>
  </si>
  <si>
    <t>Biomasa viva por Unidad de Cultivo</t>
  </si>
  <si>
    <t>Rótulos de fila</t>
  </si>
  <si>
    <t>ACS 45</t>
  </si>
  <si>
    <t>Natales</t>
  </si>
  <si>
    <t>[96569600-8] : CAMERON S.A.</t>
  </si>
  <si>
    <t>Sí</t>
  </si>
  <si>
    <t>Mortalidad Total por Estructura centro 120074</t>
  </si>
  <si>
    <t>PUNTA VERGARA</t>
  </si>
  <si>
    <t xml:space="preserve">Semana </t>
  </si>
  <si>
    <t>INICIO</t>
  </si>
  <si>
    <t>FIN</t>
  </si>
  <si>
    <t>AÑO</t>
  </si>
  <si>
    <t>MES</t>
  </si>
  <si>
    <t>numero final semana</t>
  </si>
  <si>
    <t>BIOMASA INICIAL</t>
  </si>
  <si>
    <t>Semana 13 (25-MAR-2019 al 31-MAR-2019)</t>
  </si>
  <si>
    <t xml:space="preserve">Semana 13 </t>
  </si>
  <si>
    <t>[76794340-7] : BLURIVER S.p.A.</t>
  </si>
  <si>
    <t>201A</t>
  </si>
  <si>
    <t>202A</t>
  </si>
  <si>
    <t>204A</t>
  </si>
  <si>
    <t>203A</t>
  </si>
  <si>
    <t>205A</t>
  </si>
  <si>
    <t>206A</t>
  </si>
  <si>
    <t>207A</t>
  </si>
  <si>
    <t>208A</t>
  </si>
  <si>
    <t>102A</t>
  </si>
  <si>
    <t>101A</t>
  </si>
  <si>
    <t>104A</t>
  </si>
  <si>
    <t>103A</t>
  </si>
  <si>
    <t>106A</t>
  </si>
  <si>
    <t>105A</t>
  </si>
  <si>
    <t>108A</t>
  </si>
  <si>
    <t>107A</t>
  </si>
  <si>
    <t>Semana 12 (18-MAR-2019 al 24-MAR-2019)</t>
  </si>
  <si>
    <t xml:space="preserve">Semana 12 </t>
  </si>
  <si>
    <t>Semana 11 (11-MAR-2019 al 17-MAR-2019)</t>
  </si>
  <si>
    <t xml:space="preserve">Semana 11 </t>
  </si>
  <si>
    <t>Semana 10 (4-MAR-2019 al 10-MAR-2019)</t>
  </si>
  <si>
    <t xml:space="preserve">Semana 10 </t>
  </si>
  <si>
    <t>Semana 9-B (1-MAR-2019 al 3-MAR-2019)</t>
  </si>
  <si>
    <t xml:space="preserve">Semana 9-B </t>
  </si>
  <si>
    <t>Semana 9-A (25-FEB-2019 al 28-FEB-2019)</t>
  </si>
  <si>
    <t xml:space="preserve">Semana 9-A </t>
  </si>
  <si>
    <t>Semana 8 (18-FEB-2019 al 24-FEB-2019)</t>
  </si>
  <si>
    <t xml:space="preserve">Semana 8 </t>
  </si>
  <si>
    <t>Semana 7 (11-FEB-2019 al 17-FEB-2019)</t>
  </si>
  <si>
    <t xml:space="preserve">Semana 7 </t>
  </si>
  <si>
    <t>Semana 6 (4-FEB-2019 al 10-FEB-2019)</t>
  </si>
  <si>
    <t xml:space="preserve">Semana 6 </t>
  </si>
  <si>
    <t>Semana 5-B (1-FEB-2019 al 3-FEB-2019)</t>
  </si>
  <si>
    <t xml:space="preserve">Semana 5-B </t>
  </si>
  <si>
    <t>Semana 5-A (28-ENE-2019 al 31-ENE-2019)</t>
  </si>
  <si>
    <t xml:space="preserve">Semana 5-A </t>
  </si>
  <si>
    <t>Semana 4 (21-ENE-2019 al 27-ENE-2019)</t>
  </si>
  <si>
    <t xml:space="preserve">Semana 4 </t>
  </si>
  <si>
    <t>Semana 3 (14-ENE-2019 al 20-ENE-2019)</t>
  </si>
  <si>
    <t xml:space="preserve">Semana 3 </t>
  </si>
  <si>
    <t>Semana 2 (7-ENE-2019 al 13-ENE-2019)</t>
  </si>
  <si>
    <t xml:space="preserve">Semana 2 </t>
  </si>
  <si>
    <t>Semana 1-B (1-ENE-2019 al 6-ENE-2019)</t>
  </si>
  <si>
    <t xml:space="preserve">Semana 1-B </t>
  </si>
  <si>
    <t>Semana 1-A (31-DIC-2018 al 31-DIC-2018)</t>
  </si>
  <si>
    <t xml:space="preserve">Semana 1-A </t>
  </si>
  <si>
    <t>Semana 52 (24-DIC-2018 al 30-DIC-2018)</t>
  </si>
  <si>
    <t xml:space="preserve">Semana 52 </t>
  </si>
  <si>
    <t>SMOLTS</t>
  </si>
  <si>
    <t>Semana 51 (17-DIC-2018 al 23-DIC-2018)</t>
  </si>
  <si>
    <t xml:space="preserve">Semana 51 </t>
  </si>
  <si>
    <t>Semana 50 (10-DIC-2018 al 16-DIC-2018)</t>
  </si>
  <si>
    <t xml:space="preserve">Semana 50 </t>
  </si>
  <si>
    <t>Semana 49 (3-DIC-2018 al 9-DIC-2018)</t>
  </si>
  <si>
    <t xml:space="preserve">Semana 49 </t>
  </si>
  <si>
    <t>Semana 48-B (1-DIC-2018 al 2-DIC-2018)</t>
  </si>
  <si>
    <t xml:space="preserve">Semana 48-B </t>
  </si>
  <si>
    <t>Semana 48-A (26-NOV-2018 al 30-NOV-2018)</t>
  </si>
  <si>
    <t xml:space="preserve">Semana 48-A </t>
  </si>
  <si>
    <t>Semana 47 (19-NOV-2018 al 25-NOV-2018)</t>
  </si>
  <si>
    <t xml:space="preserve">Semana 47 </t>
  </si>
  <si>
    <t>Semana 46 (12-NOV-2018 al 18-NOV-2018)</t>
  </si>
  <si>
    <t xml:space="preserve">Semana 46 </t>
  </si>
  <si>
    <t>Semana 45 (5-NOV-2018 al 11-NOV-2018)</t>
  </si>
  <si>
    <t xml:space="preserve">Semana 45 </t>
  </si>
  <si>
    <t>Semana 44-B (1-NOV-2018 al 4-NOV-2018)</t>
  </si>
  <si>
    <t xml:space="preserve">Semana 44-B </t>
  </si>
  <si>
    <t>Semana 44-A (29-OCT-2018 al 31-OCT-2018)</t>
  </si>
  <si>
    <t xml:space="preserve">Semana 44-A </t>
  </si>
  <si>
    <t>Semana 43 (22-OCT-2018 al 28-OCT-2018)</t>
  </si>
  <si>
    <t xml:space="preserve">Semana 43 </t>
  </si>
  <si>
    <t>Semana 42 (15-OCT-2018 al 21-OCT-2018)</t>
  </si>
  <si>
    <t xml:space="preserve">Semana 42 </t>
  </si>
  <si>
    <t>Semana 41 (8-OCT-2018 al 14-OCT-2018)</t>
  </si>
  <si>
    <t xml:space="preserve">Semana 41 </t>
  </si>
  <si>
    <t>Semana 40 (1-OCT-2018 al 7-OCT-2018)</t>
  </si>
  <si>
    <t xml:space="preserve">Semana 40 </t>
  </si>
  <si>
    <t>Semana 39 (23-SEP-2019 al 29-SEP-2019)</t>
  </si>
  <si>
    <t xml:space="preserve">Semana 39 </t>
  </si>
  <si>
    <t>Semana 38 (16-SEP-2019 al 22-SEP-2019)</t>
  </si>
  <si>
    <t xml:space="preserve">Semana 38 </t>
  </si>
  <si>
    <t>Semana 37 (9-SEP-2019 al 15-SEP-2019)</t>
  </si>
  <si>
    <t xml:space="preserve">Semana 37 </t>
  </si>
  <si>
    <t>Semana 36 (2-SEP-2019 al 8-SEP-2019)</t>
  </si>
  <si>
    <t xml:space="preserve">Semana 36 </t>
  </si>
  <si>
    <t>Semana 35-B (1-SEP-2019 al 1-SEP-2019)</t>
  </si>
  <si>
    <t xml:space="preserve">Semana 35-B </t>
  </si>
  <si>
    <t>Semana 35-A (26-AGO-2019 al 31-AGO-2019)</t>
  </si>
  <si>
    <t xml:space="preserve">Semana 35-A </t>
  </si>
  <si>
    <t>Semana 34 (19-AGO-2019 al 25-AGO-2019)</t>
  </si>
  <si>
    <t xml:space="preserve">Semana 34 </t>
  </si>
  <si>
    <t>Semana 33 (12-AGO-2019 al 18-AGO-2019)</t>
  </si>
  <si>
    <t xml:space="preserve">Semana 33 </t>
  </si>
  <si>
    <t>Semana 32 (5-AGO-2019 al 11-AGO-2019)</t>
  </si>
  <si>
    <t xml:space="preserve">Semana 32 </t>
  </si>
  <si>
    <t>Semana 31-B (1-AGO-2019 al 4-AGO-2019)</t>
  </si>
  <si>
    <t xml:space="preserve">Semana 31-B </t>
  </si>
  <si>
    <t>Semana 31-A (29-JUL-2019 al 31-JUL-2019)</t>
  </si>
  <si>
    <t xml:space="preserve">Semana 31-A </t>
  </si>
  <si>
    <t>Semana 30 (22-JUL-2019 al 28-JUL-2019)</t>
  </si>
  <si>
    <t xml:space="preserve">Semana 30 </t>
  </si>
  <si>
    <t>Semana 29 (15-JUL-2019 al 21-JUL-2019)</t>
  </si>
  <si>
    <t xml:space="preserve">Semana 29 </t>
  </si>
  <si>
    <t>Semana 28 (8-JUL-2019 al 14-JUL-2019)</t>
  </si>
  <si>
    <t xml:space="preserve">Semana 28 </t>
  </si>
  <si>
    <t>Semana 27 (1-JUL-2019 al 7-JUL-2019)</t>
  </si>
  <si>
    <t xml:space="preserve">Semana 27 </t>
  </si>
  <si>
    <t>Semana 26 (24-JUN-2019 al 30-JUN-2019)</t>
  </si>
  <si>
    <t xml:space="preserve">Semana 26 </t>
  </si>
  <si>
    <t>Semana 25 (17-JUN-2019 al 23-JUN-2019)</t>
  </si>
  <si>
    <t xml:space="preserve">Semana 25 </t>
  </si>
  <si>
    <t>Semana 24 (10-JUN-2019 al 16-JUN-2019)</t>
  </si>
  <si>
    <t xml:space="preserve">Semana 24 </t>
  </si>
  <si>
    <t>Semana 23 (3-JUN-2019 al 9-JUN-2019)</t>
  </si>
  <si>
    <t xml:space="preserve">Semana 23 </t>
  </si>
  <si>
    <t>Semana 22-B (1-JUN-2019 al 2-JUN-2019)</t>
  </si>
  <si>
    <t xml:space="preserve">Semana 22-B </t>
  </si>
  <si>
    <t>Semana 22-A (27-MAY-2019 al 31-MAY-2019)</t>
  </si>
  <si>
    <t xml:space="preserve">Semana 22-A </t>
  </si>
  <si>
    <t>Semana 21 (20-MAY-2019 al 26-MAY-2019)</t>
  </si>
  <si>
    <t xml:space="preserve">Semana 21 </t>
  </si>
  <si>
    <t>Semana 20 (13-MAY-2019 al 19-MAY-2019)</t>
  </si>
  <si>
    <t xml:space="preserve">Semana 20 </t>
  </si>
  <si>
    <t>Semana 19 (6-MAY-2019 al 12-MAY-2019)</t>
  </si>
  <si>
    <t xml:space="preserve">Semana 19 </t>
  </si>
  <si>
    <t>Semana 18-B (1-MAY-2019 al 5-MAY-2019)</t>
  </si>
  <si>
    <t xml:space="preserve">Semana 18-B </t>
  </si>
  <si>
    <t>Semana 18-A (29-ABR-2019 al 30-ABR-2019)</t>
  </si>
  <si>
    <t xml:space="preserve">Semana 18-A </t>
  </si>
  <si>
    <t>Semana 17 (22-ABR-2019 al 28-ABR-2019)</t>
  </si>
  <si>
    <t xml:space="preserve">Semana 17 </t>
  </si>
  <si>
    <t>Semana 16 (15-ABR-2019 al 21-ABR-2019)</t>
  </si>
  <si>
    <t xml:space="preserve">Semana 16 </t>
  </si>
  <si>
    <t>Semana 15 (8-ABR-2019 al 14-ABR-2019)</t>
  </si>
  <si>
    <t xml:space="preserve">Semana 15 </t>
  </si>
  <si>
    <t>Semana 14 (1-ABR-2019 al 7-ABR-2019)</t>
  </si>
  <si>
    <t xml:space="preserve">Semana 14 </t>
  </si>
  <si>
    <t>Semana 13 (23-MAR-2020 al 29-MAR-2020)</t>
  </si>
  <si>
    <t>Semana 12 (16-MAR-2020 al 22-MAR-2020)</t>
  </si>
  <si>
    <t>Semana 11 (9-MAR-2020 al 15-MAR-2020)</t>
  </si>
  <si>
    <t>Semana 10 (2-MAR-2020 al 8-MAR-2020)</t>
  </si>
  <si>
    <t>Semana 9-B (1-MAR-2020 al 1-MAR-2020)</t>
  </si>
  <si>
    <t>Semana 9-A (24-FEB-2020 al 29-FEB-2020)</t>
  </si>
  <si>
    <t>Semana 8 (17-FEB-2020 al 23-FEB-2020)</t>
  </si>
  <si>
    <t>Semana 7 (10-FEB-2020 al 16-FEB-2020)</t>
  </si>
  <si>
    <t>Semana 6 (3-FEB-2020 al 9-FEB-2020)</t>
  </si>
  <si>
    <t>Semana 5-B (1-FEB-2020 al 2-FEB-2020)</t>
  </si>
  <si>
    <t>Semana 5-A (27-ENE-2020 al 31-ENE-2020)</t>
  </si>
  <si>
    <t>Semana 4 (20-ENE-2020 al 26-ENE-2020)</t>
  </si>
  <si>
    <t>Semana 3 (13-ENE-2020 al 19-ENE-2020)</t>
  </si>
  <si>
    <t>Semana 2 (6-ENE-2020 al 12-ENE-2020)</t>
  </si>
  <si>
    <t>Semana 1-B (1-ENE-2020 al 5-ENE-2020)</t>
  </si>
  <si>
    <t>Semana 1-A (30-DIC-2019 al 31-DIC-2019)</t>
  </si>
  <si>
    <t>Semana 52 (23-DIC-2019 al 29-DIC-2019)</t>
  </si>
  <si>
    <t>Semana 51 (16-DIC-2019 al 22-DIC-2019)</t>
  </si>
  <si>
    <t>Semana 50 (9-DIC-2019 al 15-DIC-2019)</t>
  </si>
  <si>
    <t>Semana 49 (2-DIC-2019 al 8-DIC-2019)</t>
  </si>
  <si>
    <t>Semana 48-B (1-DIC-2019 al 1-DIC-2019)</t>
  </si>
  <si>
    <t>Semana 48-A (25-NOV-2019 al 30-NOV-2019)</t>
  </si>
  <si>
    <t>Semana 47 (18-NOV-2019 al 24-NOV-2019)</t>
  </si>
  <si>
    <t>Semana 46 (11-NOV-2019 al 17-NOV-2019)</t>
  </si>
  <si>
    <t>Semana 45 (4-NOV-2019 al 10-NOV-2019)</t>
  </si>
  <si>
    <t>Semana 44-B (1-NOV-2019 al 3-NOV-2019)</t>
  </si>
  <si>
    <t>Semana 44-A (28-OCT-2019 al 31-OCT-2019)</t>
  </si>
  <si>
    <t>Semana 43 (21-OCT-2019 al 27-OCT-2019)</t>
  </si>
  <si>
    <t>Semana 42 (14-OCT-2019 al 20-OCT-2019)</t>
  </si>
  <si>
    <t>Semana 41 (7-OCT-2019 al 13-OCT-2019)</t>
  </si>
  <si>
    <t>Semana 40-B (1-OCT-2019 al 6-OCT-2019)</t>
  </si>
  <si>
    <t xml:space="preserve">Semana 40-B </t>
  </si>
  <si>
    <t>Semana 40-A (30-SEP-2019 al 30-SEP-2019)</t>
  </si>
  <si>
    <t xml:space="preserve">Semana 40-A </t>
  </si>
  <si>
    <t>Semana 32 (3-AGO-2020 al 9-AGO-2020)</t>
  </si>
  <si>
    <t>Semana 31-B (1-AGO-2020 al 2-AGO-2020)</t>
  </si>
  <si>
    <t>Semana 31-A (27-JUL-2020 al 31-JUL-2020)</t>
  </si>
  <si>
    <t>Semana 30 (20-JUL-2020 al 26-JUL-2020)</t>
  </si>
  <si>
    <t>Semana 29 (13-JUL-2020 al 19-JUL-2020)</t>
  </si>
  <si>
    <t>Semana 28 (6-JUL-2020 al 12-JUL-2020)</t>
  </si>
  <si>
    <t>Semana 27-B (1-JUL-2020 al 5-JUL-2020)</t>
  </si>
  <si>
    <t xml:space="preserve">Semana 27-B </t>
  </si>
  <si>
    <t>Semana 27-A (29-JUN-2020 al 30-JUN-2020)</t>
  </si>
  <si>
    <t xml:space="preserve">Semana 27-A </t>
  </si>
  <si>
    <t>Semana 26 (22-JUN-2020 al 28-JUN-2020)</t>
  </si>
  <si>
    <t>Semana 25 (15-JUN-2020 al 21-JUN-2020)</t>
  </si>
  <si>
    <t>Semana 24 (8-JUN-2020 al 14-JUN-2020)</t>
  </si>
  <si>
    <t>Semana 23 (1-JUN-2020 al 7-JUN-2020)</t>
  </si>
  <si>
    <t>Semana 22 (25-MAY-2020 al 31-MAY-2020)</t>
  </si>
  <si>
    <t xml:space="preserve">Semana 22 </t>
  </si>
  <si>
    <t>Semana 21 (18-MAY-2020 al 24-MAY-2020)</t>
  </si>
  <si>
    <t>Semana 20 (11-MAY-2020 al 17-MAY-2020)</t>
  </si>
  <si>
    <t>Semana 19 (4-MAY-2020 al 10-MAY-2020)</t>
  </si>
  <si>
    <t>Semana 18-B (1-MAY-2020 al 3-MAY-2020)</t>
  </si>
  <si>
    <t>Semana 18-A (27-ABR-2020 al 30-ABR-2020)</t>
  </si>
  <si>
    <t>Semana 17 (20-ABR-2020 al 26-ABR-2020)</t>
  </si>
  <si>
    <t>Semana 16 (13-ABR-2020 al 19-ABR-2020)</t>
  </si>
  <si>
    <t>Semana 15 (6-ABR-2020 al 12-ABR-2020)</t>
  </si>
  <si>
    <t>Semana 14-B (1-ABR-2020 al 5-ABR-2020)</t>
  </si>
  <si>
    <t xml:space="preserve">Semana 14-B </t>
  </si>
  <si>
    <t>Semana 14-A (30-MAR-2020 al 31-MAR-2020)</t>
  </si>
  <si>
    <t xml:space="preserve">Semana 14-A </t>
  </si>
  <si>
    <t>BIOMASA MORTALIDAD</t>
  </si>
  <si>
    <t>Resultado de la búsqueda</t>
  </si>
  <si>
    <t>idDeclEgreso</t>
  </si>
  <si>
    <t>codigoSiep</t>
  </si>
  <si>
    <t>nombre</t>
  </si>
  <si>
    <t>idTipoEgreso</t>
  </si>
  <si>
    <t>nombreTipo</t>
  </si>
  <si>
    <t>estadoDeclaracion</t>
  </si>
  <si>
    <t>nombreEstadoSifa</t>
  </si>
  <si>
    <t>fechaDeclaracion</t>
  </si>
  <si>
    <t>fechaRecepcion</t>
  </si>
  <si>
    <t>folioPapel</t>
  </si>
  <si>
    <t>fechaEgreso</t>
  </si>
  <si>
    <t>observaciones</t>
  </si>
  <si>
    <t>fechaIngresoSistema</t>
  </si>
  <si>
    <t>titularesDecl</t>
  </si>
  <si>
    <t>idDetalleEgreso</t>
  </si>
  <si>
    <t>idTipoProcedencia</t>
  </si>
  <si>
    <t>Tipo</t>
  </si>
  <si>
    <t>folioEstructura</t>
  </si>
  <si>
    <t>idEspecie</t>
  </si>
  <si>
    <t>nombreComun</t>
  </si>
  <si>
    <t>unidadesEgresadas</t>
  </si>
  <si>
    <t>identificadorEstr</t>
  </si>
  <si>
    <t>idTipoEstructura</t>
  </si>
  <si>
    <t>nombreTipoEstructura</t>
  </si>
  <si>
    <t>montoExcedeExistencia</t>
  </si>
  <si>
    <t>Egresos Regularización CAM</t>
  </si>
  <si>
    <t>VIGENTE</t>
  </si>
  <si>
    <t>egreso por excedentes en planta no regularizados.</t>
  </si>
  <si>
    <t>76794340-7 BLURIVER S.p.A.</t>
  </si>
  <si>
    <t>centroOrigen</t>
  </si>
  <si>
    <t>CAM</t>
  </si>
  <si>
    <t>idAutoMov</t>
  </si>
  <si>
    <t>CSM</t>
  </si>
  <si>
    <t>idEspecieTras</t>
  </si>
  <si>
    <t>nombreTipoCarga</t>
  </si>
  <si>
    <t>fechaInicioMovimiento</t>
  </si>
  <si>
    <t>Unidad Cultivo</t>
  </si>
  <si>
    <t>Periodo</t>
  </si>
  <si>
    <t>numPecesEfectivo</t>
  </si>
  <si>
    <t>idDeclaracion</t>
  </si>
  <si>
    <t>movEjecutado</t>
  </si>
  <si>
    <t>Biomasa</t>
  </si>
  <si>
    <t>N° Documento</t>
  </si>
  <si>
    <t>Cosecha Muerta</t>
  </si>
  <si>
    <t/>
  </si>
  <si>
    <t>true</t>
  </si>
  <si>
    <t>4193</t>
  </si>
  <si>
    <t>4194</t>
  </si>
  <si>
    <t>4196</t>
  </si>
  <si>
    <t>4201</t>
  </si>
  <si>
    <t>4206</t>
  </si>
  <si>
    <t>4207</t>
  </si>
  <si>
    <t>4208</t>
  </si>
  <si>
    <t>4211</t>
  </si>
  <si>
    <t>4212</t>
  </si>
  <si>
    <t>4214</t>
  </si>
  <si>
    <t>4222</t>
  </si>
  <si>
    <t>Semana 9 (24-FEB-2020 al 1-MAR-2020)</t>
  </si>
  <si>
    <t>4229</t>
  </si>
  <si>
    <t>4231</t>
  </si>
  <si>
    <t>4240</t>
  </si>
  <si>
    <t>4241</t>
  </si>
  <si>
    <t>4244</t>
  </si>
  <si>
    <t>4247</t>
  </si>
  <si>
    <t>4249</t>
  </si>
  <si>
    <t>4255</t>
  </si>
  <si>
    <t>4256</t>
  </si>
  <si>
    <t>4257</t>
  </si>
  <si>
    <t>4258</t>
  </si>
  <si>
    <t>4262</t>
  </si>
  <si>
    <t>4265</t>
  </si>
  <si>
    <t>4272</t>
  </si>
  <si>
    <t>4274</t>
  </si>
  <si>
    <t>4275</t>
  </si>
  <si>
    <t>4278</t>
  </si>
  <si>
    <t>4279</t>
  </si>
  <si>
    <t>4280</t>
  </si>
  <si>
    <t>4283</t>
  </si>
  <si>
    <t>4286</t>
  </si>
  <si>
    <t>4288</t>
  </si>
  <si>
    <t>4294</t>
  </si>
  <si>
    <t>4295</t>
  </si>
  <si>
    <t>4296</t>
  </si>
  <si>
    <t>4301</t>
  </si>
  <si>
    <t>4303</t>
  </si>
  <si>
    <t>4304</t>
  </si>
  <si>
    <t>4305</t>
  </si>
  <si>
    <t>4306</t>
  </si>
  <si>
    <t>4308</t>
  </si>
  <si>
    <t>4319</t>
  </si>
  <si>
    <t>4320</t>
  </si>
  <si>
    <t>4321</t>
  </si>
  <si>
    <t>4323</t>
  </si>
  <si>
    <t>4330</t>
  </si>
  <si>
    <t>4332</t>
  </si>
  <si>
    <t>4333</t>
  </si>
  <si>
    <t>4334</t>
  </si>
  <si>
    <t>4335</t>
  </si>
  <si>
    <t>4336</t>
  </si>
  <si>
    <t>4337</t>
  </si>
  <si>
    <t>Semana 14 (30-MAR-2020 al 5-ABR-2020)</t>
  </si>
  <si>
    <t>4343</t>
  </si>
  <si>
    <t>4348</t>
  </si>
  <si>
    <t>4354</t>
  </si>
  <si>
    <t>4355</t>
  </si>
  <si>
    <t>4356</t>
  </si>
  <si>
    <t>4357</t>
  </si>
  <si>
    <t>4358</t>
  </si>
  <si>
    <t>4361</t>
  </si>
  <si>
    <t>4366</t>
  </si>
  <si>
    <t>4368</t>
  </si>
  <si>
    <t>4371</t>
  </si>
  <si>
    <t>4376</t>
  </si>
  <si>
    <t>4378</t>
  </si>
  <si>
    <t>4379</t>
  </si>
  <si>
    <t>4380</t>
  </si>
  <si>
    <t>4381</t>
  </si>
  <si>
    <t>4382</t>
  </si>
  <si>
    <t>4386</t>
  </si>
  <si>
    <t>4387</t>
  </si>
  <si>
    <t>4389</t>
  </si>
  <si>
    <t>4393</t>
  </si>
  <si>
    <t>4395</t>
  </si>
  <si>
    <t>4398</t>
  </si>
  <si>
    <t>4400</t>
  </si>
  <si>
    <t>4404</t>
  </si>
  <si>
    <t>4406</t>
  </si>
  <si>
    <t>4414</t>
  </si>
  <si>
    <t>4415</t>
  </si>
  <si>
    <t>4416</t>
  </si>
  <si>
    <t>4418</t>
  </si>
  <si>
    <t>4422</t>
  </si>
  <si>
    <t>4423</t>
  </si>
  <si>
    <t>4424</t>
  </si>
  <si>
    <t>4427</t>
  </si>
  <si>
    <t>4428</t>
  </si>
  <si>
    <t>4431</t>
  </si>
  <si>
    <t>4433</t>
  </si>
  <si>
    <t>4437</t>
  </si>
  <si>
    <t>4438</t>
  </si>
  <si>
    <t>4441</t>
  </si>
  <si>
    <t>Semana 18 (27-ABR-2020 al 3-MAY-2020)</t>
  </si>
  <si>
    <t>4449</t>
  </si>
  <si>
    <t>4458</t>
  </si>
  <si>
    <t>4464</t>
  </si>
  <si>
    <t>4465</t>
  </si>
  <si>
    <t>4466</t>
  </si>
  <si>
    <t>4467</t>
  </si>
  <si>
    <t>4479</t>
  </si>
  <si>
    <t>4481</t>
  </si>
  <si>
    <t>4483</t>
  </si>
  <si>
    <t>4486</t>
  </si>
  <si>
    <t>4492</t>
  </si>
  <si>
    <t>4494</t>
  </si>
  <si>
    <t>4501</t>
  </si>
  <si>
    <t>4503</t>
  </si>
  <si>
    <t>4504</t>
  </si>
  <si>
    <t>4507</t>
  </si>
  <si>
    <t>4508</t>
  </si>
  <si>
    <t>4509</t>
  </si>
  <si>
    <t>4513</t>
  </si>
  <si>
    <t>4517</t>
  </si>
  <si>
    <t>4520</t>
  </si>
  <si>
    <t>4523</t>
  </si>
  <si>
    <t>4525</t>
  </si>
  <si>
    <t>4529</t>
  </si>
  <si>
    <t>4530</t>
  </si>
  <si>
    <t>4532</t>
  </si>
  <si>
    <t>4533</t>
  </si>
  <si>
    <t>4540</t>
  </si>
  <si>
    <t>4542</t>
  </si>
  <si>
    <t>4548</t>
  </si>
  <si>
    <t>4549</t>
  </si>
  <si>
    <t>4550</t>
  </si>
  <si>
    <t>4555</t>
  </si>
  <si>
    <t>4556</t>
  </si>
  <si>
    <t>4558</t>
  </si>
  <si>
    <t>4559</t>
  </si>
  <si>
    <t>4560</t>
  </si>
  <si>
    <t>4562</t>
  </si>
  <si>
    <t>4564</t>
  </si>
  <si>
    <t>4565</t>
  </si>
  <si>
    <t>4567</t>
  </si>
  <si>
    <t>4570</t>
  </si>
  <si>
    <t>4571</t>
  </si>
  <si>
    <t>4572</t>
  </si>
  <si>
    <t>4575</t>
  </si>
  <si>
    <t>4579</t>
  </si>
  <si>
    <t>4581</t>
  </si>
  <si>
    <t>4582</t>
  </si>
  <si>
    <t>4583</t>
  </si>
  <si>
    <t>4585</t>
  </si>
  <si>
    <t>4589</t>
  </si>
  <si>
    <t>4595</t>
  </si>
  <si>
    <t>4600</t>
  </si>
  <si>
    <t>4605</t>
  </si>
  <si>
    <t>4606</t>
  </si>
  <si>
    <t>4607</t>
  </si>
  <si>
    <t>4610</t>
  </si>
  <si>
    <t>4611</t>
  </si>
  <si>
    <t>4613</t>
  </si>
  <si>
    <t>4614</t>
  </si>
  <si>
    <t>4617</t>
  </si>
  <si>
    <t>4618</t>
  </si>
  <si>
    <t>Cosecha Viva</t>
  </si>
  <si>
    <t>4624</t>
  </si>
  <si>
    <t>4625</t>
  </si>
  <si>
    <t>4627</t>
  </si>
  <si>
    <t>4629</t>
  </si>
  <si>
    <t>4631</t>
  </si>
  <si>
    <t>4632</t>
  </si>
  <si>
    <t>4633</t>
  </si>
  <si>
    <t>4637</t>
  </si>
  <si>
    <t>4638</t>
  </si>
  <si>
    <t>4642</t>
  </si>
  <si>
    <t>4643</t>
  </si>
  <si>
    <t>4645</t>
  </si>
  <si>
    <t>4647</t>
  </si>
  <si>
    <t>4648</t>
  </si>
  <si>
    <t>4195</t>
  </si>
  <si>
    <t>4197</t>
  </si>
  <si>
    <t>4202</t>
  </si>
  <si>
    <t>4205</t>
  </si>
  <si>
    <t>4213</t>
  </si>
  <si>
    <t>4223</t>
  </si>
  <si>
    <t>4224</t>
  </si>
  <si>
    <t>4225</t>
  </si>
  <si>
    <t>4230</t>
  </si>
  <si>
    <t>4232</t>
  </si>
  <si>
    <t>4233</t>
  </si>
  <si>
    <t>4236</t>
  </si>
  <si>
    <t>4237</t>
  </si>
  <si>
    <t>4238</t>
  </si>
  <si>
    <t>4239</t>
  </si>
  <si>
    <t>4242</t>
  </si>
  <si>
    <t>4243</t>
  </si>
  <si>
    <t>4245</t>
  </si>
  <si>
    <t>4248</t>
  </si>
  <si>
    <t>4250</t>
  </si>
  <si>
    <t>4251</t>
  </si>
  <si>
    <t>4254</t>
  </si>
  <si>
    <t>4261</t>
  </si>
  <si>
    <t>4264</t>
  </si>
  <si>
    <t>4266</t>
  </si>
  <si>
    <t>4268</t>
  </si>
  <si>
    <t>4269</t>
  </si>
  <si>
    <t>4276</t>
  </si>
  <si>
    <t>4281</t>
  </si>
  <si>
    <t>4282</t>
  </si>
  <si>
    <t>4287</t>
  </si>
  <si>
    <t>4289</t>
  </si>
  <si>
    <t>4290</t>
  </si>
  <si>
    <t>4291</t>
  </si>
  <si>
    <t>4297</t>
  </si>
  <si>
    <t>4298</t>
  </si>
  <si>
    <t>4299</t>
  </si>
  <si>
    <t>4302</t>
  </si>
  <si>
    <t>4307</t>
  </si>
  <si>
    <t>4317</t>
  </si>
  <si>
    <t>4318</t>
  </si>
  <si>
    <t>4322</t>
  </si>
  <si>
    <t>4331</t>
  </si>
  <si>
    <t>4338</t>
  </si>
  <si>
    <t>4340</t>
  </si>
  <si>
    <t>4341</t>
  </si>
  <si>
    <t>4342</t>
  </si>
  <si>
    <t>4344</t>
  </si>
  <si>
    <t>4345</t>
  </si>
  <si>
    <t>4346</t>
  </si>
  <si>
    <t>4347</t>
  </si>
  <si>
    <t>4349</t>
  </si>
  <si>
    <t>4350</t>
  </si>
  <si>
    <t>4351</t>
  </si>
  <si>
    <t>4353</t>
  </si>
  <si>
    <t>4360</t>
  </si>
  <si>
    <t>4362</t>
  </si>
  <si>
    <t>4364</t>
  </si>
  <si>
    <t>4365</t>
  </si>
  <si>
    <t>4367</t>
  </si>
  <si>
    <t>4370</t>
  </si>
  <si>
    <t>4372</t>
  </si>
  <si>
    <t>4374</t>
  </si>
  <si>
    <t>4375</t>
  </si>
  <si>
    <t>4383</t>
  </si>
  <si>
    <t>4385</t>
  </si>
  <si>
    <t>4388</t>
  </si>
  <si>
    <t>4390</t>
  </si>
  <si>
    <t>4391</t>
  </si>
  <si>
    <t>4394</t>
  </si>
  <si>
    <t>4399</t>
  </si>
  <si>
    <t>4401</t>
  </si>
  <si>
    <t>4403</t>
  </si>
  <si>
    <t>4405</t>
  </si>
  <si>
    <t>4409</t>
  </si>
  <si>
    <t>4410</t>
  </si>
  <si>
    <t>4417</t>
  </si>
  <si>
    <t>4426</t>
  </si>
  <si>
    <t>4432</t>
  </si>
  <si>
    <t>4436</t>
  </si>
  <si>
    <t>4440</t>
  </si>
  <si>
    <t>4442</t>
  </si>
  <si>
    <t>4443</t>
  </si>
  <si>
    <t>4444</t>
  </si>
  <si>
    <t>4447</t>
  </si>
  <si>
    <t>4448</t>
  </si>
  <si>
    <t>4452</t>
  </si>
  <si>
    <t>4453</t>
  </si>
  <si>
    <t>4454</t>
  </si>
  <si>
    <t>4457</t>
  </si>
  <si>
    <t>4459</t>
  </si>
  <si>
    <t>4463</t>
  </si>
  <si>
    <t>4469</t>
  </si>
  <si>
    <t>4470</t>
  </si>
  <si>
    <t>4471</t>
  </si>
  <si>
    <t>4472</t>
  </si>
  <si>
    <t>4473</t>
  </si>
  <si>
    <t>4475</t>
  </si>
  <si>
    <t>4476</t>
  </si>
  <si>
    <t>4477</t>
  </si>
  <si>
    <t>4478</t>
  </si>
  <si>
    <t>4480</t>
  </si>
  <si>
    <t>4487</t>
  </si>
  <si>
    <t>4488</t>
  </si>
  <si>
    <t>4490</t>
  </si>
  <si>
    <t>4491</t>
  </si>
  <si>
    <t>4495</t>
  </si>
  <si>
    <t>4496</t>
  </si>
  <si>
    <t>4497</t>
  </si>
  <si>
    <t>4498</t>
  </si>
  <si>
    <t>4499</t>
  </si>
  <si>
    <t>4500</t>
  </si>
  <si>
    <t>4502</t>
  </si>
  <si>
    <t>4505</t>
  </si>
  <si>
    <t>4506</t>
  </si>
  <si>
    <t>4510</t>
  </si>
  <si>
    <t>4511</t>
  </si>
  <si>
    <t>4512</t>
  </si>
  <si>
    <t>4518</t>
  </si>
  <si>
    <t>4519</t>
  </si>
  <si>
    <t>4524</t>
  </si>
  <si>
    <t>4526</t>
  </si>
  <si>
    <t>4527</t>
  </si>
  <si>
    <t>4528</t>
  </si>
  <si>
    <t>4535</t>
  </si>
  <si>
    <t>4536</t>
  </si>
  <si>
    <t>4651</t>
  </si>
  <si>
    <t>4652</t>
  </si>
  <si>
    <t>4654</t>
  </si>
  <si>
    <t>4655</t>
  </si>
  <si>
    <t>4656</t>
  </si>
  <si>
    <t>4658</t>
  </si>
  <si>
    <t>4659</t>
  </si>
  <si>
    <t>4660</t>
  </si>
  <si>
    <t>4661</t>
  </si>
  <si>
    <t>4662</t>
  </si>
  <si>
    <t>4663</t>
  </si>
  <si>
    <t>4665</t>
  </si>
  <si>
    <t>4666</t>
  </si>
  <si>
    <t>4670</t>
  </si>
  <si>
    <t>4674</t>
  </si>
  <si>
    <t>4675</t>
  </si>
  <si>
    <t>4676</t>
  </si>
  <si>
    <t>4678</t>
  </si>
  <si>
    <t>4681</t>
  </si>
  <si>
    <t>4684</t>
  </si>
  <si>
    <t>4685</t>
  </si>
  <si>
    <t>4686</t>
  </si>
  <si>
    <t>4688</t>
  </si>
  <si>
    <t>4689</t>
  </si>
  <si>
    <t>4692</t>
  </si>
  <si>
    <t>4693</t>
  </si>
  <si>
    <t>4694</t>
  </si>
  <si>
    <t>4698</t>
  </si>
  <si>
    <t>4700</t>
  </si>
  <si>
    <t>4706</t>
  </si>
  <si>
    <t>4709</t>
  </si>
  <si>
    <t>4712</t>
  </si>
  <si>
    <t>4716</t>
  </si>
  <si>
    <t>4719</t>
  </si>
  <si>
    <t>4721</t>
  </si>
  <si>
    <t>4723</t>
  </si>
  <si>
    <t>4727</t>
  </si>
  <si>
    <t>4728</t>
  </si>
  <si>
    <t>4729</t>
  </si>
  <si>
    <t>4731</t>
  </si>
  <si>
    <t>4735</t>
  </si>
  <si>
    <t>4740</t>
  </si>
  <si>
    <t>4742</t>
  </si>
  <si>
    <t>4538</t>
  </si>
  <si>
    <t>4539</t>
  </si>
  <si>
    <t>4541</t>
  </si>
  <si>
    <t>4543</t>
  </si>
  <si>
    <t>4547</t>
  </si>
  <si>
    <t>4552</t>
  </si>
  <si>
    <t>4553</t>
  </si>
  <si>
    <t>4563</t>
  </si>
  <si>
    <t>4568</t>
  </si>
  <si>
    <t>4573</t>
  </si>
  <si>
    <t>4574</t>
  </si>
  <si>
    <t>4577</t>
  </si>
  <si>
    <t>4578</t>
  </si>
  <si>
    <t>4580</t>
  </si>
  <si>
    <t>4586</t>
  </si>
  <si>
    <t>4587</t>
  </si>
  <si>
    <t>4588</t>
  </si>
  <si>
    <t>4590</t>
  </si>
  <si>
    <t>4591</t>
  </si>
  <si>
    <t>4592</t>
  </si>
  <si>
    <t>4594</t>
  </si>
  <si>
    <t>4596</t>
  </si>
  <si>
    <t>4597</t>
  </si>
  <si>
    <t>4599</t>
  </si>
  <si>
    <t>4601</t>
  </si>
  <si>
    <t>4602</t>
  </si>
  <si>
    <t>4608</t>
  </si>
  <si>
    <t>4612</t>
  </si>
  <si>
    <t>4615</t>
  </si>
  <si>
    <t>4616</t>
  </si>
  <si>
    <t>4622</t>
  </si>
  <si>
    <t>4623</t>
  </si>
  <si>
    <t>4626</t>
  </si>
  <si>
    <t>4628</t>
  </si>
  <si>
    <t>4630</t>
  </si>
  <si>
    <t>4634</t>
  </si>
  <si>
    <t>4636</t>
  </si>
  <si>
    <t>4640</t>
  </si>
  <si>
    <t>4641</t>
  </si>
  <si>
    <t>4644</t>
  </si>
  <si>
    <t>4646</t>
  </si>
  <si>
    <t>4653</t>
  </si>
  <si>
    <t>4657</t>
  </si>
  <si>
    <t>4744</t>
  </si>
  <si>
    <t>4745</t>
  </si>
  <si>
    <t>4746</t>
  </si>
  <si>
    <t>4747</t>
  </si>
  <si>
    <t>4754</t>
  </si>
  <si>
    <t>4756</t>
  </si>
  <si>
    <t>4759</t>
  </si>
  <si>
    <t>4766</t>
  </si>
  <si>
    <t>4767</t>
  </si>
  <si>
    <t>4768</t>
  </si>
  <si>
    <t>4771</t>
  </si>
  <si>
    <t>4773</t>
  </si>
  <si>
    <t>4772</t>
  </si>
  <si>
    <t>4779</t>
  </si>
  <si>
    <t>4780</t>
  </si>
  <si>
    <t>4782</t>
  </si>
  <si>
    <t>4783</t>
  </si>
  <si>
    <t>4788</t>
  </si>
  <si>
    <t>4789</t>
  </si>
  <si>
    <t>4791</t>
  </si>
  <si>
    <t>Semana 27 (29-JUN-2020 al 5-JUL-2020)</t>
  </si>
  <si>
    <t>4795</t>
  </si>
  <si>
    <t>4796</t>
  </si>
  <si>
    <t>4798</t>
  </si>
  <si>
    <t>4799</t>
  </si>
  <si>
    <t>4800</t>
  </si>
  <si>
    <t>4792b</t>
  </si>
  <si>
    <t>4793B</t>
  </si>
  <si>
    <t>4806</t>
  </si>
  <si>
    <t>4808</t>
  </si>
  <si>
    <t>4811</t>
  </si>
  <si>
    <t>4812</t>
  </si>
  <si>
    <t>4816</t>
  </si>
  <si>
    <t>4817</t>
  </si>
  <si>
    <t>4818</t>
  </si>
  <si>
    <t>4822</t>
  </si>
  <si>
    <t>4824</t>
  </si>
  <si>
    <t>4825</t>
  </si>
  <si>
    <t>4826</t>
  </si>
  <si>
    <t>4827</t>
  </si>
  <si>
    <t>4829</t>
  </si>
  <si>
    <t>4841</t>
  </si>
  <si>
    <t>4842</t>
  </si>
  <si>
    <t>4843</t>
  </si>
  <si>
    <t>4844</t>
  </si>
  <si>
    <t>4850</t>
  </si>
  <si>
    <t>4852</t>
  </si>
  <si>
    <t>4856</t>
  </si>
  <si>
    <t>4858</t>
  </si>
  <si>
    <t>4860</t>
  </si>
  <si>
    <t>4862</t>
  </si>
  <si>
    <t>4867</t>
  </si>
  <si>
    <t>4873</t>
  </si>
  <si>
    <t>4874</t>
  </si>
  <si>
    <t>4887</t>
  </si>
  <si>
    <t>4888</t>
  </si>
  <si>
    <t>4895</t>
  </si>
  <si>
    <t>4896</t>
  </si>
  <si>
    <t>4897</t>
  </si>
  <si>
    <t>4899</t>
  </si>
  <si>
    <t>4900</t>
  </si>
  <si>
    <t>4911</t>
  </si>
  <si>
    <t>4912</t>
  </si>
  <si>
    <t>4915</t>
  </si>
  <si>
    <t>4916</t>
  </si>
  <si>
    <t>4917</t>
  </si>
  <si>
    <t>4920</t>
  </si>
  <si>
    <t>4924</t>
  </si>
  <si>
    <t>4926</t>
  </si>
  <si>
    <t>4933</t>
  </si>
  <si>
    <t>4937</t>
  </si>
  <si>
    <t>4949</t>
  </si>
  <si>
    <t>4950</t>
  </si>
  <si>
    <t>4952</t>
  </si>
  <si>
    <t>4953</t>
  </si>
  <si>
    <t>4962</t>
  </si>
  <si>
    <t>4975</t>
  </si>
  <si>
    <t>4976</t>
  </si>
  <si>
    <t>4979</t>
  </si>
  <si>
    <t>4980</t>
  </si>
  <si>
    <t>4984</t>
  </si>
  <si>
    <t>4985</t>
  </si>
  <si>
    <t>4987</t>
  </si>
  <si>
    <t>4989</t>
  </si>
  <si>
    <t>4991</t>
  </si>
  <si>
    <t>4998</t>
  </si>
  <si>
    <t>4999</t>
  </si>
  <si>
    <t>5000</t>
  </si>
  <si>
    <t>19000</t>
  </si>
  <si>
    <t>19007</t>
  </si>
  <si>
    <t>19009</t>
  </si>
  <si>
    <t>19010</t>
  </si>
  <si>
    <t>19011</t>
  </si>
  <si>
    <t>19014</t>
  </si>
  <si>
    <t>19015</t>
  </si>
  <si>
    <t>19017</t>
  </si>
  <si>
    <t>19018</t>
  </si>
  <si>
    <t>19020</t>
  </si>
  <si>
    <t>Semana 31 (27-JUL-2020 al 2-AGO-2020)</t>
  </si>
  <si>
    <t>19024</t>
  </si>
  <si>
    <t>19035</t>
  </si>
  <si>
    <t>19036</t>
  </si>
  <si>
    <t>19038</t>
  </si>
  <si>
    <t>19040</t>
  </si>
  <si>
    <t>19042</t>
  </si>
  <si>
    <t>19045</t>
  </si>
  <si>
    <t>19046</t>
  </si>
  <si>
    <t>19047</t>
  </si>
  <si>
    <t>19052</t>
  </si>
  <si>
    <t>19060</t>
  </si>
  <si>
    <t>19061</t>
  </si>
  <si>
    <t>19062</t>
  </si>
  <si>
    <t>19063</t>
  </si>
  <si>
    <t>19066</t>
  </si>
  <si>
    <t>19069</t>
  </si>
  <si>
    <t>19070</t>
  </si>
  <si>
    <t>19072</t>
  </si>
  <si>
    <t>19074</t>
  </si>
  <si>
    <t>19075</t>
  </si>
  <si>
    <t>19078</t>
  </si>
  <si>
    <t>19086</t>
  </si>
  <si>
    <t>19087</t>
  </si>
  <si>
    <t>19088</t>
  </si>
  <si>
    <t>19089</t>
  </si>
  <si>
    <t>19099</t>
  </si>
  <si>
    <t>19100</t>
  </si>
  <si>
    <t>19102</t>
  </si>
  <si>
    <t>19104</t>
  </si>
  <si>
    <t>19107</t>
  </si>
  <si>
    <t>19109</t>
  </si>
  <si>
    <t>19111</t>
  </si>
  <si>
    <t>19112</t>
  </si>
  <si>
    <t>19116</t>
  </si>
  <si>
    <t>19118</t>
  </si>
  <si>
    <t>19120</t>
  </si>
  <si>
    <t>19121</t>
  </si>
  <si>
    <t>19122</t>
  </si>
  <si>
    <t>Semana 33 (10-AGO-2020 al 16-AGO-2020)</t>
  </si>
  <si>
    <t>19127</t>
  </si>
  <si>
    <t>19129</t>
  </si>
  <si>
    <t>4668</t>
  </si>
  <si>
    <t>4669</t>
  </si>
  <si>
    <t>4671</t>
  </si>
  <si>
    <t>4673</t>
  </si>
  <si>
    <t>4679</t>
  </si>
  <si>
    <t>4680</t>
  </si>
  <si>
    <t>4682</t>
  </si>
  <si>
    <t>4683</t>
  </si>
  <si>
    <t>4690</t>
  </si>
  <si>
    <t>4697</t>
  </si>
  <si>
    <t>4699</t>
  </si>
  <si>
    <t>4701</t>
  </si>
  <si>
    <t>4702</t>
  </si>
  <si>
    <t>4703</t>
  </si>
  <si>
    <t>4704</t>
  </si>
  <si>
    <t>4705</t>
  </si>
  <si>
    <t>4707</t>
  </si>
  <si>
    <t>4710</t>
  </si>
  <si>
    <t>4711</t>
  </si>
  <si>
    <t>4713</t>
  </si>
  <si>
    <t>4714</t>
  </si>
  <si>
    <t>4715</t>
  </si>
  <si>
    <t>4717</t>
  </si>
  <si>
    <t>4718</t>
  </si>
  <si>
    <t>4720</t>
  </si>
  <si>
    <t>4722</t>
  </si>
  <si>
    <t>4726</t>
  </si>
  <si>
    <t>4730</t>
  </si>
  <si>
    <t>4734</t>
  </si>
  <si>
    <t>4736</t>
  </si>
  <si>
    <t>4737</t>
  </si>
  <si>
    <t>4738</t>
  </si>
  <si>
    <t>4739</t>
  </si>
  <si>
    <t>4743</t>
  </si>
  <si>
    <t>4748</t>
  </si>
  <si>
    <t>4749</t>
  </si>
  <si>
    <t>4752</t>
  </si>
  <si>
    <t>4753</t>
  </si>
  <si>
    <t>4755</t>
  </si>
  <si>
    <t>4757</t>
  </si>
  <si>
    <t>4758</t>
  </si>
  <si>
    <t>4761</t>
  </si>
  <si>
    <t>4764</t>
  </si>
  <si>
    <t>4775</t>
  </si>
  <si>
    <t>4776</t>
  </si>
  <si>
    <t>4777</t>
  </si>
  <si>
    <t>4778</t>
  </si>
  <si>
    <t>4781</t>
  </si>
  <si>
    <t>4784</t>
  </si>
  <si>
    <t>4785</t>
  </si>
  <si>
    <t>4786</t>
  </si>
  <si>
    <t>4787</t>
  </si>
  <si>
    <t>4797</t>
  </si>
  <si>
    <t>4801</t>
  </si>
  <si>
    <t>4802</t>
  </si>
  <si>
    <t>4794B</t>
  </si>
  <si>
    <t>4805</t>
  </si>
  <si>
    <t>4807</t>
  </si>
  <si>
    <t>4810</t>
  </si>
  <si>
    <t>4813</t>
  </si>
  <si>
    <t>4820</t>
  </si>
  <si>
    <t>4821</t>
  </si>
  <si>
    <t>4823</t>
  </si>
  <si>
    <t>4815</t>
  </si>
  <si>
    <t>4832</t>
  </si>
  <si>
    <t>4840</t>
  </si>
  <si>
    <t>4845</t>
  </si>
  <si>
    <t>4851</t>
  </si>
  <si>
    <t>4853</t>
  </si>
  <si>
    <t>4854</t>
  </si>
  <si>
    <t>4855</t>
  </si>
  <si>
    <t>4857</t>
  </si>
  <si>
    <t>4861</t>
  </si>
  <si>
    <t>4863</t>
  </si>
  <si>
    <t>4864</t>
  </si>
  <si>
    <t>4868</t>
  </si>
  <si>
    <t>4869</t>
  </si>
  <si>
    <t>4870</t>
  </si>
  <si>
    <t>4871</t>
  </si>
  <si>
    <t>4872</t>
  </si>
  <si>
    <t>4877</t>
  </si>
  <si>
    <t>4878</t>
  </si>
  <si>
    <t>4879</t>
  </si>
  <si>
    <t>4880</t>
  </si>
  <si>
    <t>4882</t>
  </si>
  <si>
    <t>4884</t>
  </si>
  <si>
    <t>4885</t>
  </si>
  <si>
    <t>4886</t>
  </si>
  <si>
    <t>4889</t>
  </si>
  <si>
    <t>4890</t>
  </si>
  <si>
    <t>4892</t>
  </si>
  <si>
    <t>4893</t>
  </si>
  <si>
    <t>4894</t>
  </si>
  <si>
    <t>4898</t>
  </si>
  <si>
    <t>4913</t>
  </si>
  <si>
    <t>4914</t>
  </si>
  <si>
    <t>4921</t>
  </si>
  <si>
    <t>4922</t>
  </si>
  <si>
    <t>4923</t>
  </si>
  <si>
    <t>4925</t>
  </si>
  <si>
    <t>4932</t>
  </si>
  <si>
    <t>4935</t>
  </si>
  <si>
    <t>4936</t>
  </si>
  <si>
    <t>4938</t>
  </si>
  <si>
    <t>4939</t>
  </si>
  <si>
    <t>4948</t>
  </si>
  <si>
    <t>4954</t>
  </si>
  <si>
    <t>4960</t>
  </si>
  <si>
    <t>4974</t>
  </si>
  <si>
    <t>4977</t>
  </si>
  <si>
    <t>4978</t>
  </si>
  <si>
    <t>4982</t>
  </si>
  <si>
    <t>4986</t>
  </si>
  <si>
    <t>4988</t>
  </si>
  <si>
    <t>4990</t>
  </si>
  <si>
    <t>4992</t>
  </si>
  <si>
    <t>4997</t>
  </si>
  <si>
    <t>19001</t>
  </si>
  <si>
    <t>19002</t>
  </si>
  <si>
    <t>19004</t>
  </si>
  <si>
    <t>19005</t>
  </si>
  <si>
    <t>19006</t>
  </si>
  <si>
    <t>19008</t>
  </si>
  <si>
    <t>19012</t>
  </si>
  <si>
    <t>19016</t>
  </si>
  <si>
    <t>19019</t>
  </si>
  <si>
    <t>19022</t>
  </si>
  <si>
    <t>19023</t>
  </si>
  <si>
    <t>19025</t>
  </si>
  <si>
    <t>19026</t>
  </si>
  <si>
    <t>19027</t>
  </si>
  <si>
    <t>19028</t>
  </si>
  <si>
    <t>19029</t>
  </si>
  <si>
    <t>19030</t>
  </si>
  <si>
    <t>19032</t>
  </si>
  <si>
    <t>19033</t>
  </si>
  <si>
    <t>19034</t>
  </si>
  <si>
    <t>19037</t>
  </si>
  <si>
    <t>19041</t>
  </si>
  <si>
    <t>19043</t>
  </si>
  <si>
    <t>19044</t>
  </si>
  <si>
    <t>19048</t>
  </si>
  <si>
    <t>19053</t>
  </si>
  <si>
    <t>19054</t>
  </si>
  <si>
    <t>19055</t>
  </si>
  <si>
    <t>19056</t>
  </si>
  <si>
    <t>19057</t>
  </si>
  <si>
    <t>19058</t>
  </si>
  <si>
    <t>19067</t>
  </si>
  <si>
    <t>19068</t>
  </si>
  <si>
    <t>19071</t>
  </si>
  <si>
    <t>19076</t>
  </si>
  <si>
    <t>19077</t>
  </si>
  <si>
    <t>19079</t>
  </si>
  <si>
    <t>19080</t>
  </si>
  <si>
    <t>19081</t>
  </si>
  <si>
    <t>19082</t>
  </si>
  <si>
    <t>19084</t>
  </si>
  <si>
    <t>19085</t>
  </si>
  <si>
    <t>19090</t>
  </si>
  <si>
    <t>19098</t>
  </si>
  <si>
    <t>19101</t>
  </si>
  <si>
    <t>19103</t>
  </si>
  <si>
    <t>19106</t>
  </si>
  <si>
    <t>19108</t>
  </si>
  <si>
    <t>19110</t>
  </si>
  <si>
    <t>19117</t>
  </si>
  <si>
    <t>19119</t>
  </si>
  <si>
    <t>19125</t>
  </si>
  <si>
    <t>19126</t>
  </si>
  <si>
    <t>19128</t>
  </si>
  <si>
    <t>Etiquetas de fila</t>
  </si>
  <si>
    <t>Etiquetas de columna</t>
  </si>
  <si>
    <t>Biomasa en cosecha por Unidad de cultivo y período</t>
  </si>
  <si>
    <t>Suma de Biomasa</t>
  </si>
  <si>
    <t>Centro Origen</t>
  </si>
  <si>
    <t>CAM Origen</t>
  </si>
  <si>
    <t>Tipo de Centro</t>
  </si>
  <si>
    <t>Centro Indirecto/Directo</t>
  </si>
  <si>
    <t>CAM (hijo)</t>
  </si>
  <si>
    <t>Nombre Centro Hijo</t>
  </si>
  <si>
    <t>CAM Directo</t>
  </si>
  <si>
    <t>FechaCAM</t>
  </si>
  <si>
    <t>Codigo Especie</t>
  </si>
  <si>
    <t>Especie</t>
  </si>
  <si>
    <t>Cantidad Enviada</t>
  </si>
  <si>
    <t>Toneladas Enviadas</t>
  </si>
  <si>
    <t>Cod Destino</t>
  </si>
  <si>
    <t>Nombre Destino</t>
  </si>
  <si>
    <t>Folio Abastecimiento</t>
  </si>
  <si>
    <t>Fecha Declaración</t>
  </si>
  <si>
    <t>semana</t>
  </si>
  <si>
    <t>Región Planta</t>
  </si>
  <si>
    <t>Cantidad Recibida</t>
  </si>
  <si>
    <t>Toneladas Recibidas</t>
  </si>
  <si>
    <t>Acopio Flotante</t>
  </si>
  <si>
    <t>sin nombre</t>
  </si>
  <si>
    <t>642020076307</t>
  </si>
  <si>
    <t>2020-07-02</t>
  </si>
  <si>
    <t>RIO DULCE S.A.</t>
  </si>
  <si>
    <t>642020076296</t>
  </si>
  <si>
    <t>642020076280</t>
  </si>
  <si>
    <t>2020-07-01</t>
  </si>
  <si>
    <t>642020076423</t>
  </si>
  <si>
    <t>642020076290</t>
  </si>
  <si>
    <t>642020077340</t>
  </si>
  <si>
    <t>2020-07-05</t>
  </si>
  <si>
    <t>642020077361</t>
  </si>
  <si>
    <t>642020077437</t>
  </si>
  <si>
    <t>642020077392</t>
  </si>
  <si>
    <t>642020077557</t>
  </si>
  <si>
    <t>2020-07-06</t>
  </si>
  <si>
    <t>642020077425</t>
  </si>
  <si>
    <t>642020077574</t>
  </si>
  <si>
    <t>642020077331</t>
  </si>
  <si>
    <t>642020077553</t>
  </si>
  <si>
    <t>642020077531</t>
  </si>
  <si>
    <t>642020077882</t>
  </si>
  <si>
    <t>642020077784</t>
  </si>
  <si>
    <t>MORTALIDAD DE SALMONIDEOS</t>
  </si>
  <si>
    <t>PESQUERA LA PORTADA S.A.</t>
  </si>
  <si>
    <t>642020077786</t>
  </si>
  <si>
    <t>642020080179</t>
  </si>
  <si>
    <t>2020-07-13</t>
  </si>
  <si>
    <t>642020080109</t>
  </si>
  <si>
    <t>642020080079</t>
  </si>
  <si>
    <t>642020080154</t>
  </si>
  <si>
    <t>642020080338</t>
  </si>
  <si>
    <t>2020-07-14</t>
  </si>
  <si>
    <t>642020081653</t>
  </si>
  <si>
    <t>2020-07-17</t>
  </si>
  <si>
    <t>642020083685</t>
  </si>
  <si>
    <t>2020-07-23</t>
  </si>
  <si>
    <t>642020083793</t>
  </si>
  <si>
    <t>642020083843</t>
  </si>
  <si>
    <t>642020083803</t>
  </si>
  <si>
    <t>642020083854</t>
  </si>
  <si>
    <t>642020084735</t>
  </si>
  <si>
    <t>2020-07-26</t>
  </si>
  <si>
    <t>642020084697</t>
  </si>
  <si>
    <t>642020084638</t>
  </si>
  <si>
    <t>642020084684</t>
  </si>
  <si>
    <t>642020084663</t>
  </si>
  <si>
    <t>642020085025</t>
  </si>
  <si>
    <t>642020088421</t>
  </si>
  <si>
    <t>2020-08-05</t>
  </si>
  <si>
    <t>642020088429</t>
  </si>
  <si>
    <t>642020088374</t>
  </si>
  <si>
    <t>642020088397</t>
  </si>
  <si>
    <t>642020088424</t>
  </si>
  <si>
    <t>642020089181</t>
  </si>
  <si>
    <t>2020-08-07</t>
  </si>
  <si>
    <t>Centros de Acuicultura</t>
  </si>
  <si>
    <t>2020-02-07</t>
  </si>
  <si>
    <t>CHILE SEAFOODS COMERCIAL SPA</t>
  </si>
  <si>
    <t>2020-02-09</t>
  </si>
  <si>
    <t>2020-02-08</t>
  </si>
  <si>
    <t>2020-02-10</t>
  </si>
  <si>
    <t>2020-02-11</t>
  </si>
  <si>
    <t>2020-02-13</t>
  </si>
  <si>
    <t>2020-02-12</t>
  </si>
  <si>
    <t>2020-02-14</t>
  </si>
  <si>
    <t>2020-02-22</t>
  </si>
  <si>
    <t>2020-02-24</t>
  </si>
  <si>
    <t>2020-03-01</t>
  </si>
  <si>
    <t>2020-03-03</t>
  </si>
  <si>
    <t>2020-03-02</t>
  </si>
  <si>
    <t>2020-03-04</t>
  </si>
  <si>
    <t>2020-03-06</t>
  </si>
  <si>
    <t>2020-03-05</t>
  </si>
  <si>
    <t>2020-03-07</t>
  </si>
  <si>
    <t>2020-03-09</t>
  </si>
  <si>
    <t>2020-03-08</t>
  </si>
  <si>
    <t>2020-03-11</t>
  </si>
  <si>
    <t>2020-03-13</t>
  </si>
  <si>
    <t>2020-03-12</t>
  </si>
  <si>
    <t>2020-03-14</t>
  </si>
  <si>
    <t>2020-03-15</t>
  </si>
  <si>
    <t>2020-03-10</t>
  </si>
  <si>
    <t>2020-03-19</t>
  </si>
  <si>
    <t>2020-03-17</t>
  </si>
  <si>
    <t>2020-03-20</t>
  </si>
  <si>
    <t>Alvarez y Alvarez Ltda.</t>
  </si>
  <si>
    <t>2020-03-28</t>
  </si>
  <si>
    <t>2020-03-29</t>
  </si>
  <si>
    <t>2020-03-31</t>
  </si>
  <si>
    <t>2020-03-30</t>
  </si>
  <si>
    <t>2020-04-03</t>
  </si>
  <si>
    <t>2020-04-02</t>
  </si>
  <si>
    <t>2020-04-04</t>
  </si>
  <si>
    <t>2020-04-01</t>
  </si>
  <si>
    <t>2020-04-06</t>
  </si>
  <si>
    <t>2020-04-12</t>
  </si>
  <si>
    <t>2020-04-07</t>
  </si>
  <si>
    <t>2020-04-08</t>
  </si>
  <si>
    <t>2020-04-10</t>
  </si>
  <si>
    <t>2020-04-20</t>
  </si>
  <si>
    <t>2020-04-11</t>
  </si>
  <si>
    <t>2020-04-14</t>
  </si>
  <si>
    <t>2020-04-15</t>
  </si>
  <si>
    <t>2020-04-21</t>
  </si>
  <si>
    <t>2020-04-16</t>
  </si>
  <si>
    <t>2020-04-22</t>
  </si>
  <si>
    <t>2020-04-26</t>
  </si>
  <si>
    <t>2020-04-27</t>
  </si>
  <si>
    <t>2020-04-28</t>
  </si>
  <si>
    <t>2020-04-18</t>
  </si>
  <si>
    <t>2020-04-23</t>
  </si>
  <si>
    <t>2020-05-06</t>
  </si>
  <si>
    <t>2020-05-19</t>
  </si>
  <si>
    <t>2020-05-07</t>
  </si>
  <si>
    <t>2020-05-20</t>
  </si>
  <si>
    <t>2020-05-08</t>
  </si>
  <si>
    <t>2020-05-12</t>
  </si>
  <si>
    <t>2020-05-21</t>
  </si>
  <si>
    <t>2020-05-11</t>
  </si>
  <si>
    <t>2020-04-24</t>
  </si>
  <si>
    <t>2020-04-30</t>
  </si>
  <si>
    <t>2020-04-25</t>
  </si>
  <si>
    <t>2020-05-03</t>
  </si>
  <si>
    <t>2020-05-04</t>
  </si>
  <si>
    <t>2020-04-29</t>
  </si>
  <si>
    <t>2020-05-10</t>
  </si>
  <si>
    <t>2020-05-26</t>
  </si>
  <si>
    <t>2020-05-15</t>
  </si>
  <si>
    <t>2020-05-28</t>
  </si>
  <si>
    <t>2020-05-18</t>
  </si>
  <si>
    <t>2020-05-02</t>
  </si>
  <si>
    <t>2020-05-23</t>
  </si>
  <si>
    <t>2020-05-31</t>
  </si>
  <si>
    <t>2020-05-25</t>
  </si>
  <si>
    <t>2020-05-24</t>
  </si>
  <si>
    <t>2020-05-05</t>
  </si>
  <si>
    <t>2020-05-27</t>
  </si>
  <si>
    <t>2020-06-02</t>
  </si>
  <si>
    <t>2020-06-04</t>
  </si>
  <si>
    <t>2020-06-07</t>
  </si>
  <si>
    <t>2020-05-30</t>
  </si>
  <si>
    <t>2020-05-29</t>
  </si>
  <si>
    <t>2020-06-08</t>
  </si>
  <si>
    <t>Nova Austral S.A.</t>
  </si>
  <si>
    <t>2020-06-09</t>
  </si>
  <si>
    <t>2020-06-10</t>
  </si>
  <si>
    <t>2020-06-11</t>
  </si>
  <si>
    <t>2020-06-01</t>
  </si>
  <si>
    <t>2020-06-12</t>
  </si>
  <si>
    <t>2020-06-13</t>
  </si>
  <si>
    <t>2020-06-15</t>
  </si>
  <si>
    <t>2020-06-03</t>
  </si>
  <si>
    <t>2020-06-05</t>
  </si>
  <si>
    <t>2020-06-06</t>
  </si>
  <si>
    <t>2020-06-16</t>
  </si>
  <si>
    <t>2020-06-14</t>
  </si>
  <si>
    <t>2020-06-17</t>
  </si>
  <si>
    <t>2020-06-19</t>
  </si>
  <si>
    <t>2020-06-18</t>
  </si>
  <si>
    <t>2020-06-20</t>
  </si>
  <si>
    <t>2020-06-21</t>
  </si>
  <si>
    <t>2020-06-23</t>
  </si>
  <si>
    <t>2020-06-24</t>
  </si>
  <si>
    <t>2020-06-22</t>
  </si>
  <si>
    <t>2020-06-25</t>
  </si>
  <si>
    <t>2020-06-26</t>
  </si>
  <si>
    <t>2020-06-27</t>
  </si>
  <si>
    <t>2020-06-29</t>
  </si>
  <si>
    <t>2020-06-30</t>
  </si>
  <si>
    <t>ENTREVIENTOS S.A.</t>
  </si>
  <si>
    <t>2020-07-07</t>
  </si>
  <si>
    <t>2020-07-08</t>
  </si>
  <si>
    <t>2020-07-09</t>
  </si>
  <si>
    <t>2020-07-10</t>
  </si>
  <si>
    <t>2020-07-04</t>
  </si>
  <si>
    <t>2020-07-11</t>
  </si>
  <si>
    <t>2020-07-12</t>
  </si>
  <si>
    <t>2020-07-20</t>
  </si>
  <si>
    <t>2020-07-16</t>
  </si>
  <si>
    <t>2020-07-19</t>
  </si>
  <si>
    <t>2020-07-21</t>
  </si>
  <si>
    <t>2020-07-22</t>
  </si>
  <si>
    <t>2020-07-27</t>
  </si>
  <si>
    <t>2020-07-24</t>
  </si>
  <si>
    <t>2020-07-29</t>
  </si>
  <si>
    <t>2020-07-30</t>
  </si>
  <si>
    <t>2020-07-28</t>
  </si>
  <si>
    <t>2020-07-25</t>
  </si>
  <si>
    <t>2020-07-31</t>
  </si>
  <si>
    <t>2020-08-01</t>
  </si>
  <si>
    <t>2020-08-02</t>
  </si>
  <si>
    <t>2020-08-03</t>
  </si>
  <si>
    <t>2020-07-15</t>
  </si>
  <si>
    <t>2020-08-09</t>
  </si>
  <si>
    <t>2020-08-04</t>
  </si>
  <si>
    <t>2020-08-06</t>
  </si>
  <si>
    <t>2020-08-10</t>
  </si>
  <si>
    <t>2020-08-08</t>
  </si>
  <si>
    <t>2020-08-11</t>
  </si>
  <si>
    <t>2020-08-12</t>
  </si>
  <si>
    <t>#¡VALOR!</t>
  </si>
  <si>
    <t>(en blanco)</t>
  </si>
  <si>
    <t>Suma de Cantidad Recibida</t>
  </si>
  <si>
    <t>Suma de Toneladas Recibidas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</si>
</sst>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"/>
    <numFmt numFmtId="166" formatCode="yyyy\-mm\-dd\ hh:mm:ss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name val="Calibri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theme="4" tint="0.39997558519241921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1" fillId="0" borderId="0"/>
    <xf numFmtId="9" fontId="3" fillId="0" borderId="0" applyFont="0" applyFill="0" applyBorder="0" applyAlignment="0" applyProtection="0"/>
    <xf numFmtId="0" fontId="3" fillId="0" borderId="0"/>
  </cellStyleXfs>
  <cellXfs count="127">
    <xf numFmtId="0" fontId="0" fillId="0" borderId="0" xfId="0"/>
    <xf numFmtId="0" fontId="0" fillId="0" borderId="0" xfId="0" applyAlignment="1">
      <alignment horizontal="center" vertical="center"/>
    </xf>
    <xf numFmtId="3" fontId="0" fillId="0" borderId="1" xfId="0" applyNumberFormat="1" applyBorder="1"/>
    <xf numFmtId="0" fontId="0" fillId="0" borderId="4" xfId="0" applyBorder="1"/>
    <xf numFmtId="3" fontId="0" fillId="0" borderId="5" xfId="0" applyNumberFormat="1" applyBorder="1"/>
    <xf numFmtId="0" fontId="0" fillId="0" borderId="7" xfId="0" applyBorder="1"/>
    <xf numFmtId="3" fontId="0" fillId="0" borderId="8" xfId="0" applyNumberFormat="1" applyBorder="1"/>
    <xf numFmtId="0" fontId="0" fillId="0" borderId="10" xfId="0" applyBorder="1"/>
    <xf numFmtId="0" fontId="0" fillId="0" borderId="12" xfId="0" applyBorder="1"/>
    <xf numFmtId="3" fontId="0" fillId="0" borderId="13" xfId="0" applyNumberFormat="1" applyBorder="1"/>
    <xf numFmtId="0" fontId="0" fillId="0" borderId="13" xfId="0" applyBorder="1"/>
    <xf numFmtId="0" fontId="0" fillId="0" borderId="14" xfId="0" applyBorder="1"/>
    <xf numFmtId="3" fontId="0" fillId="0" borderId="1" xfId="0" applyNumberFormat="1" applyBorder="1" applyAlignment="1">
      <alignment horizontal="center" vertical="center"/>
    </xf>
    <xf numFmtId="3" fontId="0" fillId="0" borderId="8" xfId="0" applyNumberFormat="1" applyBorder="1" applyAlignment="1">
      <alignment horizontal="center" vertical="center"/>
    </xf>
    <xf numFmtId="3" fontId="0" fillId="0" borderId="9" xfId="0" applyNumberFormat="1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3" fontId="0" fillId="0" borderId="11" xfId="0" applyNumberFormat="1" applyBorder="1" applyAlignment="1">
      <alignment horizontal="center" vertical="center"/>
    </xf>
    <xf numFmtId="3" fontId="0" fillId="0" borderId="12" xfId="0" applyNumberFormat="1" applyBorder="1" applyAlignment="1">
      <alignment horizontal="center" vertical="center"/>
    </xf>
    <xf numFmtId="3" fontId="0" fillId="0" borderId="13" xfId="0" applyNumberFormat="1" applyBorder="1" applyAlignment="1">
      <alignment horizontal="center" vertical="center"/>
    </xf>
    <xf numFmtId="3" fontId="0" fillId="0" borderId="14" xfId="0" applyNumberFormat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21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0" borderId="15" xfId="0" applyBorder="1" applyAlignment="1">
      <alignment vertical="center"/>
    </xf>
    <xf numFmtId="0" fontId="0" fillId="0" borderId="17" xfId="0" applyBorder="1" applyAlignment="1">
      <alignment vertical="center"/>
    </xf>
    <xf numFmtId="0" fontId="0" fillId="2" borderId="2" xfId="0" applyFill="1" applyBorder="1" applyAlignment="1">
      <alignment vertical="center"/>
    </xf>
    <xf numFmtId="3" fontId="0" fillId="0" borderId="17" xfId="0" applyNumberFormat="1" applyBorder="1" applyAlignment="1">
      <alignment horizontal="center" vertical="center"/>
    </xf>
    <xf numFmtId="3" fontId="0" fillId="2" borderId="4" xfId="0" applyNumberFormat="1" applyFill="1" applyBorder="1" applyAlignment="1">
      <alignment horizontal="center" vertical="center"/>
    </xf>
    <xf numFmtId="3" fontId="0" fillId="2" borderId="5" xfId="0" applyNumberFormat="1" applyFill="1" applyBorder="1" applyAlignment="1">
      <alignment horizontal="center" vertical="center"/>
    </xf>
    <xf numFmtId="3" fontId="0" fillId="2" borderId="2" xfId="0" applyNumberFormat="1" applyFill="1" applyBorder="1" applyAlignment="1">
      <alignment horizontal="center" vertical="center"/>
    </xf>
    <xf numFmtId="0" fontId="0" fillId="0" borderId="0" xfId="0" applyFill="1"/>
    <xf numFmtId="14" fontId="0" fillId="0" borderId="0" xfId="0" applyNumberFormat="1"/>
    <xf numFmtId="3" fontId="0" fillId="0" borderId="0" xfId="0" applyNumberFormat="1"/>
    <xf numFmtId="4" fontId="0" fillId="0" borderId="0" xfId="0" applyNumberFormat="1"/>
    <xf numFmtId="0" fontId="0" fillId="0" borderId="0" xfId="0" applyNumberFormat="1"/>
    <xf numFmtId="0" fontId="5" fillId="0" borderId="0" xfId="0" applyFont="1"/>
    <xf numFmtId="4" fontId="5" fillId="0" borderId="0" xfId="0" applyNumberFormat="1" applyFont="1"/>
    <xf numFmtId="3" fontId="5" fillId="0" borderId="0" xfId="0" applyNumberFormat="1" applyFont="1"/>
    <xf numFmtId="164" fontId="0" fillId="0" borderId="8" xfId="0" applyNumberFormat="1" applyBorder="1"/>
    <xf numFmtId="164" fontId="0" fillId="0" borderId="1" xfId="0" applyNumberFormat="1" applyBorder="1"/>
    <xf numFmtId="164" fontId="0" fillId="0" borderId="17" xfId="0" applyNumberFormat="1" applyBorder="1"/>
    <xf numFmtId="164" fontId="0" fillId="0" borderId="13" xfId="0" applyNumberFormat="1" applyBorder="1"/>
    <xf numFmtId="1" fontId="0" fillId="0" borderId="23" xfId="0" applyNumberFormat="1" applyBorder="1"/>
    <xf numFmtId="1" fontId="0" fillId="0" borderId="0" xfId="0" applyNumberFormat="1"/>
    <xf numFmtId="1" fontId="0" fillId="0" borderId="15" xfId="0" applyNumberFormat="1" applyBorder="1"/>
    <xf numFmtId="1" fontId="0" fillId="0" borderId="22" xfId="0" applyNumberFormat="1" applyBorder="1"/>
    <xf numFmtId="1" fontId="0" fillId="0" borderId="17" xfId="0" applyNumberFormat="1" applyBorder="1"/>
    <xf numFmtId="1" fontId="0" fillId="0" borderId="25" xfId="0" applyNumberFormat="1" applyBorder="1"/>
    <xf numFmtId="1" fontId="0" fillId="0" borderId="16" xfId="0" applyNumberFormat="1" applyBorder="1"/>
    <xf numFmtId="0" fontId="6" fillId="0" borderId="0" xfId="0" applyFont="1" applyAlignment="1">
      <alignment horizontal="center"/>
    </xf>
    <xf numFmtId="14" fontId="5" fillId="0" borderId="0" xfId="0" applyNumberFormat="1" applyFont="1"/>
    <xf numFmtId="165" fontId="0" fillId="0" borderId="9" xfId="0" applyNumberFormat="1" applyBorder="1"/>
    <xf numFmtId="165" fontId="0" fillId="0" borderId="11" xfId="0" applyNumberFormat="1" applyBorder="1"/>
    <xf numFmtId="165" fontId="0" fillId="0" borderId="14" xfId="0" applyNumberFormat="1" applyBorder="1"/>
    <xf numFmtId="3" fontId="0" fillId="0" borderId="15" xfId="0" applyNumberFormat="1" applyBorder="1" applyAlignment="1">
      <alignment horizontal="center" vertical="center"/>
    </xf>
    <xf numFmtId="3" fontId="0" fillId="0" borderId="16" xfId="0" applyNumberFormat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0" borderId="29" xfId="0" applyBorder="1"/>
    <xf numFmtId="3" fontId="0" fillId="0" borderId="26" xfId="0" applyNumberFormat="1" applyBorder="1"/>
    <xf numFmtId="165" fontId="0" fillId="0" borderId="36" xfId="0" applyNumberFormat="1" applyBorder="1"/>
    <xf numFmtId="0" fontId="0" fillId="0" borderId="15" xfId="0" applyBorder="1" applyAlignment="1">
      <alignment horizontal="left" indent="1"/>
    </xf>
    <xf numFmtId="0" fontId="0" fillId="0" borderId="17" xfId="0" applyBorder="1" applyAlignment="1">
      <alignment horizontal="left" indent="1"/>
    </xf>
    <xf numFmtId="0" fontId="0" fillId="0" borderId="16" xfId="0" applyBorder="1" applyAlignment="1">
      <alignment horizontal="left" indent="1"/>
    </xf>
    <xf numFmtId="0" fontId="0" fillId="0" borderId="0" xfId="0" applyAlignment="1">
      <alignment horizontal="left"/>
    </xf>
    <xf numFmtId="0" fontId="0" fillId="0" borderId="16" xfId="0" applyBorder="1" applyAlignment="1">
      <alignment vertical="center"/>
    </xf>
    <xf numFmtId="15" fontId="0" fillId="0" borderId="0" xfId="0" applyNumberFormat="1"/>
    <xf numFmtId="0" fontId="4" fillId="0" borderId="0" xfId="0" applyFont="1"/>
    <xf numFmtId="164" fontId="0" fillId="0" borderId="3" xfId="0" applyNumberFormat="1" applyBorder="1"/>
    <xf numFmtId="164" fontId="0" fillId="0" borderId="24" xfId="0" applyNumberFormat="1" applyBorder="1"/>
    <xf numFmtId="164" fontId="0" fillId="0" borderId="16" xfId="0" applyNumberFormat="1" applyBorder="1"/>
    <xf numFmtId="1" fontId="0" fillId="0" borderId="24" xfId="0" applyNumberFormat="1" applyBorder="1"/>
    <xf numFmtId="1" fontId="0" fillId="0" borderId="32" xfId="0" applyNumberFormat="1" applyBorder="1"/>
    <xf numFmtId="165" fontId="0" fillId="0" borderId="6" xfId="0" applyNumberFormat="1" applyBorder="1"/>
    <xf numFmtId="164" fontId="0" fillId="0" borderId="23" xfId="0" applyNumberFormat="1" applyBorder="1"/>
    <xf numFmtId="164" fontId="0" fillId="0" borderId="22" xfId="0" applyNumberFormat="1" applyBorder="1"/>
    <xf numFmtId="164" fontId="0" fillId="0" borderId="32" xfId="0" applyNumberFormat="1" applyBorder="1"/>
    <xf numFmtId="164" fontId="0" fillId="0" borderId="25" xfId="0" applyNumberFormat="1" applyBorder="1"/>
    <xf numFmtId="3" fontId="0" fillId="0" borderId="23" xfId="0" applyNumberFormat="1" applyBorder="1" applyAlignment="1">
      <alignment horizontal="center" vertical="center"/>
    </xf>
    <xf numFmtId="3" fontId="0" fillId="0" borderId="22" xfId="0" applyNumberFormat="1" applyBorder="1" applyAlignment="1">
      <alignment horizontal="center" vertical="center"/>
    </xf>
    <xf numFmtId="3" fontId="0" fillId="0" borderId="25" xfId="0" applyNumberFormat="1" applyBorder="1" applyAlignment="1">
      <alignment horizontal="center" vertical="center"/>
    </xf>
    <xf numFmtId="3" fontId="0" fillId="0" borderId="7" xfId="0" applyNumberFormat="1" applyBorder="1"/>
    <xf numFmtId="3" fontId="0" fillId="0" borderId="9" xfId="0" applyNumberFormat="1" applyBorder="1"/>
    <xf numFmtId="3" fontId="0" fillId="0" borderId="17" xfId="0" applyNumberFormat="1" applyBorder="1"/>
    <xf numFmtId="3" fontId="0" fillId="0" borderId="10" xfId="0" applyNumberFormat="1" applyBorder="1"/>
    <xf numFmtId="3" fontId="0" fillId="0" borderId="11" xfId="0" applyNumberFormat="1" applyBorder="1"/>
    <xf numFmtId="3" fontId="0" fillId="0" borderId="12" xfId="0" applyNumberFormat="1" applyBorder="1"/>
    <xf numFmtId="3" fontId="0" fillId="0" borderId="14" xfId="0" applyNumberFormat="1" applyBorder="1"/>
    <xf numFmtId="3" fontId="0" fillId="0" borderId="16" xfId="0" applyNumberFormat="1" applyBorder="1"/>
    <xf numFmtId="0" fontId="0" fillId="2" borderId="18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wrapText="1"/>
    </xf>
    <xf numFmtId="0" fontId="0" fillId="2" borderId="24" xfId="0" applyFill="1" applyBorder="1" applyAlignment="1">
      <alignment horizontal="center" wrapText="1"/>
    </xf>
    <xf numFmtId="0" fontId="0" fillId="2" borderId="31" xfId="0" applyFill="1" applyBorder="1" applyAlignment="1">
      <alignment horizontal="center" vertical="center"/>
    </xf>
    <xf numFmtId="0" fontId="0" fillId="2" borderId="28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2" borderId="33" xfId="0" applyFill="1" applyBorder="1" applyAlignment="1">
      <alignment horizontal="center" wrapText="1"/>
    </xf>
    <xf numFmtId="0" fontId="0" fillId="2" borderId="34" xfId="0" applyFill="1" applyBorder="1" applyAlignment="1">
      <alignment horizontal="center" wrapText="1"/>
    </xf>
    <xf numFmtId="0" fontId="0" fillId="2" borderId="33" xfId="0" applyFill="1" applyBorder="1" applyAlignment="1">
      <alignment horizontal="center" vertical="center"/>
    </xf>
    <xf numFmtId="0" fontId="0" fillId="2" borderId="37" xfId="0" applyFill="1" applyBorder="1" applyAlignment="1">
      <alignment horizontal="center" vertical="center"/>
    </xf>
    <xf numFmtId="0" fontId="0" fillId="2" borderId="30" xfId="0" applyFill="1" applyBorder="1" applyAlignment="1">
      <alignment horizontal="center" vertical="center"/>
    </xf>
    <xf numFmtId="0" fontId="0" fillId="2" borderId="35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wrapText="1"/>
    </xf>
    <xf numFmtId="0" fontId="6" fillId="0" borderId="0" xfId="0" applyFont="1"/>
    <xf numFmtId="0" fontId="0" fillId="0" borderId="0" xfId="0"/>
    <xf numFmtId="166" fontId="0" fillId="0" borderId="0" xfId="0" applyNumberFormat="1"/>
    <xf numFmtId="0" fontId="0" fillId="0" borderId="0" xfId="0" pivotButton="1"/>
    <xf numFmtId="3" fontId="0" fillId="0" borderId="7" xfId="0" applyNumberFormat="1" applyBorder="1" applyAlignment="1">
      <alignment horizontal="center" vertical="center"/>
    </xf>
    <xf numFmtId="0" fontId="0" fillId="0" borderId="0" xfId="0" applyNumberFormat="1" applyFill="1"/>
    <xf numFmtId="0" fontId="7" fillId="0" borderId="27" xfId="0" applyNumberFormat="1" applyFont="1" applyFill="1" applyBorder="1"/>
    <xf numFmtId="0" fontId="6" fillId="0" borderId="0" xfId="7" applyFont="1" applyAlignment="1">
      <alignment horizontal="center"/>
    </xf>
    <xf numFmtId="0" fontId="3" fillId="0" borderId="0" xfId="7"/>
    <xf numFmtId="1" fontId="3" fillId="0" borderId="0" xfId="7" applyNumberFormat="1"/>
    <xf numFmtId="1" fontId="3" fillId="3" borderId="0" xfId="7" applyNumberFormat="1" applyFill="1"/>
    <xf numFmtId="1" fontId="3" fillId="4" borderId="0" xfId="7" applyNumberFormat="1" applyFill="1"/>
    <xf numFmtId="165" fontId="0" fillId="0" borderId="0" xfId="0" applyNumberFormat="1" applyFill="1"/>
    <xf numFmtId="3" fontId="0" fillId="5" borderId="1" xfId="0" applyNumberFormat="1" applyFill="1" applyBorder="1" applyAlignment="1">
      <alignment horizontal="center" vertical="center"/>
    </xf>
    <xf numFmtId="0" fontId="0" fillId="2" borderId="38" xfId="0" applyFill="1" applyBorder="1" applyAlignment="1">
      <alignment horizontal="center" vertical="center"/>
    </xf>
    <xf numFmtId="0" fontId="0" fillId="2" borderId="24" xfId="0" applyFill="1" applyBorder="1" applyAlignment="1">
      <alignment horizontal="center" vertical="center"/>
    </xf>
  </cellXfs>
  <cellStyles count="8">
    <cellStyle name="Normal" xfId="0" builtinId="0"/>
    <cellStyle name="Normal 2" xfId="1" xr:uid="{00000000-0005-0000-0000-000002000000}"/>
    <cellStyle name="Normal 2 2" xfId="7" xr:uid="{00000000-0005-0000-0000-000003000000}"/>
    <cellStyle name="Normal 3" xfId="2" xr:uid="{00000000-0005-0000-0000-000004000000}"/>
    <cellStyle name="Normal 4" xfId="3" xr:uid="{00000000-0005-0000-0000-000005000000}"/>
    <cellStyle name="Normal 5" xfId="4" xr:uid="{00000000-0005-0000-0000-000006000000}"/>
    <cellStyle name="Normal 6" xfId="5" xr:uid="{00000000-0005-0000-0000-000007000000}"/>
    <cellStyle name="Porcentual 2" xfId="6" xr:uid="{00000000-0005-0000-0000-000008000000}"/>
  </cellStyles>
  <dxfs count="3"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pivotCacheDefinition" Target="pivotCache/pivotCacheDefinition2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1.xml"/><Relationship Id="rId14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Francisco" refreshedDate="44272.363196527775" createdVersion="6" refreshedVersion="6" minRefreshableVersion="3" recordCount="689" xr:uid="{2E7D8BEB-A4A4-4902-BD47-6386141BB465}">
  <cacheSource type="worksheet">
    <worksheetSource ref="A1:N690" sheet="Anexo 2 CAM por Jaula"/>
  </cacheSource>
  <cacheFields count="14">
    <cacheField name="centroOrigen" numFmtId="0">
      <sharedItems containsSemiMixedTypes="0" containsString="0" containsNumber="1" containsInteger="1" minValue="120074" maxValue="120074"/>
    </cacheField>
    <cacheField name="CAM" numFmtId="1">
      <sharedItems containsSemiMixedTypes="0" containsString="0" containsNumber="1" containsInteger="1" minValue="722020018219" maxValue="722020089802"/>
    </cacheField>
    <cacheField name="idAutoMov" numFmtId="0">
      <sharedItems containsSemiMixedTypes="0" containsString="0" containsNumber="1" containsInteger="1" minValue="630594" maxValue="702352"/>
    </cacheField>
    <cacheField name="CSM" numFmtId="0">
      <sharedItems containsSemiMixedTypes="0" containsString="0" containsNumber="1" containsInteger="1" minValue="31187" maxValue="34897"/>
    </cacheField>
    <cacheField name="idEspecieTras" numFmtId="0">
      <sharedItems containsSemiMixedTypes="0" containsString="0" containsNumber="1" containsInteger="1" minValue="301" maxValue="301"/>
    </cacheField>
    <cacheField name="nombreTipoCarga" numFmtId="0">
      <sharedItems/>
    </cacheField>
    <cacheField name="fechaInicioMovimiento" numFmtId="166">
      <sharedItems containsSemiMixedTypes="0" containsNonDate="0" containsDate="1" containsString="0" minDate="2020-02-07T00:00:00" maxDate="2020-08-11T00:00:00"/>
    </cacheField>
    <cacheField name="Unidad Cultivo" numFmtId="0">
      <sharedItems count="16">
        <s v="208A"/>
        <s v="207A"/>
        <s v="206A"/>
        <s v="203A"/>
        <s v="202A"/>
        <s v="201A"/>
        <s v="204A"/>
        <s v="205A"/>
        <s v="108A"/>
        <s v="106A"/>
        <s v="102A"/>
        <s v="101A"/>
        <s v="103A"/>
        <s v="107A"/>
        <s v="105A"/>
        <s v="104A"/>
      </sharedItems>
    </cacheField>
    <cacheField name="Periodo" numFmtId="0">
      <sharedItems count="28">
        <s v="Semana 6 (3-FEB-2020 al 9-FEB-2020)"/>
        <s v="Semana 7 (10-FEB-2020 al 16-FEB-2020)"/>
        <s v="Semana 8 (17-FEB-2020 al 23-FEB-2020)"/>
        <s v="Semana 9 (24-FEB-2020 al 1-MAR-2020)"/>
        <s v="Semana 10 (2-MAR-2020 al 8-MAR-2020)"/>
        <s v="Semana 11 (9-MAR-2020 al 15-MAR-2020)"/>
        <s v="Semana 12 (16-MAR-2020 al 22-MAR-2020)"/>
        <s v="Semana 13 (23-MAR-2020 al 29-MAR-2020)"/>
        <s v="Semana 14 (30-MAR-2020 al 5-ABR-2020)"/>
        <s v="Semana 15 (6-ABR-2020 al 12-ABR-2020)"/>
        <s v="Semana 16 (13-ABR-2020 al 19-ABR-2020)"/>
        <s v="Semana 17 (20-ABR-2020 al 26-ABR-2020)"/>
        <s v="Semana 18 (27-ABR-2020 al 3-MAY-2020)"/>
        <s v="Semana 19 (4-MAY-2020 al 10-MAY-2020)"/>
        <s v="Semana 20 (11-MAY-2020 al 17-MAY-2020)"/>
        <s v="Semana 21 (18-MAY-2020 al 24-MAY-2020)"/>
        <s v="Semana 22 (25-MAY-2020 al 31-MAY-2020)"/>
        <s v="Semana 23 (1-JUN-2020 al 7-JUN-2020)"/>
        <s v="Semana 24 (8-JUN-2020 al 14-JUN-2020)"/>
        <s v="Semana 25 (15-JUN-2020 al 21-JUN-2020)"/>
        <s v="Semana 26 (22-JUN-2020 al 28-JUN-2020)"/>
        <s v="Semana 27 (29-JUN-2020 al 5-JUL-2020)"/>
        <s v="Semana 28 (6-JUL-2020 al 12-JUL-2020)"/>
        <s v="Semana 29 (13-JUL-2020 al 19-JUL-2020)"/>
        <s v="Semana 30 (20-JUL-2020 al 26-JUL-2020)"/>
        <s v="Semana 31 (27-JUL-2020 al 2-AGO-2020)"/>
        <s v="Semana 32 (3-AGO-2020 al 9-AGO-2020)"/>
        <s v="Semana 33 (10-AGO-2020 al 16-AGO-2020)"/>
      </sharedItems>
    </cacheField>
    <cacheField name="numPecesEfectivo" numFmtId="0">
      <sharedItems containsSemiMixedTypes="0" containsString="0" containsNumber="1" containsInteger="1" minValue="10" maxValue="18158"/>
    </cacheField>
    <cacheField name="idDeclaracion" numFmtId="0">
      <sharedItems containsMixedTypes="1" containsNumber="1" containsInteger="1" minValue="1183913" maxValue="1194682"/>
    </cacheField>
    <cacheField name="movEjecutado" numFmtId="0">
      <sharedItems/>
    </cacheField>
    <cacheField name="Biomasa" numFmtId="0">
      <sharedItems containsSemiMixedTypes="0" containsString="0" containsNumber="1" minValue="1.5414999723434448" maxValue="133969.72399999999"/>
    </cacheField>
    <cacheField name="N° Documento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Francisco" refreshedDate="44272.659931249997" createdVersion="6" refreshedVersion="6" minRefreshableVersion="3" recordCount="731" xr:uid="{A0AE5081-3BCE-43EF-9382-B8F34A770E46}">
  <cacheSource type="worksheet">
    <worksheetSource ref="A1:T732" sheet="Anexo 7 M Prima Planta12079"/>
  </cacheSource>
  <cacheFields count="20">
    <cacheField name="Centro Origen" numFmtId="0">
      <sharedItems containsSemiMixedTypes="0" containsString="0" containsNumber="1" containsInteger="1" minValue="120074" maxValue="120074"/>
    </cacheField>
    <cacheField name="CAM Origen" numFmtId="1">
      <sharedItems containsSemiMixedTypes="0" containsString="0" containsNumber="1" containsInteger="1" minValue="722020018219" maxValue="722020089802"/>
    </cacheField>
    <cacheField name="Tipo de Centro" numFmtId="0">
      <sharedItems/>
    </cacheField>
    <cacheField name="Centro Indirecto/Directo" numFmtId="0">
      <sharedItems containsString="0" containsBlank="1" containsNumber="1" containsInteger="1" minValue="500014" maxValue="500014"/>
    </cacheField>
    <cacheField name="CAM (hijo)" numFmtId="1">
      <sharedItems containsSemiMixedTypes="0" containsString="0" containsNumber="1" containsInteger="1" minValue="642020076280" maxValue="722020089802"/>
    </cacheField>
    <cacheField name="Nombre Centro Hijo" numFmtId="0">
      <sharedItems/>
    </cacheField>
    <cacheField name="CAM Directo" numFmtId="0">
      <sharedItems containsBlank="1"/>
    </cacheField>
    <cacheField name="FechaCAM" numFmtId="0">
      <sharedItems/>
    </cacheField>
    <cacheField name="Codigo Especie" numFmtId="0">
      <sharedItems containsSemiMixedTypes="0" containsString="0" containsNumber="1" containsInteger="1" minValue="301" maxValue="309"/>
    </cacheField>
    <cacheField name="Especie" numFmtId="0">
      <sharedItems/>
    </cacheField>
    <cacheField name="Cantidad Enviada" numFmtId="0">
      <sharedItems containsSemiMixedTypes="0" containsString="0" containsNumber="1" containsInteger="1" minValue="7" maxValue="5000"/>
    </cacheField>
    <cacheField name="Toneladas Enviadas" numFmtId="0">
      <sharedItems containsSemiMixedTypes="0" containsString="0" containsNumber="1" minValue="2E-3" maxValue="36.89"/>
    </cacheField>
    <cacheField name="Cod Destino" numFmtId="0">
      <sharedItems containsSemiMixedTypes="0" containsString="0" containsNumber="1" containsInteger="1" minValue="10692" maxValue="12152"/>
    </cacheField>
    <cacheField name="Nombre Destino" numFmtId="0">
      <sharedItems/>
    </cacheField>
    <cacheField name="Folio Abastecimiento" numFmtId="0">
      <sharedItems containsMixedTypes="1" containsNumber="1" containsInteger="1" minValue="3408334" maxValue="3519357"/>
    </cacheField>
    <cacheField name="Fecha Declaración" numFmtId="0">
      <sharedItems/>
    </cacheField>
    <cacheField name="semana" numFmtId="0">
      <sharedItems containsBlank="1" containsMixedTypes="1" containsNumber="1" containsInteger="1" minValue="7" maxValue="33" count="26">
        <n v="27"/>
        <n v="28"/>
        <n v="29"/>
        <n v="30"/>
        <n v="31"/>
        <n v="32"/>
        <e v="#VALUE!"/>
        <n v="7"/>
        <n v="9"/>
        <n v="10"/>
        <n v="11"/>
        <n v="12"/>
        <n v="14"/>
        <n v="16"/>
        <n v="17"/>
        <n v="18"/>
        <n v="21"/>
        <n v="19"/>
        <n v="22"/>
        <n v="23"/>
        <n v="20"/>
        <n v="24"/>
        <n v="25"/>
        <n v="26"/>
        <n v="33"/>
        <m/>
      </sharedItems>
    </cacheField>
    <cacheField name="Región Planta" numFmtId="0">
      <sharedItems containsMixedTypes="1" containsNumber="1" containsInteger="1" minValue="10" maxValue="12"/>
    </cacheField>
    <cacheField name="Cantidad Recibida" numFmtId="0">
      <sharedItems containsMixedTypes="1" containsNumber="1" containsInteger="1" minValue="7" maxValue="6231" count="571">
        <n v="2919"/>
        <n v="2956"/>
        <n v="2804"/>
        <n v="372"/>
        <n v="2792"/>
        <n v="2628"/>
        <n v="2800"/>
        <n v="6231"/>
        <n v="2741"/>
        <n v="2929"/>
        <n v="2754"/>
        <n v="2890"/>
        <n v="2828"/>
        <n v="2642"/>
        <n v="737"/>
        <n v="30"/>
        <n v="60"/>
        <n v="2304"/>
        <n v="2881"/>
        <n v="1966"/>
        <n v="2429"/>
        <n v="576"/>
        <n v="7"/>
        <n v="15"/>
        <n v="3644"/>
        <n v="3068"/>
        <n v="3178"/>
        <n v="362"/>
        <n v="1595"/>
        <n v="3523"/>
        <n v="2821"/>
        <n v="1824"/>
        <n v="2358"/>
        <n v="10"/>
        <n v="1193"/>
        <n v="1689"/>
        <n v="4840"/>
        <n v="3831"/>
        <s v=""/>
        <n v="2133"/>
        <n v="2102"/>
        <n v="2282"/>
        <n v="2238"/>
        <n v="1450"/>
        <n v="1690"/>
        <n v="2165"/>
        <n v="1908"/>
        <n v="2005"/>
        <n v="2174"/>
        <n v="1698"/>
        <n v="2088"/>
        <n v="2261"/>
        <n v="728"/>
        <n v="1575"/>
        <n v="1431"/>
        <n v="1724"/>
        <n v="413"/>
        <n v="1603"/>
        <n v="1998"/>
        <n v="815"/>
        <n v="1672"/>
        <n v="1820"/>
        <n v="1655"/>
        <n v="1827"/>
        <n v="1058"/>
        <n v="1608"/>
        <n v="1805"/>
        <n v="1111"/>
        <n v="1677"/>
        <n v="1515"/>
        <n v="1719"/>
        <n v="858"/>
        <n v="1777"/>
        <n v="1746"/>
        <n v="1586"/>
        <n v="1529"/>
        <n v="1708"/>
        <n v="1550"/>
        <n v="852"/>
        <n v="1479"/>
        <n v="1497"/>
        <n v="1787"/>
        <n v="1490"/>
        <n v="1616"/>
        <n v="1527"/>
        <n v="643"/>
        <n v="1449"/>
        <n v="1796"/>
        <n v="1682"/>
        <n v="1627"/>
        <n v="482"/>
        <n v="1704"/>
        <n v="1539"/>
        <n v="1542"/>
        <n v="1284"/>
        <n v="333"/>
        <n v="1290"/>
        <n v="1242"/>
        <n v="1152"/>
        <n v="1419"/>
        <n v="1784"/>
        <n v="1214"/>
        <n v="1549"/>
        <n v="1728"/>
        <n v="1609"/>
        <n v="451"/>
        <n v="1231"/>
        <n v="1830"/>
        <n v="931"/>
        <n v="1626"/>
        <n v="1939"/>
        <n v="1396"/>
        <n v="1641"/>
        <n v="1308"/>
        <n v="1875"/>
        <n v="1139"/>
        <n v="410"/>
        <n v="1569"/>
        <n v="1832"/>
        <n v="1357"/>
        <n v="1596"/>
        <n v="1597"/>
        <n v="1741"/>
        <n v="431"/>
        <n v="1568"/>
        <n v="1823"/>
        <n v="214"/>
        <n v="1417"/>
        <n v="1751"/>
        <n v="1678"/>
        <n v="468"/>
        <n v="1722"/>
        <n v="572"/>
        <n v="1507"/>
        <n v="474"/>
        <n v="1412"/>
        <n v="657"/>
        <n v="1421"/>
        <n v="1792"/>
        <n v="484"/>
        <n v="1473"/>
        <n v="1522"/>
        <n v="1591"/>
        <n v="467"/>
        <n v="877"/>
        <n v="1404"/>
        <n v="1598"/>
        <n v="568"/>
        <n v="1274"/>
        <n v="1381"/>
        <n v="535"/>
        <n v="1585"/>
        <n v="1537"/>
        <n v="765"/>
        <n v="557"/>
        <n v="1813"/>
        <n v="1580"/>
        <n v="1584"/>
        <n v="1495"/>
        <n v="1546"/>
        <n v="1635"/>
        <n v="450"/>
        <n v="1637"/>
        <n v="2085"/>
        <n v="1486"/>
        <n v="1098"/>
        <n v="941"/>
        <n v="1362"/>
        <n v="1476"/>
        <n v="1053"/>
        <n v="1536"/>
        <n v="1963"/>
        <n v="1836"/>
        <n v="1849"/>
        <n v="1590"/>
        <n v="1653"/>
        <n v="1553"/>
        <n v="1853"/>
        <n v="1624"/>
        <n v="1930"/>
        <n v="970"/>
        <n v="1401"/>
        <n v="1065"/>
        <n v="658"/>
        <n v="1613"/>
        <n v="601"/>
        <n v="621"/>
        <n v="773"/>
        <n v="1436"/>
        <n v="697"/>
        <n v="2460"/>
        <n v="1463"/>
        <n v="1742"/>
        <n v="1435"/>
        <n v="1642"/>
        <n v="638"/>
        <n v="1185"/>
        <n v="1385"/>
        <n v="1167"/>
        <n v="1296"/>
        <n v="1461"/>
        <n v="1374"/>
        <n v="1322"/>
        <n v="979"/>
        <n v="553"/>
        <n v="987"/>
        <n v="978"/>
        <n v="991"/>
        <n v="873"/>
        <n v="1409"/>
        <n v="1434"/>
        <n v="1050"/>
        <n v="1057"/>
        <n v="1245"/>
        <n v="844"/>
        <n v="1280"/>
        <n v="1054"/>
        <n v="759"/>
        <n v="1384"/>
        <n v="1780"/>
        <n v="651"/>
        <n v="1524"/>
        <n v="1681"/>
        <n v="1786"/>
        <n v="552"/>
        <n v="1351"/>
        <n v="2040"/>
        <n v="762"/>
        <n v="1451"/>
        <n v="1271"/>
        <n v="1170"/>
        <n v="1236"/>
        <n v="1037"/>
        <n v="1327"/>
        <n v="1638"/>
        <n v="1964"/>
        <n v="1423"/>
        <n v="1819"/>
        <n v="1348"/>
        <n v="1444"/>
        <n v="1758"/>
        <n v="1181"/>
        <n v="1705"/>
        <n v="1601"/>
        <n v="1525"/>
        <n v="2210"/>
        <n v="2130"/>
        <n v="1697"/>
        <n v="1376"/>
        <n v="1732"/>
        <n v="1506"/>
        <n v="1441"/>
        <n v="1554"/>
        <n v="1200"/>
        <n v="1982"/>
        <n v="1163"/>
        <n v="2121"/>
        <n v="1286"/>
        <n v="1555"/>
        <n v="1932"/>
        <n v="1852"/>
        <n v="1187"/>
        <n v="1315"/>
        <n v="1855"/>
        <n v="1499"/>
        <n v="1749"/>
        <n v="1504"/>
        <n v="1558"/>
        <n v="1747"/>
        <n v="823"/>
        <n v="1067"/>
        <n v="2016"/>
        <n v="2246"/>
        <n v="1921"/>
        <n v="1726"/>
        <n v="1538"/>
        <n v="1765"/>
        <n v="1255"/>
        <n v="1778"/>
        <n v="2164"/>
        <n v="2151"/>
        <n v="2155"/>
        <n v="2037"/>
        <n v="2111"/>
        <n v="1206"/>
        <n v="1906"/>
        <n v="1797"/>
        <n v="2134"/>
        <n v="2494"/>
        <n v="2058"/>
        <n v="2006"/>
        <n v="1844"/>
        <n v="1999"/>
        <n v="2295"/>
        <n v="2186"/>
        <n v="1987"/>
        <n v="1420"/>
        <n v="1789"/>
        <n v="1528"/>
        <n v="1658"/>
        <n v="1692"/>
        <n v="1508"/>
        <n v="1759"/>
        <n v="1391"/>
        <n v="1713"/>
        <n v="1712"/>
        <n v="2065"/>
        <n v="2173"/>
        <n v="2067"/>
        <n v="2108"/>
        <n v="2217"/>
        <n v="2119"/>
        <n v="2256"/>
        <n v="1857"/>
        <n v="2139"/>
        <n v="2128"/>
        <n v="2035"/>
        <n v="2253"/>
        <n v="2092"/>
        <n v="1774"/>
        <n v="2019"/>
        <n v="1269"/>
        <n v="2028"/>
        <n v="2063"/>
        <n v="2142"/>
        <n v="2013"/>
        <n v="2078"/>
        <n v="2077"/>
        <n v="1965"/>
        <n v="2138"/>
        <n v="2087"/>
        <n v="2348"/>
        <n v="2543"/>
        <n v="2270"/>
        <n v="2162"/>
        <n v="2054"/>
        <n v="1898"/>
        <n v="1427"/>
        <n v="1253"/>
        <n v="2081"/>
        <n v="2141"/>
        <n v="2047"/>
        <n v="2080"/>
        <n v="2091"/>
        <n v="2033"/>
        <n v="2120"/>
        <n v="2218"/>
        <n v="2697"/>
        <n v="1949"/>
        <n v="2297"/>
        <n v="1884"/>
        <n v="1953"/>
        <n v="2595"/>
        <n v="2097"/>
        <n v="1833"/>
        <n v="2299"/>
        <n v="2181"/>
        <n v="2074"/>
        <n v="1862"/>
        <n v="2177"/>
        <n v="1429"/>
        <n v="951"/>
        <n v="2311"/>
        <n v="1763"/>
        <n v="1945"/>
        <n v="2101"/>
        <n v="2145"/>
        <n v="1942"/>
        <n v="2143"/>
        <n v="2168"/>
        <n v="2255"/>
        <n v="2061"/>
        <n v="2357"/>
        <n v="2012"/>
        <n v="1948"/>
        <n v="1557"/>
        <n v="1599"/>
        <n v="1986"/>
        <n v="2198"/>
        <n v="2196"/>
        <n v="2560"/>
        <n v="1617"/>
        <n v="1835"/>
        <n v="1874"/>
        <n v="1845"/>
        <n v="1577"/>
        <n v="1459"/>
        <n v="2211"/>
        <n v="1467"/>
        <n v="1567"/>
        <n v="1911"/>
        <n v="2275"/>
        <n v="2132"/>
        <n v="2052"/>
        <n v="2483"/>
        <n v="1994"/>
        <n v="2317"/>
        <n v="2000"/>
        <n v="2001"/>
        <n v="2106"/>
        <n v="1984"/>
        <n v="1950"/>
        <n v="1183"/>
        <n v="1985"/>
        <n v="2171"/>
        <n v="1922"/>
        <n v="2331"/>
        <n v="2205"/>
        <n v="2135"/>
        <n v="2410"/>
        <n v="2096"/>
        <n v="2004"/>
        <n v="2309"/>
        <n v="2118"/>
        <n v="2053"/>
        <n v="1907"/>
        <n v="2237"/>
        <n v="2185"/>
        <n v="2157"/>
        <n v="1761"/>
        <n v="2062"/>
        <n v="2036"/>
        <n v="2029"/>
        <n v="1258"/>
        <n v="1980"/>
        <n v="2003"/>
        <n v="2444"/>
        <n v="1991"/>
        <n v="2247"/>
        <n v="2235"/>
        <n v="2195"/>
        <n v="2098"/>
        <n v="1812"/>
        <n v="2303"/>
        <n v="1738"/>
        <n v="1834"/>
        <n v="1992"/>
        <n v="2259"/>
        <n v="2436"/>
        <n v="1952"/>
        <n v="2404"/>
        <n v="1776"/>
        <n v="2075"/>
        <n v="2244"/>
        <n v="2339"/>
        <n v="2213"/>
        <n v="2219"/>
        <n v="1958"/>
        <n v="1839"/>
        <n v="1652"/>
        <n v="2232"/>
        <n v="2192"/>
        <n v="2319"/>
        <n v="2535"/>
        <n v="2383"/>
        <n v="2170"/>
        <n v="2093"/>
        <n v="2137"/>
        <n v="2110"/>
        <n v="2272"/>
        <n v="2227"/>
        <n v="2493"/>
        <n v="2082"/>
        <n v="2356"/>
        <n v="2354"/>
        <n v="2411"/>
        <n v="2099"/>
        <n v="2079"/>
        <n v="1919"/>
        <n v="2030"/>
        <n v="1936"/>
        <n v="2251"/>
        <n v="2225"/>
        <n v="2578"/>
        <n v="2322"/>
        <n v="1735"/>
        <n v="2330"/>
        <n v="2144"/>
        <n v="1961"/>
        <n v="1802"/>
        <n v="2279"/>
        <n v="2150"/>
        <n v="2417"/>
        <n v="2146"/>
        <n v="2228"/>
        <n v="2068"/>
        <n v="2740"/>
        <n v="2183"/>
        <n v="1976"/>
        <n v="1978"/>
        <n v="2245"/>
        <n v="2184"/>
        <n v="2474"/>
        <n v="2583"/>
        <n v="2907"/>
        <n v="2223"/>
        <n v="2301"/>
        <n v="2027"/>
        <n v="2514"/>
        <n v="1947"/>
        <n v="2264"/>
        <n v="2328"/>
        <n v="2024"/>
        <n v="2405"/>
        <n v="2031"/>
        <n v="2467"/>
        <n v="1983"/>
        <n v="1969"/>
        <n v="2276"/>
        <n v="2025"/>
        <n v="2018"/>
        <n v="1972"/>
        <n v="1909"/>
        <n v="2009"/>
        <n v="2002"/>
        <n v="1957"/>
        <n v="2022"/>
        <n v="2350"/>
        <n v="2084"/>
        <n v="1946"/>
        <n v="1970"/>
        <n v="2020"/>
        <n v="2051"/>
        <n v="2670"/>
        <n v="2522"/>
        <n v="2103"/>
        <n v="1962"/>
        <n v="2392"/>
        <n v="2042"/>
        <n v="2430"/>
        <n v="2623"/>
        <n v="2374"/>
        <n v="2242"/>
        <n v="1867"/>
        <n v="2269"/>
        <n v="2518"/>
        <n v="2370"/>
        <n v="2160"/>
        <n v="2336"/>
        <n v="2586"/>
        <n v="1885"/>
        <n v="2307"/>
        <n v="2112"/>
        <n v="2234"/>
        <n v="2366"/>
        <n v="2897"/>
        <n v="2179"/>
        <n v="2371"/>
        <n v="2107"/>
        <n v="2059"/>
        <n v="2456"/>
        <n v="1971"/>
        <n v="2268"/>
        <n v="2014"/>
        <n v="2034"/>
        <n v="1967"/>
        <n v="2236"/>
        <n v="2056"/>
        <n v="2161"/>
        <n v="2050"/>
        <n v="2172"/>
        <n v="2064"/>
        <n v="2060"/>
        <n v="2066"/>
        <n v="1826"/>
        <n v="2039"/>
        <n v="1903"/>
        <n v="2048"/>
        <n v="1895"/>
        <n v="2154"/>
        <n v="2017"/>
      </sharedItems>
    </cacheField>
    <cacheField name="Toneladas Recibidas" numFmtId="0">
      <sharedItems containsMixedTypes="1" containsNumber="1" minValue="4.8000000000000001E-2" maxValue="37.41499999999999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89">
  <r>
    <n v="120074"/>
    <n v="722020018219"/>
    <n v="630594"/>
    <n v="31187"/>
    <n v="301"/>
    <s v="Cosecha Muerta"/>
    <d v="2020-02-07T00:00:00"/>
    <x v="0"/>
    <x v="0"/>
    <n v="2184"/>
    <s v=""/>
    <s v="true"/>
    <n v="11902.8"/>
    <s v="4193"/>
  </r>
  <r>
    <n v="120074"/>
    <n v="722020018225"/>
    <n v="630600"/>
    <n v="31187"/>
    <n v="301"/>
    <s v="Cosecha Muerta"/>
    <d v="2020-02-07T00:00:00"/>
    <x v="0"/>
    <x v="0"/>
    <n v="2184"/>
    <s v=""/>
    <s v="true"/>
    <n v="11902.8"/>
    <s v="4194"/>
  </r>
  <r>
    <n v="120074"/>
    <n v="722020018232"/>
    <n v="630607"/>
    <n v="31187"/>
    <n v="301"/>
    <s v="Cosecha Muerta"/>
    <d v="2020-02-07T00:00:00"/>
    <x v="0"/>
    <x v="0"/>
    <n v="1871"/>
    <s v=""/>
    <s v="true"/>
    <n v="10196.950000000001"/>
    <s v="4196"/>
  </r>
  <r>
    <n v="120074"/>
    <n v="722020019006"/>
    <n v="631382"/>
    <n v="31187"/>
    <n v="301"/>
    <s v="Cosecha Muerta"/>
    <d v="2020-02-08T00:00:00"/>
    <x v="0"/>
    <x v="0"/>
    <n v="2280"/>
    <s v=""/>
    <s v="true"/>
    <n v="12426"/>
    <s v="4201"/>
  </r>
  <r>
    <n v="120074"/>
    <n v="722020020577"/>
    <n v="632954"/>
    <n v="31187"/>
    <n v="301"/>
    <s v="Cosecha Muerta"/>
    <d v="2020-02-11T00:00:00"/>
    <x v="1"/>
    <x v="1"/>
    <n v="2002"/>
    <s v=""/>
    <s v="true"/>
    <n v="10346.335999999999"/>
    <s v="4206"/>
  </r>
  <r>
    <n v="120074"/>
    <n v="722020020579"/>
    <n v="632956"/>
    <n v="31187"/>
    <n v="301"/>
    <s v="Cosecha Muerta"/>
    <d v="2020-02-11T00:00:00"/>
    <x v="1"/>
    <x v="1"/>
    <n v="2002"/>
    <s v=""/>
    <s v="true"/>
    <n v="10346.335999999999"/>
    <s v="4207"/>
  </r>
  <r>
    <n v="120074"/>
    <n v="722020020584"/>
    <n v="632961"/>
    <n v="31187"/>
    <n v="301"/>
    <s v="Cosecha Muerta"/>
    <d v="2020-02-11T00:00:00"/>
    <x v="1"/>
    <x v="1"/>
    <n v="2366"/>
    <s v=""/>
    <s v="true"/>
    <n v="12227.487999999999"/>
    <s v="4208"/>
  </r>
  <r>
    <n v="120074"/>
    <n v="722020021027"/>
    <n v="633405"/>
    <n v="31187"/>
    <n v="301"/>
    <s v="Cosecha Muerta"/>
    <d v="2020-02-12T00:00:00"/>
    <x v="1"/>
    <x v="1"/>
    <n v="2208"/>
    <s v=""/>
    <s v="true"/>
    <n v="11410.944"/>
    <s v="4211"/>
  </r>
  <r>
    <n v="120074"/>
    <n v="722020021097"/>
    <n v="633475"/>
    <n v="31187"/>
    <n v="301"/>
    <s v="Cosecha Muerta"/>
    <d v="2020-02-12T00:00:00"/>
    <x v="1"/>
    <x v="1"/>
    <n v="2184"/>
    <s v=""/>
    <s v="true"/>
    <n v="11286.912"/>
    <s v="4212"/>
  </r>
  <r>
    <n v="120074"/>
    <n v="722020021109"/>
    <n v="633487"/>
    <n v="31187"/>
    <n v="301"/>
    <s v="Cosecha Muerta"/>
    <d v="2020-02-12T00:00:00"/>
    <x v="1"/>
    <x v="1"/>
    <n v="638"/>
    <s v=""/>
    <s v="true"/>
    <n v="3297.1840000000002"/>
    <s v="4214"/>
  </r>
  <r>
    <n v="120074"/>
    <n v="722020026219"/>
    <n v="638623"/>
    <n v="31582"/>
    <n v="301"/>
    <s v="Cosecha Muerta"/>
    <d v="2020-02-22T00:00:00"/>
    <x v="0"/>
    <x v="2"/>
    <n v="1584"/>
    <s v=""/>
    <s v="true"/>
    <n v="8898.9120000000003"/>
    <s v="4222"/>
  </r>
  <r>
    <n v="120074"/>
    <n v="722020029722"/>
    <n v="642136"/>
    <n v="31721"/>
    <n v="301"/>
    <s v="Cosecha Muerta"/>
    <d v="2020-03-01T00:00:00"/>
    <x v="0"/>
    <x v="3"/>
    <n v="1650"/>
    <s v=""/>
    <s v="true"/>
    <n v="9307.65"/>
    <s v="4229"/>
  </r>
  <r>
    <n v="120074"/>
    <n v="722020029797"/>
    <n v="642211"/>
    <n v="31721"/>
    <n v="301"/>
    <s v="Cosecha Muerta"/>
    <d v="2020-03-02T00:00:00"/>
    <x v="0"/>
    <x v="4"/>
    <n v="1682"/>
    <s v=""/>
    <s v="true"/>
    <n v="9488.1620000000003"/>
    <s v="4231"/>
  </r>
  <r>
    <n v="120074"/>
    <n v="722020030327"/>
    <n v="642741"/>
    <n v="31721"/>
    <n v="301"/>
    <s v="Cosecha Muerta"/>
    <d v="2020-03-03T00:00:00"/>
    <x v="0"/>
    <x v="4"/>
    <n v="640"/>
    <s v=""/>
    <s v="true"/>
    <n v="3610.24"/>
    <s v="4240"/>
  </r>
  <r>
    <n v="120074"/>
    <n v="722020030752"/>
    <n v="643168"/>
    <n v="31721"/>
    <n v="301"/>
    <s v="Cosecha Muerta"/>
    <d v="2020-03-03T00:00:00"/>
    <x v="1"/>
    <x v="4"/>
    <n v="1650"/>
    <s v=""/>
    <s v="true"/>
    <n v="9141"/>
    <s v="4241"/>
  </r>
  <r>
    <n v="120074"/>
    <n v="722020030917"/>
    <n v="643333"/>
    <n v="31721"/>
    <n v="301"/>
    <s v="Cosecha Muerta"/>
    <d v="2020-03-04T00:00:00"/>
    <x v="1"/>
    <x v="4"/>
    <n v="1650"/>
    <s v=""/>
    <s v="true"/>
    <n v="9141"/>
    <s v="4244"/>
  </r>
  <r>
    <n v="120074"/>
    <n v="722020031311"/>
    <n v="643728"/>
    <n v="31721"/>
    <n v="301"/>
    <s v="Cosecha Muerta"/>
    <d v="2020-03-04T00:00:00"/>
    <x v="1"/>
    <x v="4"/>
    <n v="1650"/>
    <s v=""/>
    <s v="true"/>
    <n v="9141"/>
    <s v="4247"/>
  </r>
  <r>
    <n v="120074"/>
    <n v="722020031393"/>
    <n v="643810"/>
    <n v="31721"/>
    <n v="301"/>
    <s v="Cosecha Muerta"/>
    <d v="2020-03-05T00:00:00"/>
    <x v="1"/>
    <x v="4"/>
    <n v="1650"/>
    <s v=""/>
    <s v="true"/>
    <n v="9141"/>
    <s v="4249"/>
  </r>
  <r>
    <n v="120074"/>
    <n v="722020032008"/>
    <n v="644426"/>
    <n v="31721"/>
    <n v="301"/>
    <s v="Cosecha Muerta"/>
    <d v="2020-03-06T00:00:00"/>
    <x v="1"/>
    <x v="4"/>
    <n v="1650"/>
    <s v=""/>
    <s v="true"/>
    <n v="9141"/>
    <s v="4255"/>
  </r>
  <r>
    <n v="120074"/>
    <n v="722020032014"/>
    <n v="644432"/>
    <n v="31721"/>
    <n v="301"/>
    <s v="Cosecha Muerta"/>
    <d v="2020-03-06T00:00:00"/>
    <x v="1"/>
    <x v="4"/>
    <n v="1650"/>
    <s v=""/>
    <s v="true"/>
    <n v="9141"/>
    <s v="4256"/>
  </r>
  <r>
    <n v="120074"/>
    <n v="722020032017"/>
    <n v="644435"/>
    <n v="31721"/>
    <n v="301"/>
    <s v="Cosecha Muerta"/>
    <d v="2020-03-06T00:00:00"/>
    <x v="1"/>
    <x v="4"/>
    <n v="1650"/>
    <s v=""/>
    <s v="true"/>
    <n v="9141"/>
    <s v="4257"/>
  </r>
  <r>
    <n v="120074"/>
    <n v="722020032026"/>
    <n v="644444"/>
    <n v="31721"/>
    <n v="301"/>
    <s v="Cosecha Muerta"/>
    <d v="2020-03-06T00:00:00"/>
    <x v="1"/>
    <x v="4"/>
    <n v="611"/>
    <s v=""/>
    <s v="true"/>
    <n v="3384.94"/>
    <s v="4258"/>
  </r>
  <r>
    <n v="120074"/>
    <n v="722020032656"/>
    <n v="645077"/>
    <n v="31721"/>
    <n v="301"/>
    <s v="Cosecha Muerta"/>
    <d v="2020-03-07T00:00:00"/>
    <x v="2"/>
    <x v="4"/>
    <n v="1650"/>
    <s v=""/>
    <s v="true"/>
    <n v="9144.2999999999993"/>
    <s v="4262"/>
  </r>
  <r>
    <n v="120074"/>
    <n v="722020032674"/>
    <n v="645095"/>
    <n v="31721"/>
    <n v="301"/>
    <s v="Cosecha Muerta"/>
    <d v="2020-03-07T00:00:00"/>
    <x v="2"/>
    <x v="4"/>
    <n v="1650"/>
    <s v=""/>
    <s v="true"/>
    <n v="9144.2999999999993"/>
    <s v="4265"/>
  </r>
  <r>
    <n v="120074"/>
    <n v="722020032905"/>
    <n v="645326"/>
    <n v="31721"/>
    <n v="301"/>
    <s v="Cosecha Muerta"/>
    <d v="2020-03-08T00:00:00"/>
    <x v="2"/>
    <x v="4"/>
    <n v="458"/>
    <s v=""/>
    <s v="true"/>
    <n v="2538.2359999999999"/>
    <s v="4272"/>
  </r>
  <r>
    <n v="120074"/>
    <n v="722020033394"/>
    <n v="645816"/>
    <n v="31721"/>
    <n v="301"/>
    <s v="Cosecha Muerta"/>
    <d v="2020-03-09T00:00:00"/>
    <x v="2"/>
    <x v="5"/>
    <n v="1650"/>
    <s v=""/>
    <s v="true"/>
    <n v="9144.2999999999993"/>
    <s v="4274"/>
  </r>
  <r>
    <n v="120074"/>
    <n v="722020033402"/>
    <n v="645824"/>
    <n v="31721"/>
    <n v="301"/>
    <s v="Cosecha Muerta"/>
    <d v="2020-03-09T00:00:00"/>
    <x v="2"/>
    <x v="5"/>
    <n v="1650"/>
    <s v=""/>
    <s v="true"/>
    <n v="9144.2999999999993"/>
    <s v="4275"/>
  </r>
  <r>
    <n v="120074"/>
    <n v="722020033783"/>
    <n v="646206"/>
    <n v="31721"/>
    <n v="301"/>
    <s v="Cosecha Muerta"/>
    <d v="2020-03-10T00:00:00"/>
    <x v="3"/>
    <x v="5"/>
    <n v="1555"/>
    <s v=""/>
    <s v="true"/>
    <n v="9920.9"/>
    <s v="4278"/>
  </r>
  <r>
    <n v="120074"/>
    <n v="722020033795"/>
    <n v="646218"/>
    <n v="31721"/>
    <n v="301"/>
    <s v="Cosecha Muerta"/>
    <d v="2020-03-10T00:00:00"/>
    <x v="3"/>
    <x v="5"/>
    <n v="1540"/>
    <s v=""/>
    <s v="true"/>
    <n v="9825.2000000000007"/>
    <s v="4279"/>
  </r>
  <r>
    <n v="120074"/>
    <n v="722020033802"/>
    <n v="646225"/>
    <n v="31721"/>
    <n v="301"/>
    <s v="Cosecha Muerta"/>
    <d v="2020-03-10T00:00:00"/>
    <x v="3"/>
    <x v="5"/>
    <n v="278"/>
    <s v=""/>
    <s v="true"/>
    <n v="1773.64"/>
    <s v="4280"/>
  </r>
  <r>
    <n v="120074"/>
    <n v="722020034228"/>
    <n v="646651"/>
    <n v="31721"/>
    <n v="301"/>
    <s v="Cosecha Muerta"/>
    <d v="2020-03-11T00:00:00"/>
    <x v="3"/>
    <x v="5"/>
    <n v="279"/>
    <s v=""/>
    <s v="true"/>
    <n v="1780.02"/>
    <s v="4283"/>
  </r>
  <r>
    <n v="120074"/>
    <n v="722020035014"/>
    <n v="647437"/>
    <n v="31721"/>
    <n v="301"/>
    <s v="Cosecha Muerta"/>
    <d v="2020-03-12T00:00:00"/>
    <x v="3"/>
    <x v="5"/>
    <n v="1386"/>
    <s v=""/>
    <s v="true"/>
    <n v="8842.68"/>
    <s v="4286"/>
  </r>
  <r>
    <n v="120074"/>
    <n v="722020035026"/>
    <n v="647449"/>
    <n v="31721"/>
    <n v="301"/>
    <s v="Cosecha Muerta"/>
    <d v="2020-03-13T00:00:00"/>
    <x v="3"/>
    <x v="5"/>
    <n v="1386"/>
    <s v=""/>
    <s v="true"/>
    <n v="8842.68"/>
    <s v="4288"/>
  </r>
  <r>
    <n v="120074"/>
    <n v="722020035559"/>
    <n v="647984"/>
    <n v="31721"/>
    <n v="301"/>
    <s v="Cosecha Muerta"/>
    <d v="2020-03-14T00:00:00"/>
    <x v="2"/>
    <x v="5"/>
    <n v="1606"/>
    <s v=""/>
    <s v="true"/>
    <n v="8900.4519999999993"/>
    <s v="4294"/>
  </r>
  <r>
    <n v="120074"/>
    <n v="722020035570"/>
    <n v="647995"/>
    <n v="31721"/>
    <n v="301"/>
    <s v="Cosecha Muerta"/>
    <d v="2020-03-14T00:00:00"/>
    <x v="2"/>
    <x v="5"/>
    <n v="1606"/>
    <s v=""/>
    <s v="true"/>
    <n v="8900.4519999999993"/>
    <s v="4295"/>
  </r>
  <r>
    <n v="120074"/>
    <n v="722020035579"/>
    <n v="648004"/>
    <n v="31721"/>
    <n v="301"/>
    <s v="Cosecha Muerta"/>
    <d v="2020-03-14T00:00:00"/>
    <x v="2"/>
    <x v="5"/>
    <n v="1606"/>
    <s v=""/>
    <s v="true"/>
    <n v="8900.4519999999993"/>
    <s v="4296"/>
  </r>
  <r>
    <n v="120074"/>
    <n v="722020035847"/>
    <n v="648273"/>
    <n v="31721"/>
    <n v="301"/>
    <s v="Cosecha Muerta"/>
    <d v="2020-03-15T00:00:00"/>
    <x v="2"/>
    <x v="5"/>
    <n v="1606"/>
    <s v=""/>
    <s v="true"/>
    <n v="8900.4519999999993"/>
    <s v="4301"/>
  </r>
  <r>
    <n v="120074"/>
    <n v="722020035859"/>
    <n v="648285"/>
    <n v="31721"/>
    <n v="301"/>
    <s v="Cosecha Muerta"/>
    <d v="2020-03-15T00:00:00"/>
    <x v="2"/>
    <x v="5"/>
    <n v="1606"/>
    <s v=""/>
    <s v="true"/>
    <n v="8900.4519999999993"/>
    <s v="4303"/>
  </r>
  <r>
    <n v="120074"/>
    <n v="722020035865"/>
    <n v="648291"/>
    <n v="31721"/>
    <n v="301"/>
    <s v="Cosecha Muerta"/>
    <d v="2020-03-15T00:00:00"/>
    <x v="2"/>
    <x v="5"/>
    <n v="1606"/>
    <s v=""/>
    <s v="true"/>
    <n v="8900.4519999999993"/>
    <s v="4304"/>
  </r>
  <r>
    <n v="120074"/>
    <n v="722020035871"/>
    <n v="648297"/>
    <n v="31721"/>
    <n v="301"/>
    <s v="Cosecha Muerta"/>
    <d v="2020-03-15T00:00:00"/>
    <x v="2"/>
    <x v="5"/>
    <n v="1606"/>
    <s v=""/>
    <s v="true"/>
    <n v="8900.4519999999993"/>
    <s v="4305"/>
  </r>
  <r>
    <n v="120074"/>
    <n v="722020035874"/>
    <n v="648300"/>
    <n v="31721"/>
    <n v="301"/>
    <s v="Cosecha Muerta"/>
    <d v="2020-03-15T00:00:00"/>
    <x v="2"/>
    <x v="5"/>
    <n v="1606"/>
    <s v=""/>
    <s v="true"/>
    <n v="8900.4519999999993"/>
    <s v="4306"/>
  </r>
  <r>
    <n v="120074"/>
    <n v="722020035901"/>
    <n v="648327"/>
    <n v="31721"/>
    <n v="301"/>
    <s v="Cosecha Muerta"/>
    <d v="2020-03-15T00:00:00"/>
    <x v="2"/>
    <x v="5"/>
    <n v="1451"/>
    <s v=""/>
    <s v="true"/>
    <n v="8041.442"/>
    <s v="4308"/>
  </r>
  <r>
    <n v="120074"/>
    <n v="722020036891"/>
    <n v="649321"/>
    <n v="31721"/>
    <n v="301"/>
    <s v="Cosecha Muerta"/>
    <d v="2020-03-17T00:00:00"/>
    <x v="4"/>
    <x v="6"/>
    <n v="1606"/>
    <s v=""/>
    <s v="true"/>
    <n v="8364.0480000000007"/>
    <s v="4319"/>
  </r>
  <r>
    <n v="120074"/>
    <n v="722020036894"/>
    <n v="649324"/>
    <n v="31721"/>
    <n v="301"/>
    <s v="Cosecha Muerta"/>
    <d v="2020-03-17T00:00:00"/>
    <x v="4"/>
    <x v="6"/>
    <n v="1606"/>
    <s v=""/>
    <s v="true"/>
    <n v="8364.0480000000007"/>
    <s v="4320"/>
  </r>
  <r>
    <n v="120074"/>
    <n v="722020036899"/>
    <n v="649329"/>
    <n v="31721"/>
    <n v="301"/>
    <s v="Cosecha Muerta"/>
    <d v="2020-03-17T00:00:00"/>
    <x v="4"/>
    <x v="6"/>
    <n v="1606"/>
    <s v=""/>
    <s v="true"/>
    <n v="8364.0480000000007"/>
    <s v="4321"/>
  </r>
  <r>
    <n v="120074"/>
    <n v="722020036912"/>
    <n v="649342"/>
    <n v="31721"/>
    <n v="301"/>
    <s v="Cosecha Muerta"/>
    <d v="2020-03-17T00:00:00"/>
    <x v="4"/>
    <x v="6"/>
    <n v="246"/>
    <s v=""/>
    <s v="true"/>
    <n v="1281.1679999999999"/>
    <s v="4323"/>
  </r>
  <r>
    <n v="120074"/>
    <n v="722020040501"/>
    <n v="652965"/>
    <n v="32377"/>
    <n v="301"/>
    <s v="Cosecha Muerta"/>
    <d v="2020-03-28T00:00:00"/>
    <x v="5"/>
    <x v="7"/>
    <n v="1650"/>
    <s v=""/>
    <s v="true"/>
    <n v="9183.9"/>
    <s v="4330"/>
  </r>
  <r>
    <n v="120074"/>
    <n v="722020040504"/>
    <n v="652968"/>
    <n v="32377"/>
    <n v="301"/>
    <s v="Cosecha Muerta"/>
    <d v="2020-03-28T00:00:00"/>
    <x v="5"/>
    <x v="7"/>
    <n v="1650"/>
    <s v=""/>
    <s v="true"/>
    <n v="9183.9"/>
    <s v="4332"/>
  </r>
  <r>
    <n v="120074"/>
    <n v="722020040646"/>
    <n v="653110"/>
    <n v="32377"/>
    <n v="301"/>
    <s v="Cosecha Muerta"/>
    <d v="2020-03-28T00:00:00"/>
    <x v="5"/>
    <x v="7"/>
    <n v="746"/>
    <s v=""/>
    <s v="true"/>
    <n v="4152.2359999999999"/>
    <s v="4333"/>
  </r>
  <r>
    <n v="120074"/>
    <n v="722020040649"/>
    <n v="653113"/>
    <n v="32377"/>
    <n v="301"/>
    <s v="Cosecha Muerta"/>
    <d v="2020-03-28T00:00:00"/>
    <x v="5"/>
    <x v="7"/>
    <n v="746"/>
    <s v=""/>
    <s v="true"/>
    <n v="4152.2359999999999"/>
    <s v="4334"/>
  </r>
  <r>
    <n v="120074"/>
    <n v="722020040652"/>
    <n v="653116"/>
    <n v="32377"/>
    <n v="301"/>
    <s v="Cosecha Muerta"/>
    <d v="2020-03-28T00:00:00"/>
    <x v="5"/>
    <x v="7"/>
    <n v="746"/>
    <s v=""/>
    <s v="true"/>
    <n v="4152.2359999999999"/>
    <s v="4335"/>
  </r>
  <r>
    <n v="120074"/>
    <n v="722020040853"/>
    <n v="653317"/>
    <n v="32377"/>
    <n v="301"/>
    <s v="Cosecha Muerta"/>
    <d v="2020-03-29T00:00:00"/>
    <x v="5"/>
    <x v="7"/>
    <n v="1650"/>
    <s v=""/>
    <s v="true"/>
    <n v="9183.9"/>
    <s v="4336"/>
  </r>
  <r>
    <n v="120074"/>
    <n v="722020040856"/>
    <n v="653320"/>
    <n v="32377"/>
    <n v="301"/>
    <s v="Cosecha Muerta"/>
    <d v="2020-03-29T00:00:00"/>
    <x v="5"/>
    <x v="7"/>
    <n v="1650"/>
    <s v=""/>
    <s v="true"/>
    <n v="9183.9"/>
    <s v="4337"/>
  </r>
  <r>
    <n v="120074"/>
    <n v="722020041671"/>
    <n v="654136"/>
    <n v="32377"/>
    <n v="301"/>
    <s v="Cosecha Muerta"/>
    <d v="2020-03-31T00:00:00"/>
    <x v="6"/>
    <x v="8"/>
    <n v="1540"/>
    <s v=""/>
    <s v="true"/>
    <n v="8721.02"/>
    <s v="4343"/>
  </r>
  <r>
    <n v="120074"/>
    <n v="722020042149"/>
    <n v="654614"/>
    <n v="32377"/>
    <n v="301"/>
    <s v="Cosecha Muerta"/>
    <d v="2020-04-01T00:00:00"/>
    <x v="6"/>
    <x v="8"/>
    <n v="471"/>
    <s v=""/>
    <s v="true"/>
    <n v="2667.2730000000001"/>
    <s v="4348"/>
  </r>
  <r>
    <n v="120074"/>
    <n v="722020043760"/>
    <n v="656226"/>
    <n v="32377"/>
    <n v="301"/>
    <s v="Cosecha Muerta"/>
    <d v="2020-04-06T00:00:00"/>
    <x v="7"/>
    <x v="9"/>
    <n v="1540"/>
    <s v=""/>
    <s v="true"/>
    <n v="8682.52"/>
    <s v="4354"/>
  </r>
  <r>
    <n v="120074"/>
    <n v="722020043763"/>
    <n v="656229"/>
    <n v="32377"/>
    <n v="301"/>
    <s v="Cosecha Muerta"/>
    <d v="2020-04-06T00:00:00"/>
    <x v="7"/>
    <x v="9"/>
    <n v="425"/>
    <s v=""/>
    <s v="true"/>
    <n v="2396.15"/>
    <s v="4355"/>
  </r>
  <r>
    <n v="120074"/>
    <n v="722020043872"/>
    <n v="656338"/>
    <n v="32377"/>
    <n v="301"/>
    <s v="Cosecha Muerta"/>
    <d v="2020-04-07T00:00:00"/>
    <x v="7"/>
    <x v="9"/>
    <n v="1540"/>
    <s v=""/>
    <s v="true"/>
    <n v="8682.52"/>
    <s v="4356"/>
  </r>
  <r>
    <n v="120074"/>
    <n v="722020043873"/>
    <n v="656339"/>
    <n v="32377"/>
    <n v="301"/>
    <s v="Cosecha Muerta"/>
    <d v="2020-04-07T00:00:00"/>
    <x v="7"/>
    <x v="9"/>
    <n v="1540"/>
    <s v=""/>
    <s v="true"/>
    <n v="8682.52"/>
    <s v="4357"/>
  </r>
  <r>
    <n v="120074"/>
    <n v="722020043879"/>
    <n v="656345"/>
    <n v="32377"/>
    <n v="301"/>
    <s v="Cosecha Muerta"/>
    <d v="2020-04-07T00:00:00"/>
    <x v="7"/>
    <x v="9"/>
    <n v="426"/>
    <s v=""/>
    <s v="true"/>
    <n v="2401.788"/>
    <s v="4358"/>
  </r>
  <r>
    <n v="120074"/>
    <n v="722020044231"/>
    <n v="656708"/>
    <n v="32377"/>
    <n v="301"/>
    <s v="Cosecha Muerta"/>
    <d v="2020-04-07T00:00:00"/>
    <x v="7"/>
    <x v="9"/>
    <n v="1540"/>
    <s v=""/>
    <s v="true"/>
    <n v="8682.52"/>
    <s v="4361"/>
  </r>
  <r>
    <n v="120074"/>
    <n v="722020044624"/>
    <n v="657106"/>
    <n v="32377"/>
    <n v="301"/>
    <s v="Cosecha Muerta"/>
    <d v="2020-04-08T00:00:00"/>
    <x v="7"/>
    <x v="9"/>
    <n v="1540"/>
    <s v=""/>
    <s v="true"/>
    <n v="8682.52"/>
    <s v="4366"/>
  </r>
  <r>
    <n v="120074"/>
    <n v="722020044680"/>
    <n v="657162"/>
    <n v="32377"/>
    <n v="301"/>
    <s v="Cosecha Muerta"/>
    <d v="2020-04-08T00:00:00"/>
    <x v="7"/>
    <x v="9"/>
    <n v="810"/>
    <s v=""/>
    <s v="true"/>
    <n v="4566.78"/>
    <s v="4368"/>
  </r>
  <r>
    <n v="120074"/>
    <n v="722020045105"/>
    <n v="657587"/>
    <n v="32377"/>
    <n v="301"/>
    <s v="Cosecha Muerta"/>
    <d v="2020-04-10T00:00:00"/>
    <x v="4"/>
    <x v="9"/>
    <n v="1650"/>
    <s v=""/>
    <s v="true"/>
    <n v="9157.5"/>
    <s v="4371"/>
  </r>
  <r>
    <n v="120074"/>
    <n v="722020045209"/>
    <n v="657694"/>
    <n v="32377"/>
    <n v="301"/>
    <s v="Cosecha Muerta"/>
    <d v="2020-04-11T00:00:00"/>
    <x v="4"/>
    <x v="9"/>
    <n v="416"/>
    <s v=""/>
    <s v="true"/>
    <n v="2308.8000000000002"/>
    <s v="4376"/>
  </r>
  <r>
    <n v="120074"/>
    <n v="722020045284"/>
    <n v="657769"/>
    <n v="32377"/>
    <n v="301"/>
    <s v="Cosecha Muerta"/>
    <d v="2020-04-12T00:00:00"/>
    <x v="4"/>
    <x v="9"/>
    <n v="1650"/>
    <s v=""/>
    <s v="true"/>
    <n v="9157.5"/>
    <s v="4378"/>
  </r>
  <r>
    <n v="120074"/>
    <n v="722020045287"/>
    <n v="657772"/>
    <n v="32377"/>
    <n v="301"/>
    <s v="Cosecha Muerta"/>
    <d v="2020-04-12T00:00:00"/>
    <x v="4"/>
    <x v="9"/>
    <n v="1650"/>
    <s v=""/>
    <s v="true"/>
    <n v="9157.5"/>
    <s v="4379"/>
  </r>
  <r>
    <n v="120074"/>
    <n v="722020045290"/>
    <n v="657775"/>
    <n v="32377"/>
    <n v="301"/>
    <s v="Cosecha Muerta"/>
    <d v="2020-04-12T00:00:00"/>
    <x v="4"/>
    <x v="9"/>
    <n v="275"/>
    <s v=""/>
    <s v="true"/>
    <n v="1526.25"/>
    <s v="4380"/>
  </r>
  <r>
    <n v="120074"/>
    <n v="722020045426"/>
    <n v="657911"/>
    <n v="32377"/>
    <n v="301"/>
    <s v="Cosecha Muerta"/>
    <d v="2020-04-12T00:00:00"/>
    <x v="6"/>
    <x v="9"/>
    <n v="1650"/>
    <s v=""/>
    <s v="true"/>
    <n v="9343.9500000000007"/>
    <s v="4381"/>
  </r>
  <r>
    <n v="120074"/>
    <n v="722020045437"/>
    <n v="657922"/>
    <n v="32377"/>
    <n v="301"/>
    <s v="Cosecha Muerta"/>
    <d v="2020-04-12T00:00:00"/>
    <x v="6"/>
    <x v="9"/>
    <n v="1650"/>
    <s v=""/>
    <s v="true"/>
    <n v="9343.9500000000007"/>
    <s v="4382"/>
  </r>
  <r>
    <n v="120074"/>
    <n v="722020045511"/>
    <n v="657996"/>
    <n v="32377"/>
    <n v="301"/>
    <s v="Cosecha Muerta"/>
    <d v="2020-04-12T00:00:00"/>
    <x v="6"/>
    <x v="9"/>
    <n v="889"/>
    <s v=""/>
    <s v="true"/>
    <n v="5034.4070000000002"/>
    <s v="4386"/>
  </r>
  <r>
    <n v="120074"/>
    <n v="722020046044"/>
    <n v="658529"/>
    <n v="32377"/>
    <n v="301"/>
    <s v="Cosecha Muerta"/>
    <d v="2020-04-14T00:00:00"/>
    <x v="6"/>
    <x v="10"/>
    <n v="1650"/>
    <s v=""/>
    <s v="true"/>
    <n v="9343.9500000000007"/>
    <s v="4387"/>
  </r>
  <r>
    <n v="120074"/>
    <n v="722020046048"/>
    <n v="658533"/>
    <n v="32377"/>
    <n v="301"/>
    <s v="Cosecha Muerta"/>
    <d v="2020-04-14T00:00:00"/>
    <x v="6"/>
    <x v="10"/>
    <n v="1650"/>
    <s v=""/>
    <s v="true"/>
    <n v="9343.9500000000007"/>
    <s v="4389"/>
  </r>
  <r>
    <n v="120074"/>
    <n v="722020046291"/>
    <n v="658776"/>
    <n v="32377"/>
    <n v="301"/>
    <s v="Cosecha Muerta"/>
    <d v="2020-04-14T00:00:00"/>
    <x v="5"/>
    <x v="10"/>
    <n v="1650"/>
    <s v=""/>
    <s v="true"/>
    <n v="9183.9"/>
    <s v="4393"/>
  </r>
  <r>
    <n v="120074"/>
    <n v="722020046354"/>
    <n v="658839"/>
    <n v="32377"/>
    <n v="301"/>
    <s v="Cosecha Muerta"/>
    <d v="2020-04-14T00:00:00"/>
    <x v="5"/>
    <x v="10"/>
    <n v="488"/>
    <s v=""/>
    <s v="true"/>
    <n v="2716.2080000000001"/>
    <s v="4395"/>
  </r>
  <r>
    <n v="120074"/>
    <n v="722020046730"/>
    <n v="659215"/>
    <n v="32377"/>
    <n v="301"/>
    <s v="Cosecha Muerta"/>
    <d v="2020-04-15T00:00:00"/>
    <x v="5"/>
    <x v="10"/>
    <n v="1650"/>
    <s v=""/>
    <s v="true"/>
    <n v="9183.9"/>
    <s v="4398"/>
  </r>
  <r>
    <n v="120074"/>
    <n v="722020046745"/>
    <n v="659230"/>
    <n v="32377"/>
    <n v="301"/>
    <s v="Cosecha Muerta"/>
    <d v="2020-04-15T00:00:00"/>
    <x v="5"/>
    <x v="10"/>
    <n v="1650"/>
    <s v=""/>
    <s v="true"/>
    <n v="9183.9"/>
    <s v="4400"/>
  </r>
  <r>
    <n v="120074"/>
    <n v="722020047068"/>
    <n v="659553"/>
    <n v="32377"/>
    <n v="301"/>
    <s v="Cosecha Muerta"/>
    <d v="2020-04-16T00:00:00"/>
    <x v="5"/>
    <x v="10"/>
    <n v="1650"/>
    <s v=""/>
    <s v="true"/>
    <n v="9183.9"/>
    <s v="4404"/>
  </r>
  <r>
    <n v="120074"/>
    <n v="722020047083"/>
    <n v="659568"/>
    <n v="32377"/>
    <n v="301"/>
    <s v="Cosecha Muerta"/>
    <d v="2020-04-16T00:00:00"/>
    <x v="5"/>
    <x v="10"/>
    <n v="1650"/>
    <s v=""/>
    <s v="true"/>
    <n v="9183.9"/>
    <s v="4406"/>
  </r>
  <r>
    <n v="120074"/>
    <n v="722020047826"/>
    <n v="660311"/>
    <n v="32377"/>
    <n v="301"/>
    <s v="Cosecha Muerta"/>
    <d v="2020-04-18T00:00:00"/>
    <x v="8"/>
    <x v="10"/>
    <n v="1650"/>
    <s v=""/>
    <s v="true"/>
    <n v="9065.1"/>
    <s v="4414"/>
  </r>
  <r>
    <n v="120074"/>
    <n v="722020047827"/>
    <n v="660312"/>
    <n v="32377"/>
    <n v="301"/>
    <s v="Cosecha Muerta"/>
    <d v="2020-04-18T00:00:00"/>
    <x v="8"/>
    <x v="10"/>
    <n v="1580"/>
    <s v=""/>
    <s v="true"/>
    <n v="8680.52"/>
    <s v="4415"/>
  </r>
  <r>
    <n v="120074"/>
    <n v="722020047833"/>
    <n v="660318"/>
    <n v="32377"/>
    <n v="301"/>
    <s v="Cosecha Muerta"/>
    <d v="2020-04-18T00:00:00"/>
    <x v="8"/>
    <x v="10"/>
    <n v="1540"/>
    <s v=""/>
    <s v="true"/>
    <n v="8460.76"/>
    <s v="4416"/>
  </r>
  <r>
    <n v="120074"/>
    <n v="722020047865"/>
    <n v="660350"/>
    <n v="32377"/>
    <n v="301"/>
    <s v="Cosecha Muerta"/>
    <d v="2020-04-18T00:00:00"/>
    <x v="8"/>
    <x v="10"/>
    <n v="868"/>
    <s v=""/>
    <s v="true"/>
    <n v="4768.7920000000004"/>
    <s v="4418"/>
  </r>
  <r>
    <n v="120074"/>
    <n v="722020048925"/>
    <n v="661411"/>
    <n v="32377"/>
    <n v="301"/>
    <s v="Cosecha Muerta"/>
    <d v="2020-04-21T00:00:00"/>
    <x v="8"/>
    <x v="11"/>
    <n v="1540"/>
    <s v=""/>
    <s v="true"/>
    <n v="8460.76"/>
    <s v="4422"/>
  </r>
  <r>
    <n v="120074"/>
    <n v="722020048931"/>
    <n v="661427"/>
    <n v="32377"/>
    <n v="301"/>
    <s v="Cosecha Muerta"/>
    <d v="2020-04-21T00:00:00"/>
    <x v="8"/>
    <x v="11"/>
    <n v="1540"/>
    <s v=""/>
    <s v="true"/>
    <n v="8460.76"/>
    <s v="4423"/>
  </r>
  <r>
    <n v="120074"/>
    <n v="722020049009"/>
    <n v="661503"/>
    <n v="32377"/>
    <n v="301"/>
    <s v="Cosecha Muerta"/>
    <d v="2020-04-21T00:00:00"/>
    <x v="8"/>
    <x v="11"/>
    <n v="421"/>
    <s v=""/>
    <s v="true"/>
    <n v="2312.9740000000002"/>
    <s v="4424"/>
  </r>
  <r>
    <n v="120074"/>
    <n v="722020049428"/>
    <n v="661922"/>
    <n v="32377"/>
    <n v="301"/>
    <s v="Cosecha Muerta"/>
    <d v="2020-04-22T00:00:00"/>
    <x v="8"/>
    <x v="11"/>
    <n v="1540"/>
    <s v=""/>
    <s v="true"/>
    <n v="8460.76"/>
    <s v="4427"/>
  </r>
  <r>
    <n v="120074"/>
    <n v="722020049451"/>
    <n v="661945"/>
    <n v="32377"/>
    <n v="301"/>
    <s v="Cosecha Muerta"/>
    <d v="2020-04-22T00:00:00"/>
    <x v="8"/>
    <x v="11"/>
    <n v="429"/>
    <s v=""/>
    <s v="true"/>
    <n v="2356.9259999999999"/>
    <s v="4428"/>
  </r>
  <r>
    <n v="120074"/>
    <n v="722020049965"/>
    <n v="662459"/>
    <n v="32377"/>
    <n v="301"/>
    <s v="Cosecha Muerta"/>
    <d v="2020-04-23T00:00:00"/>
    <x v="8"/>
    <x v="11"/>
    <n v="1540"/>
    <s v=""/>
    <s v="true"/>
    <n v="8460.76"/>
    <s v="4431"/>
  </r>
  <r>
    <n v="120074"/>
    <n v="722020050026"/>
    <n v="662520"/>
    <n v="32377"/>
    <n v="301"/>
    <s v="Cosecha Muerta"/>
    <d v="2020-04-23T00:00:00"/>
    <x v="8"/>
    <x v="11"/>
    <n v="485"/>
    <s v=""/>
    <s v="true"/>
    <n v="2664.59"/>
    <s v="4433"/>
  </r>
  <r>
    <n v="120074"/>
    <n v="722020050448"/>
    <n v="662943"/>
    <n v="32377"/>
    <n v="301"/>
    <s v="Cosecha Muerta"/>
    <d v="2020-04-24T00:00:00"/>
    <x v="8"/>
    <x v="11"/>
    <n v="1606"/>
    <s v=""/>
    <s v="true"/>
    <n v="8823.3639999999996"/>
    <s v="4437"/>
  </r>
  <r>
    <n v="120074"/>
    <n v="722020050480"/>
    <n v="662975"/>
    <n v="32377"/>
    <n v="301"/>
    <s v="Cosecha Muerta"/>
    <d v="2020-04-24T00:00:00"/>
    <x v="8"/>
    <x v="11"/>
    <n v="299"/>
    <s v=""/>
    <s v="true"/>
    <n v="1642.7059999999999"/>
    <s v="4438"/>
  </r>
  <r>
    <n v="120074"/>
    <n v="722020050756"/>
    <n v="663251"/>
    <n v="32377"/>
    <n v="301"/>
    <s v="Cosecha Muerta"/>
    <d v="2020-04-25T00:00:00"/>
    <x v="3"/>
    <x v="11"/>
    <n v="1540"/>
    <s v=""/>
    <s v="true"/>
    <n v="10448.9"/>
    <s v="4441"/>
  </r>
  <r>
    <n v="120074"/>
    <n v="722020051442"/>
    <n v="663937"/>
    <n v="32377"/>
    <n v="301"/>
    <s v="Cosecha Muerta"/>
    <d v="2020-04-27T00:00:00"/>
    <x v="9"/>
    <x v="12"/>
    <n v="485"/>
    <s v=""/>
    <s v="true"/>
    <n v="2677.2"/>
    <s v="4449"/>
  </r>
  <r>
    <n v="120074"/>
    <n v="722020052424"/>
    <n v="664919"/>
    <n v="32377"/>
    <n v="301"/>
    <s v="Cosecha Muerta"/>
    <d v="2020-04-29T00:00:00"/>
    <x v="9"/>
    <x v="12"/>
    <n v="1760"/>
    <s v=""/>
    <s v="true"/>
    <n v="9715.2000000000007"/>
    <s v="4458"/>
  </r>
  <r>
    <n v="120074"/>
    <n v="722020053208"/>
    <n v="665710"/>
    <n v="32377"/>
    <n v="301"/>
    <s v="Cosecha Muerta"/>
    <d v="2020-05-02T00:00:00"/>
    <x v="9"/>
    <x v="12"/>
    <n v="1760"/>
    <s v=""/>
    <s v="true"/>
    <n v="9715.2000000000007"/>
    <s v="4464"/>
  </r>
  <r>
    <n v="120074"/>
    <n v="722020053211"/>
    <n v="665713"/>
    <n v="32377"/>
    <n v="301"/>
    <s v="Cosecha Muerta"/>
    <d v="2020-05-02T00:00:00"/>
    <x v="9"/>
    <x v="12"/>
    <n v="1760"/>
    <s v=""/>
    <s v="true"/>
    <n v="9715.2000000000007"/>
    <s v="4465"/>
  </r>
  <r>
    <n v="120074"/>
    <n v="722020053272"/>
    <n v="665774"/>
    <n v="32377"/>
    <n v="301"/>
    <s v="Cosecha Muerta"/>
    <d v="2020-05-02T00:00:00"/>
    <x v="9"/>
    <x v="12"/>
    <n v="1760"/>
    <s v=""/>
    <s v="true"/>
    <n v="9715.2000000000007"/>
    <s v="4466"/>
  </r>
  <r>
    <n v="120074"/>
    <n v="722020053297"/>
    <n v="665799"/>
    <n v="32377"/>
    <n v="301"/>
    <s v="Cosecha Muerta"/>
    <d v="2020-05-02T00:00:00"/>
    <x v="9"/>
    <x v="12"/>
    <n v="981"/>
    <s v=""/>
    <s v="true"/>
    <n v="5415.12"/>
    <s v="4467"/>
  </r>
  <r>
    <n v="120074"/>
    <n v="722020054332"/>
    <n v="666836"/>
    <n v="32377"/>
    <n v="301"/>
    <s v="Cosecha Muerta"/>
    <d v="2020-05-05T00:00:00"/>
    <x v="0"/>
    <x v="13"/>
    <n v="1650"/>
    <s v=""/>
    <s v="true"/>
    <n v="10028.700000000001"/>
    <s v="4479"/>
  </r>
  <r>
    <n v="120074"/>
    <n v="722020054385"/>
    <n v="666889"/>
    <n v="32377"/>
    <n v="301"/>
    <s v="Cosecha Muerta"/>
    <d v="2020-05-05T00:00:00"/>
    <x v="0"/>
    <x v="13"/>
    <n v="1650"/>
    <s v=""/>
    <s v="true"/>
    <n v="10028.700000000001"/>
    <s v="4481"/>
  </r>
  <r>
    <n v="120074"/>
    <n v="722020054458"/>
    <n v="666962"/>
    <n v="32377"/>
    <n v="301"/>
    <s v="Cosecha Muerta"/>
    <d v="2020-05-05T00:00:00"/>
    <x v="0"/>
    <x v="13"/>
    <n v="906"/>
    <s v=""/>
    <s v="true"/>
    <n v="5506.6679999999997"/>
    <s v="4483"/>
  </r>
  <r>
    <n v="120074"/>
    <n v="722020054953"/>
    <n v="667457"/>
    <n v="32377"/>
    <n v="301"/>
    <s v="Cosecha Muerta"/>
    <d v="2020-05-06T00:00:00"/>
    <x v="3"/>
    <x v="13"/>
    <n v="1430"/>
    <s v=""/>
    <s v="true"/>
    <n v="9702.5499999999993"/>
    <s v="4486"/>
  </r>
  <r>
    <n v="120074"/>
    <n v="722020055485"/>
    <n v="667989"/>
    <n v="32377"/>
    <n v="301"/>
    <s v="Cosecha Muerta"/>
    <d v="2020-05-07T00:00:00"/>
    <x v="3"/>
    <x v="13"/>
    <n v="1430"/>
    <s v=""/>
    <s v="true"/>
    <n v="9702.5499999999993"/>
    <s v="4492"/>
  </r>
  <r>
    <n v="120074"/>
    <n v="722020055540"/>
    <n v="668044"/>
    <n v="32377"/>
    <n v="301"/>
    <s v="Cosecha Muerta"/>
    <d v="2020-05-07T00:00:00"/>
    <x v="3"/>
    <x v="13"/>
    <n v="780"/>
    <s v=""/>
    <s v="true"/>
    <n v="5292.3"/>
    <s v="4494"/>
  </r>
  <r>
    <n v="120074"/>
    <n v="722020056394"/>
    <n v="668908"/>
    <n v="32377"/>
    <n v="301"/>
    <s v="Cosecha Muerta"/>
    <d v="2020-05-10T00:00:00"/>
    <x v="3"/>
    <x v="13"/>
    <n v="1320"/>
    <s v=""/>
    <s v="true"/>
    <n v="8956.2000000000007"/>
    <s v="4501"/>
  </r>
  <r>
    <n v="120074"/>
    <n v="722020056434"/>
    <n v="668948"/>
    <n v="32377"/>
    <n v="301"/>
    <s v="Cosecha Muerta"/>
    <d v="2020-05-10T00:00:00"/>
    <x v="3"/>
    <x v="13"/>
    <n v="720"/>
    <s v=""/>
    <s v="true"/>
    <n v="4885.2"/>
    <s v="4503"/>
  </r>
  <r>
    <n v="120074"/>
    <n v="722020056820"/>
    <n v="669334"/>
    <n v="32377"/>
    <n v="301"/>
    <s v="Cosecha Muerta"/>
    <d v="2020-05-11T00:00:00"/>
    <x v="3"/>
    <x v="14"/>
    <n v="1056"/>
    <s v=""/>
    <s v="true"/>
    <n v="7164.96"/>
    <s v="4504"/>
  </r>
  <r>
    <n v="120074"/>
    <n v="722020056844"/>
    <n v="669358"/>
    <n v="32377"/>
    <n v="301"/>
    <s v="Cosecha Muerta"/>
    <d v="2020-05-11T00:00:00"/>
    <x v="3"/>
    <x v="14"/>
    <n v="1056"/>
    <s v=""/>
    <s v="true"/>
    <n v="7164.96"/>
    <s v="4507"/>
  </r>
  <r>
    <n v="120074"/>
    <n v="722020056909"/>
    <n v="669423"/>
    <n v="32377"/>
    <n v="301"/>
    <s v="Cosecha Muerta"/>
    <d v="2020-05-11T00:00:00"/>
    <x v="3"/>
    <x v="14"/>
    <n v="583"/>
    <s v=""/>
    <s v="true"/>
    <n v="3955.6550000000002"/>
    <s v="4508"/>
  </r>
  <r>
    <n v="120074"/>
    <n v="722020057274"/>
    <n v="669788"/>
    <n v="32377"/>
    <n v="301"/>
    <s v="Cosecha Muerta"/>
    <d v="2020-05-12T00:00:00"/>
    <x v="3"/>
    <x v="14"/>
    <n v="1188"/>
    <s v=""/>
    <s v="true"/>
    <n v="8060.58"/>
    <s v="4509"/>
  </r>
  <r>
    <n v="120074"/>
    <n v="722020057473"/>
    <n v="669987"/>
    <n v="32377"/>
    <n v="301"/>
    <s v="Cosecha Muerta"/>
    <d v="2020-05-12T00:00:00"/>
    <x v="3"/>
    <x v="14"/>
    <n v="660"/>
    <s v=""/>
    <s v="true"/>
    <n v="4478.1000000000004"/>
    <s v="4513"/>
  </r>
  <r>
    <n v="120074"/>
    <n v="722020058879"/>
    <n v="671394"/>
    <n v="32377"/>
    <n v="301"/>
    <s v="Cosecha Muerta"/>
    <d v="2020-05-15T00:00:00"/>
    <x v="3"/>
    <x v="14"/>
    <n v="1232"/>
    <s v=""/>
    <s v="true"/>
    <n v="8359.1200000000008"/>
    <s v="4517"/>
  </r>
  <r>
    <n v="120074"/>
    <n v="722020058931"/>
    <n v="671446"/>
    <n v="32377"/>
    <n v="301"/>
    <s v="Cosecha Muerta"/>
    <d v="2020-05-15T00:00:00"/>
    <x v="3"/>
    <x v="14"/>
    <n v="1903"/>
    <s v=""/>
    <s v="true"/>
    <n v="12911.855"/>
    <s v="4520"/>
  </r>
  <r>
    <n v="120074"/>
    <n v="722020059700"/>
    <n v="672215"/>
    <n v="32377"/>
    <n v="301"/>
    <s v="Cosecha Muerta"/>
    <d v="2020-05-18T00:00:00"/>
    <x v="0"/>
    <x v="15"/>
    <n v="1440"/>
    <s v=""/>
    <s v="true"/>
    <n v="8752.32"/>
    <s v="4523"/>
  </r>
  <r>
    <n v="120074"/>
    <n v="722020059831"/>
    <n v="672346"/>
    <n v="32377"/>
    <n v="301"/>
    <s v="Cosecha Muerta"/>
    <d v="2020-05-18T00:00:00"/>
    <x v="0"/>
    <x v="15"/>
    <n v="1560"/>
    <s v=""/>
    <s v="true"/>
    <n v="9481.68"/>
    <s v="4525"/>
  </r>
  <r>
    <n v="120074"/>
    <n v="722020060144"/>
    <n v="672659"/>
    <n v="32377"/>
    <n v="301"/>
    <s v="Cosecha Muerta"/>
    <d v="2020-05-19T00:00:00"/>
    <x v="0"/>
    <x v="15"/>
    <n v="1690"/>
    <s v=""/>
    <s v="true"/>
    <n v="10271.82"/>
    <s v="4529"/>
  </r>
  <r>
    <n v="120074"/>
    <n v="722020060209"/>
    <n v="672724"/>
    <n v="32377"/>
    <n v="301"/>
    <s v="Cosecha Muerta"/>
    <d v="2020-05-19T00:00:00"/>
    <x v="0"/>
    <x v="15"/>
    <n v="1615"/>
    <s v=""/>
    <s v="true"/>
    <n v="9815.9699999999993"/>
    <s v="4530"/>
  </r>
  <r>
    <n v="120074"/>
    <n v="722020060548"/>
    <n v="673065"/>
    <n v="32377"/>
    <n v="301"/>
    <s v="Cosecha Muerta"/>
    <d v="2020-05-20T00:00:00"/>
    <x v="0"/>
    <x v="15"/>
    <n v="1632"/>
    <s v=""/>
    <s v="true"/>
    <n v="9919.2960000000003"/>
    <s v="4532"/>
  </r>
  <r>
    <n v="120074"/>
    <n v="722020060602"/>
    <n v="673119"/>
    <n v="32377"/>
    <n v="301"/>
    <s v="Cosecha Muerta"/>
    <d v="2020-05-20T00:00:00"/>
    <x v="0"/>
    <x v="15"/>
    <n v="1768"/>
    <s v=""/>
    <s v="true"/>
    <n v="10745.904"/>
    <s v="4533"/>
  </r>
  <r>
    <n v="120074"/>
    <n v="722020061157"/>
    <n v="673674"/>
    <n v="32377"/>
    <n v="301"/>
    <s v="Cosecha Muerta"/>
    <d v="2020-05-21T00:00:00"/>
    <x v="1"/>
    <x v="15"/>
    <n v="2000"/>
    <s v=""/>
    <s v="true"/>
    <n v="12.331999778747559"/>
    <s v="4540"/>
  </r>
  <r>
    <n v="120074"/>
    <n v="722020061195"/>
    <n v="673712"/>
    <n v="32377"/>
    <n v="301"/>
    <s v="Cosecha Muerta"/>
    <d v="2020-05-21T00:00:00"/>
    <x v="1"/>
    <x v="15"/>
    <n v="2000"/>
    <s v=""/>
    <s v="true"/>
    <n v="12.331999778747559"/>
    <s v="4542"/>
  </r>
  <r>
    <n v="120074"/>
    <n v="722020061720"/>
    <n v="674238"/>
    <n v="32377"/>
    <n v="301"/>
    <s v="Cosecha Muerta"/>
    <d v="2020-05-23T00:00:00"/>
    <x v="1"/>
    <x v="15"/>
    <n v="2000"/>
    <s v=""/>
    <s v="true"/>
    <n v="12.331999778747559"/>
    <s v="4548"/>
  </r>
  <r>
    <n v="120074"/>
    <n v="722020061764"/>
    <n v="674282"/>
    <n v="32377"/>
    <n v="301"/>
    <s v="Cosecha Muerta"/>
    <d v="2020-05-23T00:00:00"/>
    <x v="1"/>
    <x v="15"/>
    <n v="2000"/>
    <s v=""/>
    <s v="true"/>
    <n v="12.331999778747559"/>
    <s v="4549"/>
  </r>
  <r>
    <n v="120074"/>
    <n v="722020061776"/>
    <n v="674294"/>
    <n v="32377"/>
    <n v="301"/>
    <s v="Cosecha Muerta"/>
    <d v="2020-05-23T00:00:00"/>
    <x v="1"/>
    <x v="15"/>
    <n v="2149"/>
    <s v=""/>
    <s v="true"/>
    <n v="13.250733762264252"/>
    <s v="4550"/>
  </r>
  <r>
    <n v="120074"/>
    <n v="722020062024"/>
    <n v="674542"/>
    <n v="32377"/>
    <n v="301"/>
    <s v="Cosecha Muerta"/>
    <d v="2020-05-24T00:00:00"/>
    <x v="3"/>
    <x v="15"/>
    <n v="1534"/>
    <s v=""/>
    <s v="true"/>
    <n v="10408.19"/>
    <s v="4555"/>
  </r>
  <r>
    <n v="120074"/>
    <n v="722020062068"/>
    <n v="674586"/>
    <n v="32377"/>
    <n v="301"/>
    <s v="Cosecha Muerta"/>
    <d v="2020-05-24T00:00:00"/>
    <x v="3"/>
    <x v="15"/>
    <n v="1417"/>
    <s v=""/>
    <s v="true"/>
    <n v="9614.3449999999993"/>
    <s v="4556"/>
  </r>
  <r>
    <n v="120074"/>
    <n v="722020062330"/>
    <n v="674849"/>
    <n v="32377"/>
    <n v="301"/>
    <s v="Cosecha Muerta"/>
    <d v="2020-05-25T00:00:00"/>
    <x v="1"/>
    <x v="16"/>
    <n v="1670"/>
    <s v=""/>
    <s v="true"/>
    <n v="10.297219815254211"/>
    <s v="4558"/>
  </r>
  <r>
    <n v="120074"/>
    <n v="722020062364"/>
    <n v="674883"/>
    <n v="32377"/>
    <n v="301"/>
    <s v="Cosecha Muerta"/>
    <d v="2020-05-25T00:00:00"/>
    <x v="1"/>
    <x v="16"/>
    <n v="1670"/>
    <s v=""/>
    <s v="true"/>
    <n v="10.297219815254211"/>
    <s v="4559"/>
  </r>
  <r>
    <n v="120074"/>
    <n v="722020062406"/>
    <n v="674925"/>
    <n v="32377"/>
    <n v="301"/>
    <s v="Cosecha Muerta"/>
    <d v="2020-05-25T00:00:00"/>
    <x v="1"/>
    <x v="16"/>
    <n v="1715"/>
    <s v=""/>
    <s v="true"/>
    <n v="10.574689810276032"/>
    <s v="4560"/>
  </r>
  <r>
    <n v="120074"/>
    <n v="722020063014"/>
    <n v="675533"/>
    <n v="32377"/>
    <n v="301"/>
    <s v="Cosecha Muerta"/>
    <d v="2020-05-26T00:00:00"/>
    <x v="3"/>
    <x v="16"/>
    <n v="1321"/>
    <s v=""/>
    <s v="true"/>
    <n v="8962.9850000000006"/>
    <s v="4562"/>
  </r>
  <r>
    <n v="120074"/>
    <n v="722020063118"/>
    <n v="675637"/>
    <n v="32377"/>
    <n v="301"/>
    <s v="Cosecha Muerta"/>
    <d v="2020-05-26T00:00:00"/>
    <x v="0"/>
    <x v="16"/>
    <n v="1612"/>
    <s v=""/>
    <s v="true"/>
    <n v="9797.7360000000008"/>
    <s v="4564"/>
  </r>
  <r>
    <n v="120074"/>
    <n v="722020063133"/>
    <n v="675652"/>
    <n v="32377"/>
    <n v="301"/>
    <s v="Cosecha Muerta"/>
    <d v="2020-05-27T00:00:00"/>
    <x v="0"/>
    <x v="16"/>
    <n v="1437"/>
    <s v=""/>
    <s v="true"/>
    <n v="8734.0859999999993"/>
    <s v="4565"/>
  </r>
  <r>
    <n v="120074"/>
    <n v="722020063934"/>
    <n v="676453"/>
    <n v="32377"/>
    <n v="301"/>
    <s v="Cosecha Muerta"/>
    <d v="2020-05-28T00:00:00"/>
    <x v="0"/>
    <x v="16"/>
    <n v="1440"/>
    <s v=""/>
    <s v="true"/>
    <n v="8752.32"/>
    <s v="4567"/>
  </r>
  <r>
    <n v="120074"/>
    <n v="722020064072"/>
    <n v="676591"/>
    <n v="32377"/>
    <n v="301"/>
    <s v="Cosecha Muerta"/>
    <d v="2020-05-28T00:00:00"/>
    <x v="0"/>
    <x v="16"/>
    <n v="1228"/>
    <s v=""/>
    <s v="true"/>
    <n v="7463.7839999999997"/>
    <s v="4570"/>
  </r>
  <r>
    <n v="120074"/>
    <n v="722020064128"/>
    <n v="676647"/>
    <n v="32377"/>
    <n v="301"/>
    <s v="Cosecha Muerta"/>
    <d v="2020-05-28T00:00:00"/>
    <x v="1"/>
    <x v="16"/>
    <n v="1892"/>
    <s v=""/>
    <s v="true"/>
    <n v="11.66607179069519"/>
    <s v="4571"/>
  </r>
  <r>
    <n v="120074"/>
    <n v="722020064196"/>
    <n v="676715"/>
    <n v="32377"/>
    <n v="301"/>
    <s v="Cosecha Muerta"/>
    <d v="2020-05-28T00:00:00"/>
    <x v="1"/>
    <x v="16"/>
    <n v="2000"/>
    <s v=""/>
    <s v="true"/>
    <n v="12.331999778747559"/>
    <s v="4572"/>
  </r>
  <r>
    <n v="120074"/>
    <n v="722020064203"/>
    <n v="676722"/>
    <n v="32377"/>
    <n v="301"/>
    <s v="Cosecha Muerta"/>
    <d v="2020-05-29T00:00:00"/>
    <x v="1"/>
    <x v="16"/>
    <n v="2250"/>
    <s v=""/>
    <s v="true"/>
    <n v="13.873499751091003"/>
    <s v="4575"/>
  </r>
  <r>
    <n v="120074"/>
    <n v="722020064250"/>
    <n v="676769"/>
    <n v="32377"/>
    <n v="301"/>
    <s v="Cosecha Muerta"/>
    <d v="2020-05-29T00:00:00"/>
    <x v="1"/>
    <x v="16"/>
    <n v="1250"/>
    <s v=""/>
    <s v="true"/>
    <n v="7.7074998617172241"/>
    <s v="4579"/>
  </r>
  <r>
    <n v="120074"/>
    <n v="722020064255"/>
    <n v="676774"/>
    <n v="32377"/>
    <n v="301"/>
    <s v="Cosecha Muerta"/>
    <d v="2020-05-29T00:00:00"/>
    <x v="1"/>
    <x v="16"/>
    <n v="1000"/>
    <s v=""/>
    <s v="true"/>
    <n v="6.1659998893737793"/>
    <s v="4581"/>
  </r>
  <r>
    <n v="120074"/>
    <n v="722020064257"/>
    <n v="676776"/>
    <n v="32377"/>
    <n v="301"/>
    <s v="Cosecha Muerta"/>
    <d v="2020-05-29T00:00:00"/>
    <x v="1"/>
    <x v="16"/>
    <n v="1000"/>
    <s v=""/>
    <s v="true"/>
    <n v="6.1659998893737793"/>
    <s v="4582"/>
  </r>
  <r>
    <n v="120074"/>
    <n v="722020064259"/>
    <n v="676778"/>
    <n v="32377"/>
    <n v="301"/>
    <s v="Cosecha Muerta"/>
    <d v="2020-05-29T00:00:00"/>
    <x v="1"/>
    <x v="16"/>
    <n v="1000"/>
    <s v=""/>
    <s v="true"/>
    <n v="6.1659998893737793"/>
    <s v="4583"/>
  </r>
  <r>
    <n v="120074"/>
    <n v="722020064803"/>
    <n v="677323"/>
    <n v="32377"/>
    <n v="301"/>
    <s v="Cosecha Muerta"/>
    <d v="2020-05-30T00:00:00"/>
    <x v="1"/>
    <x v="16"/>
    <n v="250"/>
    <s v=""/>
    <s v="true"/>
    <n v="1.5414999723434448"/>
    <s v="4585"/>
  </r>
  <r>
    <n v="120074"/>
    <n v="722020064824"/>
    <n v="677344"/>
    <n v="32377"/>
    <n v="301"/>
    <s v="Cosecha Muerta"/>
    <d v="2020-05-30T00:00:00"/>
    <x v="2"/>
    <x v="16"/>
    <n v="2000"/>
    <s v=""/>
    <s v="true"/>
    <n v="11844"/>
    <s v="4589"/>
  </r>
  <r>
    <n v="120074"/>
    <n v="722020065027"/>
    <n v="677547"/>
    <n v="32377"/>
    <n v="301"/>
    <s v="Cosecha Muerta"/>
    <d v="2020-05-31T00:00:00"/>
    <x v="2"/>
    <x v="16"/>
    <n v="1664"/>
    <s v=""/>
    <s v="true"/>
    <n v="9854.2080000000005"/>
    <s v="4595"/>
  </r>
  <r>
    <n v="120074"/>
    <n v="722020065442"/>
    <n v="677962"/>
    <n v="32377"/>
    <n v="301"/>
    <s v="Cosecha Muerta"/>
    <d v="2020-06-01T00:00:00"/>
    <x v="2"/>
    <x v="17"/>
    <n v="1664"/>
    <s v=""/>
    <s v="true"/>
    <n v="9854.2080000000005"/>
    <s v="4600"/>
  </r>
  <r>
    <n v="120074"/>
    <n v="722020065941"/>
    <n v="678461"/>
    <n v="32377"/>
    <n v="301"/>
    <s v="Cosecha Muerta"/>
    <d v="2020-06-02T00:00:00"/>
    <x v="2"/>
    <x v="17"/>
    <n v="1560"/>
    <s v=""/>
    <s v="true"/>
    <n v="9238.32"/>
    <s v="4605"/>
  </r>
  <r>
    <n v="120074"/>
    <n v="722020065945"/>
    <n v="678465"/>
    <n v="32377"/>
    <n v="301"/>
    <s v="Cosecha Muerta"/>
    <d v="2020-06-02T00:00:00"/>
    <x v="2"/>
    <x v="17"/>
    <n v="1690"/>
    <s v=""/>
    <s v="true"/>
    <n v="10008.18"/>
    <s v="4606"/>
  </r>
  <r>
    <n v="120074"/>
    <n v="722020065957"/>
    <n v="678477"/>
    <n v="32377"/>
    <n v="301"/>
    <s v="Cosecha Muerta"/>
    <d v="2020-06-02T00:00:00"/>
    <x v="2"/>
    <x v="17"/>
    <n v="1690"/>
    <s v=""/>
    <s v="true"/>
    <n v="10008.18"/>
    <s v="4607"/>
  </r>
  <r>
    <n v="120074"/>
    <n v="722020066528"/>
    <n v="679048"/>
    <n v="32377"/>
    <n v="301"/>
    <s v="Cosecha Muerta"/>
    <d v="2020-06-03T00:00:00"/>
    <x v="9"/>
    <x v="17"/>
    <n v="2250"/>
    <s v=""/>
    <s v="true"/>
    <n v="12420"/>
    <s v="4610"/>
  </r>
  <r>
    <n v="120074"/>
    <n v="722020066530"/>
    <n v="679050"/>
    <n v="32377"/>
    <n v="301"/>
    <s v="Cosecha Muerta"/>
    <d v="2020-06-03T00:00:00"/>
    <x v="9"/>
    <x v="17"/>
    <n v="2200"/>
    <s v=""/>
    <s v="true"/>
    <n v="12144"/>
    <s v="4611"/>
  </r>
  <r>
    <n v="120074"/>
    <n v="722020066535"/>
    <n v="679055"/>
    <n v="32377"/>
    <n v="301"/>
    <s v="Cosecha Muerta"/>
    <d v="2020-06-03T00:00:00"/>
    <x v="9"/>
    <x v="17"/>
    <n v="2200"/>
    <s v=""/>
    <s v="true"/>
    <n v="12144"/>
    <s v="4613"/>
  </r>
  <r>
    <n v="120074"/>
    <n v="722020066556"/>
    <n v="679076"/>
    <n v="32377"/>
    <n v="301"/>
    <s v="Cosecha Muerta"/>
    <d v="2020-06-04T00:00:00"/>
    <x v="9"/>
    <x v="17"/>
    <n v="2200"/>
    <s v=""/>
    <s v="true"/>
    <n v="12144"/>
    <s v="4614"/>
  </r>
  <r>
    <n v="120074"/>
    <n v="722020066561"/>
    <n v="679081"/>
    <n v="32377"/>
    <n v="301"/>
    <s v="Cosecha Muerta"/>
    <d v="2020-06-04T00:00:00"/>
    <x v="9"/>
    <x v="17"/>
    <n v="2200"/>
    <s v=""/>
    <s v="true"/>
    <n v="12144"/>
    <s v="4617"/>
  </r>
  <r>
    <n v="120074"/>
    <n v="722020066581"/>
    <n v="679101"/>
    <n v="32377"/>
    <n v="301"/>
    <s v="Cosecha Muerta"/>
    <d v="2020-06-04T00:00:00"/>
    <x v="9"/>
    <x v="17"/>
    <n v="2151"/>
    <s v=""/>
    <s v="true"/>
    <n v="11873.52"/>
    <s v="4618"/>
  </r>
  <r>
    <n v="120074"/>
    <n v="722020067195"/>
    <n v="679716"/>
    <n v="33759"/>
    <n v="301"/>
    <s v="Cosecha Viva"/>
    <d v="2020-06-05T00:00:00"/>
    <x v="2"/>
    <x v="17"/>
    <n v="1000"/>
    <s v=""/>
    <s v="true"/>
    <n v="7115"/>
    <s v="4624"/>
  </r>
  <r>
    <n v="120074"/>
    <n v="722020067200"/>
    <n v="679722"/>
    <n v="33759"/>
    <n v="301"/>
    <s v="Cosecha Viva"/>
    <d v="2020-06-05T00:00:00"/>
    <x v="2"/>
    <x v="17"/>
    <n v="1000"/>
    <s v=""/>
    <s v="true"/>
    <n v="7115"/>
    <s v="4625"/>
  </r>
  <r>
    <n v="120074"/>
    <n v="722020067207"/>
    <n v="679729"/>
    <n v="33759"/>
    <n v="301"/>
    <s v="Cosecha Viva"/>
    <d v="2020-06-05T00:00:00"/>
    <x v="2"/>
    <x v="17"/>
    <n v="1000"/>
    <s v=""/>
    <s v="true"/>
    <n v="7115"/>
    <s v="4627"/>
  </r>
  <r>
    <n v="120074"/>
    <n v="722020067215"/>
    <n v="679737"/>
    <n v="33759"/>
    <n v="301"/>
    <s v="Cosecha Viva"/>
    <d v="2020-06-05T00:00:00"/>
    <x v="2"/>
    <x v="17"/>
    <n v="1000"/>
    <s v=""/>
    <s v="true"/>
    <n v="7115"/>
    <s v="4629"/>
  </r>
  <r>
    <n v="120074"/>
    <n v="722020067252"/>
    <n v="679774"/>
    <n v="33759"/>
    <n v="301"/>
    <s v="Cosecha Viva"/>
    <d v="2020-06-05T00:00:00"/>
    <x v="2"/>
    <x v="17"/>
    <n v="1000"/>
    <s v=""/>
    <s v="true"/>
    <n v="7115"/>
    <s v="4631"/>
  </r>
  <r>
    <n v="120074"/>
    <n v="722020067262"/>
    <n v="679784"/>
    <n v="32377"/>
    <n v="301"/>
    <s v="Cosecha Muerta"/>
    <d v="2020-06-05T00:00:00"/>
    <x v="10"/>
    <x v="17"/>
    <n v="1950"/>
    <s v=""/>
    <s v="true"/>
    <n v="11083.8"/>
    <s v="4632"/>
  </r>
  <r>
    <n v="120074"/>
    <n v="722020067275"/>
    <n v="679797"/>
    <n v="32377"/>
    <n v="301"/>
    <s v="Cosecha Muerta"/>
    <d v="2020-06-05T00:00:00"/>
    <x v="10"/>
    <x v="17"/>
    <n v="1950"/>
    <s v=""/>
    <s v="true"/>
    <n v="11083.8"/>
    <s v="4633"/>
  </r>
  <r>
    <n v="120074"/>
    <n v="722020067388"/>
    <n v="679910"/>
    <n v="32377"/>
    <n v="301"/>
    <s v="Cosecha Muerta"/>
    <d v="2020-06-06T00:00:00"/>
    <x v="2"/>
    <x v="17"/>
    <n v="100"/>
    <s v=""/>
    <s v="true"/>
    <n v="592.20000000000005"/>
    <s v="4637"/>
  </r>
  <r>
    <n v="120074"/>
    <n v="722020067407"/>
    <n v="679929"/>
    <n v="32377"/>
    <n v="301"/>
    <s v="Cosecha Muerta"/>
    <d v="2020-06-06T00:00:00"/>
    <x v="7"/>
    <x v="17"/>
    <n v="1690"/>
    <s v=""/>
    <s v="true"/>
    <n v="9528.2199999999993"/>
    <s v="4638"/>
  </r>
  <r>
    <n v="120074"/>
    <n v="722020067431"/>
    <n v="679953"/>
    <n v="32377"/>
    <n v="301"/>
    <s v="Cosecha Muerta"/>
    <d v="2020-06-06T00:00:00"/>
    <x v="10"/>
    <x v="17"/>
    <n v="2050"/>
    <s v=""/>
    <s v="true"/>
    <n v="11652.2"/>
    <s v="4642"/>
  </r>
  <r>
    <n v="120074"/>
    <n v="722020067433"/>
    <n v="679955"/>
    <n v="32377"/>
    <n v="301"/>
    <s v="Cosecha Muerta"/>
    <d v="2020-06-06T00:00:00"/>
    <x v="10"/>
    <x v="17"/>
    <n v="2050"/>
    <s v=""/>
    <s v="true"/>
    <n v="11652.2"/>
    <s v="4643"/>
  </r>
  <r>
    <n v="120074"/>
    <n v="722020067436"/>
    <n v="679958"/>
    <n v="32377"/>
    <n v="301"/>
    <s v="Cosecha Muerta"/>
    <d v="2020-06-06T00:00:00"/>
    <x v="10"/>
    <x v="17"/>
    <n v="2050"/>
    <s v=""/>
    <s v="true"/>
    <n v="11652.2"/>
    <s v="4645"/>
  </r>
  <r>
    <n v="120074"/>
    <n v="722020067438"/>
    <n v="679960"/>
    <n v="32377"/>
    <n v="301"/>
    <s v="Cosecha Muerta"/>
    <d v="2020-06-06T00:00:00"/>
    <x v="10"/>
    <x v="17"/>
    <n v="2050"/>
    <s v=""/>
    <s v="true"/>
    <n v="11652.2"/>
    <s v="4647"/>
  </r>
  <r>
    <n v="120074"/>
    <n v="722020067453"/>
    <n v="679975"/>
    <n v="32377"/>
    <n v="301"/>
    <s v="Cosecha Muerta"/>
    <d v="2020-06-07T00:00:00"/>
    <x v="10"/>
    <x v="17"/>
    <n v="2050"/>
    <s v=""/>
    <s v="true"/>
    <n v="11652.2"/>
    <s v="4648"/>
  </r>
  <r>
    <n v="120074"/>
    <n v="722020018229"/>
    <n v="630604"/>
    <n v="31187"/>
    <n v="301"/>
    <s v="Cosecha Muerta"/>
    <d v="2020-02-07T00:00:00"/>
    <x v="0"/>
    <x v="0"/>
    <n v="2184"/>
    <s v=""/>
    <s v="true"/>
    <n v="11902.8"/>
    <s v="4195"/>
  </r>
  <r>
    <n v="120074"/>
    <n v="722020018235"/>
    <n v="630610"/>
    <n v="31187"/>
    <n v="301"/>
    <s v="Cosecha Muerta"/>
    <d v="2020-02-07T00:00:00"/>
    <x v="0"/>
    <x v="0"/>
    <n v="1520"/>
    <s v=""/>
    <s v="true"/>
    <n v="8284"/>
    <s v="4197"/>
  </r>
  <r>
    <n v="120074"/>
    <n v="722020019009"/>
    <n v="631385"/>
    <n v="31187"/>
    <n v="301"/>
    <s v="Cosecha Muerta"/>
    <d v="2020-02-08T00:00:00"/>
    <x v="0"/>
    <x v="0"/>
    <n v="2288"/>
    <s v=""/>
    <s v="true"/>
    <n v="12469.6"/>
    <s v="4202"/>
  </r>
  <r>
    <n v="120074"/>
    <n v="722020020575"/>
    <n v="632952"/>
    <n v="31187"/>
    <n v="301"/>
    <s v="Cosecha Muerta"/>
    <d v="2020-02-11T00:00:00"/>
    <x v="1"/>
    <x v="1"/>
    <n v="2184"/>
    <s v=""/>
    <s v="true"/>
    <n v="11286.912"/>
    <s v="4205"/>
  </r>
  <r>
    <n v="120074"/>
    <n v="722020021103"/>
    <n v="633481"/>
    <n v="31187"/>
    <n v="301"/>
    <s v="Cosecha Muerta"/>
    <d v="2020-02-12T00:00:00"/>
    <x v="1"/>
    <x v="1"/>
    <n v="2184"/>
    <s v=""/>
    <s v="true"/>
    <n v="11286.912"/>
    <s v="4213"/>
  </r>
  <r>
    <n v="120074"/>
    <n v="722020026224"/>
    <n v="638628"/>
    <n v="31582"/>
    <n v="301"/>
    <s v="Cosecha Muerta"/>
    <d v="2020-02-22T00:00:00"/>
    <x v="0"/>
    <x v="2"/>
    <n v="1587"/>
    <s v=""/>
    <s v="true"/>
    <n v="8915.7659999999996"/>
    <s v="4223"/>
  </r>
  <r>
    <n v="120074"/>
    <n v="722020026232"/>
    <n v="638636"/>
    <n v="31582"/>
    <n v="301"/>
    <s v="Cosecha Muerta"/>
    <d v="2020-02-22T00:00:00"/>
    <x v="0"/>
    <x v="2"/>
    <n v="1584"/>
    <s v=""/>
    <s v="true"/>
    <n v="8898.9120000000003"/>
    <s v="4224"/>
  </r>
  <r>
    <n v="120074"/>
    <n v="722020026235"/>
    <n v="638639"/>
    <n v="31582"/>
    <n v="301"/>
    <s v="Cosecha Muerta"/>
    <d v="2020-02-22T00:00:00"/>
    <x v="0"/>
    <x v="2"/>
    <n v="296"/>
    <s v=""/>
    <s v="true"/>
    <n v="1662.9280000000001"/>
    <s v="4225"/>
  </r>
  <r>
    <n v="120074"/>
    <n v="722020029740"/>
    <n v="642154"/>
    <n v="31721"/>
    <n v="301"/>
    <s v="Cosecha Muerta"/>
    <d v="2020-03-01T00:00:00"/>
    <x v="0"/>
    <x v="3"/>
    <n v="1650"/>
    <s v=""/>
    <s v="true"/>
    <n v="9307.65"/>
    <s v="4230"/>
  </r>
  <r>
    <n v="120074"/>
    <n v="722020029798"/>
    <n v="642212"/>
    <n v="31721"/>
    <n v="301"/>
    <s v="Cosecha Muerta"/>
    <d v="2020-03-02T00:00:00"/>
    <x v="0"/>
    <x v="4"/>
    <n v="1694"/>
    <s v=""/>
    <s v="true"/>
    <n v="9555.8539999999994"/>
    <s v="4232"/>
  </r>
  <r>
    <n v="120074"/>
    <n v="722020029803"/>
    <n v="642217"/>
    <n v="31721"/>
    <n v="301"/>
    <s v="Cosecha Muerta"/>
    <d v="2020-03-02T00:00:00"/>
    <x v="0"/>
    <x v="4"/>
    <n v="856"/>
    <s v=""/>
    <s v="true"/>
    <n v="4828.6959999999999"/>
    <s v="4233"/>
  </r>
  <r>
    <n v="120074"/>
    <n v="722020030217"/>
    <n v="642631"/>
    <n v="31721"/>
    <n v="301"/>
    <s v="Cosecha Muerta"/>
    <d v="2020-03-02T00:00:00"/>
    <x v="0"/>
    <x v="4"/>
    <n v="1650"/>
    <s v=""/>
    <s v="true"/>
    <n v="9307.65"/>
    <s v="4236"/>
  </r>
  <r>
    <n v="120074"/>
    <n v="722020030233"/>
    <n v="642647"/>
    <n v="31721"/>
    <n v="301"/>
    <s v="Cosecha Muerta"/>
    <d v="2020-03-02T00:00:00"/>
    <x v="0"/>
    <x v="4"/>
    <n v="1650"/>
    <s v=""/>
    <s v="true"/>
    <n v="9307.65"/>
    <s v="4237"/>
  </r>
  <r>
    <n v="120074"/>
    <n v="722020030311"/>
    <n v="642725"/>
    <n v="31721"/>
    <n v="301"/>
    <s v="Cosecha Muerta"/>
    <d v="2020-03-02T00:00:00"/>
    <x v="0"/>
    <x v="4"/>
    <n v="1730"/>
    <s v=""/>
    <s v="true"/>
    <n v="9758.93"/>
    <s v="4238"/>
  </r>
  <r>
    <n v="120074"/>
    <n v="722020030325"/>
    <n v="642739"/>
    <n v="31721"/>
    <n v="301"/>
    <s v="Cosecha Muerta"/>
    <d v="2020-03-03T00:00:00"/>
    <x v="0"/>
    <x v="4"/>
    <n v="1760"/>
    <s v=""/>
    <s v="true"/>
    <n v="9928.16"/>
    <s v="4239"/>
  </r>
  <r>
    <n v="120074"/>
    <n v="722020030758"/>
    <n v="643174"/>
    <n v="31721"/>
    <n v="301"/>
    <s v="Cosecha Muerta"/>
    <d v="2020-03-03T00:00:00"/>
    <x v="1"/>
    <x v="4"/>
    <n v="1650"/>
    <s v=""/>
    <s v="true"/>
    <n v="9141"/>
    <s v="4242"/>
  </r>
  <r>
    <n v="120074"/>
    <n v="722020030916"/>
    <n v="643332"/>
    <n v="31721"/>
    <n v="301"/>
    <s v="Cosecha Muerta"/>
    <d v="2020-03-04T00:00:00"/>
    <x v="1"/>
    <x v="4"/>
    <n v="1650"/>
    <s v=""/>
    <s v="true"/>
    <n v="9141"/>
    <s v="4243"/>
  </r>
  <r>
    <n v="120074"/>
    <n v="722020030919"/>
    <n v="643335"/>
    <n v="31721"/>
    <n v="301"/>
    <s v="Cosecha Muerta"/>
    <d v="2020-03-04T00:00:00"/>
    <x v="1"/>
    <x v="4"/>
    <n v="465"/>
    <s v=""/>
    <s v="true"/>
    <n v="2576.1"/>
    <s v="4245"/>
  </r>
  <r>
    <n v="120074"/>
    <n v="722020031313"/>
    <n v="643730"/>
    <n v="31721"/>
    <n v="301"/>
    <s v="Cosecha Muerta"/>
    <d v="2020-03-04T00:00:00"/>
    <x v="1"/>
    <x v="4"/>
    <n v="1650"/>
    <s v=""/>
    <s v="true"/>
    <n v="9141"/>
    <s v="4248"/>
  </r>
  <r>
    <n v="120074"/>
    <n v="722020031395"/>
    <n v="643812"/>
    <n v="31721"/>
    <n v="301"/>
    <s v="Cosecha Muerta"/>
    <d v="2020-03-05T00:00:00"/>
    <x v="1"/>
    <x v="4"/>
    <n v="1650"/>
    <s v=""/>
    <s v="true"/>
    <n v="9141"/>
    <s v="4250"/>
  </r>
  <r>
    <n v="120074"/>
    <n v="722020031397"/>
    <n v="643814"/>
    <n v="31721"/>
    <n v="301"/>
    <s v="Cosecha Muerta"/>
    <d v="2020-03-05T00:00:00"/>
    <x v="1"/>
    <x v="4"/>
    <n v="928"/>
    <s v=""/>
    <s v="true"/>
    <n v="5141.12"/>
    <s v="4251"/>
  </r>
  <r>
    <n v="120074"/>
    <n v="722020032006"/>
    <n v="644424"/>
    <n v="31721"/>
    <n v="301"/>
    <s v="Cosecha Muerta"/>
    <d v="2020-03-06T00:00:00"/>
    <x v="1"/>
    <x v="4"/>
    <n v="1650"/>
    <s v=""/>
    <s v="true"/>
    <n v="9141"/>
    <s v="4254"/>
  </r>
  <r>
    <n v="120074"/>
    <n v="722020032653"/>
    <n v="645074"/>
    <n v="31721"/>
    <n v="301"/>
    <s v="Cosecha Muerta"/>
    <d v="2020-03-07T00:00:00"/>
    <x v="2"/>
    <x v="4"/>
    <n v="1650"/>
    <s v=""/>
    <s v="true"/>
    <n v="9144.2999999999993"/>
    <s v="4261"/>
  </r>
  <r>
    <n v="120074"/>
    <n v="722020032664"/>
    <n v="645085"/>
    <n v="31721"/>
    <n v="301"/>
    <s v="Cosecha Muerta"/>
    <d v="2020-03-07T00:00:00"/>
    <x v="2"/>
    <x v="4"/>
    <n v="1650"/>
    <s v=""/>
    <s v="true"/>
    <n v="9144.2999999999993"/>
    <s v="4264"/>
  </r>
  <r>
    <n v="120074"/>
    <n v="722020032675"/>
    <n v="645096"/>
    <n v="31721"/>
    <n v="301"/>
    <s v="Cosecha Muerta"/>
    <d v="2020-03-07T00:00:00"/>
    <x v="2"/>
    <x v="4"/>
    <n v="902"/>
    <s v=""/>
    <s v="true"/>
    <n v="4998.884"/>
    <s v="4266"/>
  </r>
  <r>
    <n v="120074"/>
    <n v="722020032883"/>
    <n v="645304"/>
    <n v="31721"/>
    <n v="301"/>
    <s v="Cosecha Muerta"/>
    <d v="2020-03-08T00:00:00"/>
    <x v="2"/>
    <x v="4"/>
    <n v="1650"/>
    <s v=""/>
    <s v="true"/>
    <n v="9144.2999999999993"/>
    <s v="4268"/>
  </r>
  <r>
    <n v="120074"/>
    <n v="722020032887"/>
    <n v="645308"/>
    <n v="31721"/>
    <n v="301"/>
    <s v="Cosecha Muerta"/>
    <d v="2020-03-08T00:00:00"/>
    <x v="2"/>
    <x v="4"/>
    <n v="1650"/>
    <s v=""/>
    <s v="true"/>
    <n v="9144.2999999999993"/>
    <s v="4269"/>
  </r>
  <r>
    <n v="120074"/>
    <n v="722020033410"/>
    <n v="645832"/>
    <n v="31721"/>
    <n v="301"/>
    <s v="Cosecha Muerta"/>
    <d v="2020-03-09T00:00:00"/>
    <x v="2"/>
    <x v="5"/>
    <n v="450"/>
    <s v=""/>
    <s v="true"/>
    <n v="2493.9"/>
    <s v="4276"/>
  </r>
  <r>
    <n v="120074"/>
    <n v="722020034181"/>
    <n v="646604"/>
    <n v="31721"/>
    <n v="301"/>
    <s v="Cosecha Muerta"/>
    <d v="2020-03-11T00:00:00"/>
    <x v="3"/>
    <x v="5"/>
    <n v="1408"/>
    <s v=""/>
    <s v="true"/>
    <n v="8983.0400000000009"/>
    <s v="4281"/>
  </r>
  <r>
    <n v="120074"/>
    <n v="722020034203"/>
    <n v="646626"/>
    <n v="31721"/>
    <n v="301"/>
    <s v="Cosecha Muerta"/>
    <d v="2020-03-11T00:00:00"/>
    <x v="3"/>
    <x v="5"/>
    <n v="1408"/>
    <s v=""/>
    <s v="true"/>
    <n v="8983.0400000000009"/>
    <s v="4282"/>
  </r>
  <r>
    <n v="120074"/>
    <n v="722020035022"/>
    <n v="647445"/>
    <n v="31721"/>
    <n v="301"/>
    <s v="Cosecha Muerta"/>
    <d v="2020-03-12T00:00:00"/>
    <x v="3"/>
    <x v="5"/>
    <n v="1386"/>
    <s v=""/>
    <s v="true"/>
    <n v="8842.68"/>
    <s v="4287"/>
  </r>
  <r>
    <n v="120074"/>
    <n v="722020035035"/>
    <n v="647458"/>
    <n v="31721"/>
    <n v="301"/>
    <s v="Cosecha Muerta"/>
    <d v="2020-03-13T00:00:00"/>
    <x v="3"/>
    <x v="5"/>
    <n v="1386"/>
    <s v=""/>
    <s v="true"/>
    <n v="8842.68"/>
    <s v="4289"/>
  </r>
  <r>
    <n v="120074"/>
    <n v="722020035037"/>
    <n v="647460"/>
    <n v="31721"/>
    <n v="301"/>
    <s v="Cosecha Muerta"/>
    <d v="2020-03-13T00:00:00"/>
    <x v="3"/>
    <x v="5"/>
    <n v="1386"/>
    <s v=""/>
    <s v="true"/>
    <n v="8842.68"/>
    <s v="4290"/>
  </r>
  <r>
    <n v="120074"/>
    <n v="722020035044"/>
    <n v="647467"/>
    <n v="31721"/>
    <n v="301"/>
    <s v="Cosecha Muerta"/>
    <d v="2020-03-13T00:00:00"/>
    <x v="3"/>
    <x v="5"/>
    <n v="1031"/>
    <s v=""/>
    <s v="true"/>
    <n v="6577.78"/>
    <s v="4291"/>
  </r>
  <r>
    <n v="120074"/>
    <n v="722020035586"/>
    <n v="648011"/>
    <n v="31721"/>
    <n v="301"/>
    <s v="Cosecha Muerta"/>
    <d v="2020-03-14T00:00:00"/>
    <x v="2"/>
    <x v="5"/>
    <n v="1606"/>
    <s v=""/>
    <s v="true"/>
    <n v="8900.4519999999993"/>
    <s v="4297"/>
  </r>
  <r>
    <n v="120074"/>
    <n v="722020035604"/>
    <n v="648029"/>
    <n v="31721"/>
    <n v="301"/>
    <s v="Cosecha Muerta"/>
    <d v="2020-03-14T00:00:00"/>
    <x v="2"/>
    <x v="5"/>
    <n v="1606"/>
    <s v=""/>
    <s v="true"/>
    <n v="8900.4519999999993"/>
    <s v="4298"/>
  </r>
  <r>
    <n v="120074"/>
    <n v="722020035624"/>
    <n v="648049"/>
    <n v="31721"/>
    <n v="301"/>
    <s v="Cosecha Muerta"/>
    <d v="2020-03-14T00:00:00"/>
    <x v="2"/>
    <x v="5"/>
    <n v="1052"/>
    <s v=""/>
    <s v="true"/>
    <n v="5830.1840000000002"/>
    <s v="4299"/>
  </r>
  <r>
    <n v="120074"/>
    <n v="722020035853"/>
    <n v="648279"/>
    <n v="31721"/>
    <n v="301"/>
    <s v="Cosecha Muerta"/>
    <d v="2020-03-15T00:00:00"/>
    <x v="2"/>
    <x v="5"/>
    <n v="1606"/>
    <s v=""/>
    <s v="true"/>
    <n v="8900.4519999999993"/>
    <s v="4302"/>
  </r>
  <r>
    <n v="120074"/>
    <n v="722020035889"/>
    <n v="648315"/>
    <n v="31721"/>
    <n v="301"/>
    <s v="Cosecha Muerta"/>
    <d v="2020-03-15T00:00:00"/>
    <x v="2"/>
    <x v="5"/>
    <n v="1606"/>
    <s v=""/>
    <s v="true"/>
    <n v="8900.4519999999993"/>
    <s v="4307"/>
  </r>
  <r>
    <n v="120074"/>
    <n v="722020036884"/>
    <n v="649314"/>
    <n v="31721"/>
    <n v="301"/>
    <s v="Cosecha Muerta"/>
    <d v="2020-03-17T00:00:00"/>
    <x v="4"/>
    <x v="6"/>
    <n v="1606"/>
    <s v=""/>
    <s v="true"/>
    <n v="8364.0480000000007"/>
    <s v="4317"/>
  </r>
  <r>
    <n v="120074"/>
    <n v="722020036887"/>
    <n v="649317"/>
    <n v="31721"/>
    <n v="301"/>
    <s v="Cosecha Muerta"/>
    <d v="2020-03-17T00:00:00"/>
    <x v="4"/>
    <x v="6"/>
    <n v="1606"/>
    <s v=""/>
    <s v="true"/>
    <n v="8364.0480000000007"/>
    <s v="4318"/>
  </r>
  <r>
    <n v="120074"/>
    <n v="722020036908"/>
    <n v="649338"/>
    <n v="31721"/>
    <n v="301"/>
    <s v="Cosecha Muerta"/>
    <d v="2020-03-17T00:00:00"/>
    <x v="4"/>
    <x v="6"/>
    <n v="1606"/>
    <s v=""/>
    <s v="true"/>
    <n v="8364.0480000000007"/>
    <s v="4322"/>
  </r>
  <r>
    <n v="120074"/>
    <n v="722020040503"/>
    <n v="652967"/>
    <n v="32377"/>
    <n v="301"/>
    <s v="Cosecha Muerta"/>
    <d v="2020-03-28T00:00:00"/>
    <x v="5"/>
    <x v="7"/>
    <n v="1650"/>
    <s v=""/>
    <s v="true"/>
    <n v="9183.9"/>
    <s v="4331"/>
  </r>
  <r>
    <n v="120074"/>
    <n v="722020040874"/>
    <n v="653338"/>
    <n v="32377"/>
    <n v="301"/>
    <s v="Cosecha Muerta"/>
    <d v="2020-03-29T00:00:00"/>
    <x v="5"/>
    <x v="7"/>
    <n v="463"/>
    <s v=""/>
    <s v="true"/>
    <n v="2577.058"/>
    <s v="4338"/>
  </r>
  <r>
    <n v="120074"/>
    <n v="722020041145"/>
    <n v="653610"/>
    <n v="32377"/>
    <n v="301"/>
    <s v="Cosecha Muerta"/>
    <d v="2020-03-30T00:00:00"/>
    <x v="5"/>
    <x v="8"/>
    <n v="1650"/>
    <s v=""/>
    <s v="true"/>
    <n v="9183.9"/>
    <s v="4340"/>
  </r>
  <r>
    <n v="120074"/>
    <n v="722020041148"/>
    <n v="653613"/>
    <n v="32377"/>
    <n v="301"/>
    <s v="Cosecha Muerta"/>
    <d v="2020-03-30T00:00:00"/>
    <x v="5"/>
    <x v="8"/>
    <n v="1650"/>
    <s v=""/>
    <s v="true"/>
    <n v="9183.9"/>
    <s v="4341"/>
  </r>
  <r>
    <n v="120074"/>
    <n v="722020041150"/>
    <n v="653615"/>
    <n v="32377"/>
    <n v="301"/>
    <s v="Cosecha Muerta"/>
    <d v="2020-03-30T00:00:00"/>
    <x v="5"/>
    <x v="8"/>
    <n v="474"/>
    <s v=""/>
    <s v="true"/>
    <n v="2638.2840000000001"/>
    <s v="4342"/>
  </r>
  <r>
    <n v="120074"/>
    <n v="722020041673"/>
    <n v="654138"/>
    <n v="32377"/>
    <n v="301"/>
    <s v="Cosecha Muerta"/>
    <d v="2020-03-31T00:00:00"/>
    <x v="6"/>
    <x v="8"/>
    <n v="1540"/>
    <s v=""/>
    <s v="true"/>
    <n v="8721.02"/>
    <s v="4344"/>
  </r>
  <r>
    <n v="120074"/>
    <n v="722020041693"/>
    <n v="654158"/>
    <n v="32377"/>
    <n v="301"/>
    <s v="Cosecha Muerta"/>
    <d v="2020-03-31T00:00:00"/>
    <x v="6"/>
    <x v="8"/>
    <n v="419"/>
    <s v=""/>
    <s v="true"/>
    <n v="2372.797"/>
    <s v="4345"/>
  </r>
  <r>
    <n v="120074"/>
    <n v="722020042108"/>
    <n v="654573"/>
    <n v="32377"/>
    <n v="301"/>
    <s v="Cosecha Muerta"/>
    <d v="2020-04-01T00:00:00"/>
    <x v="6"/>
    <x v="8"/>
    <n v="1540"/>
    <s v=""/>
    <s v="true"/>
    <n v="8721.02"/>
    <s v="4346"/>
  </r>
  <r>
    <n v="120074"/>
    <n v="722020042115"/>
    <n v="654580"/>
    <n v="32377"/>
    <n v="301"/>
    <s v="Cosecha Muerta"/>
    <d v="2020-04-01T00:00:00"/>
    <x v="6"/>
    <x v="8"/>
    <n v="1540"/>
    <s v=""/>
    <s v="true"/>
    <n v="8721.02"/>
    <s v="4347"/>
  </r>
  <r>
    <n v="120074"/>
    <n v="722020042498"/>
    <n v="654963"/>
    <n v="32377"/>
    <n v="301"/>
    <s v="Cosecha Muerta"/>
    <d v="2020-04-02T00:00:00"/>
    <x v="6"/>
    <x v="8"/>
    <n v="1540"/>
    <s v=""/>
    <s v="true"/>
    <n v="8721.02"/>
    <s v="4349"/>
  </r>
  <r>
    <n v="120074"/>
    <n v="722020042505"/>
    <n v="654970"/>
    <n v="32377"/>
    <n v="301"/>
    <s v="Cosecha Muerta"/>
    <d v="2020-04-02T00:00:00"/>
    <x v="6"/>
    <x v="8"/>
    <n v="1540"/>
    <s v=""/>
    <s v="true"/>
    <n v="8721.02"/>
    <s v="4350"/>
  </r>
  <r>
    <n v="120074"/>
    <n v="722020042530"/>
    <n v="654995"/>
    <n v="32377"/>
    <n v="301"/>
    <s v="Cosecha Muerta"/>
    <d v="2020-04-02T00:00:00"/>
    <x v="6"/>
    <x v="8"/>
    <n v="425"/>
    <s v=""/>
    <s v="true"/>
    <n v="2406.7750000000001"/>
    <s v="4351"/>
  </r>
  <r>
    <n v="120074"/>
    <n v="722020043757"/>
    <n v="656223"/>
    <n v="32377"/>
    <n v="301"/>
    <s v="Cosecha Muerta"/>
    <d v="2020-04-06T00:00:00"/>
    <x v="7"/>
    <x v="9"/>
    <n v="1540"/>
    <s v=""/>
    <s v="true"/>
    <n v="8682.52"/>
    <s v="4353"/>
  </r>
  <r>
    <n v="120074"/>
    <n v="722020044229"/>
    <n v="656706"/>
    <n v="32377"/>
    <n v="301"/>
    <s v="Cosecha Muerta"/>
    <d v="2020-04-07T00:00:00"/>
    <x v="7"/>
    <x v="9"/>
    <n v="1540"/>
    <s v=""/>
    <s v="true"/>
    <n v="8682.52"/>
    <s v="4360"/>
  </r>
  <r>
    <n v="120074"/>
    <n v="722020044254"/>
    <n v="656731"/>
    <n v="32377"/>
    <n v="301"/>
    <s v="Cosecha Muerta"/>
    <d v="2020-04-07T00:00:00"/>
    <x v="7"/>
    <x v="9"/>
    <n v="411"/>
    <s v=""/>
    <s v="true"/>
    <n v="2317.2179999999998"/>
    <s v="4362"/>
  </r>
  <r>
    <n v="120074"/>
    <n v="722020044621"/>
    <n v="657103"/>
    <n v="32377"/>
    <n v="301"/>
    <s v="Cosecha Muerta"/>
    <d v="2020-04-08T00:00:00"/>
    <x v="7"/>
    <x v="9"/>
    <n v="1540"/>
    <s v=""/>
    <s v="true"/>
    <n v="8682.52"/>
    <s v="4364"/>
  </r>
  <r>
    <n v="120074"/>
    <n v="722020044622"/>
    <n v="657104"/>
    <n v="32377"/>
    <n v="301"/>
    <s v="Cosecha Muerta"/>
    <d v="2020-04-08T00:00:00"/>
    <x v="7"/>
    <x v="9"/>
    <n v="1540"/>
    <s v=""/>
    <s v="true"/>
    <n v="8682.52"/>
    <s v="4365"/>
  </r>
  <r>
    <n v="120074"/>
    <n v="722020044660"/>
    <n v="657142"/>
    <n v="32377"/>
    <n v="301"/>
    <s v="Cosecha Muerta"/>
    <d v="2020-04-08T00:00:00"/>
    <x v="7"/>
    <x v="9"/>
    <n v="1540"/>
    <s v=""/>
    <s v="true"/>
    <n v="8682.52"/>
    <s v="4367"/>
  </r>
  <r>
    <n v="120074"/>
    <n v="722020045104"/>
    <n v="657586"/>
    <n v="32377"/>
    <n v="301"/>
    <s v="Cosecha Muerta"/>
    <d v="2020-04-10T00:00:00"/>
    <x v="4"/>
    <x v="9"/>
    <n v="1650"/>
    <s v=""/>
    <s v="true"/>
    <n v="9157.5"/>
    <s v="4370"/>
  </r>
  <r>
    <n v="120074"/>
    <n v="722020045107"/>
    <n v="657589"/>
    <n v="32377"/>
    <n v="301"/>
    <s v="Cosecha Muerta"/>
    <d v="2020-04-10T00:00:00"/>
    <x v="4"/>
    <x v="9"/>
    <n v="447"/>
    <s v=""/>
    <s v="true"/>
    <n v="2480.85"/>
    <s v="4372"/>
  </r>
  <r>
    <n v="120074"/>
    <n v="722020045203"/>
    <n v="657688"/>
    <n v="32377"/>
    <n v="301"/>
    <s v="Cosecha Muerta"/>
    <d v="2020-04-11T00:00:00"/>
    <x v="4"/>
    <x v="9"/>
    <n v="1650"/>
    <s v=""/>
    <s v="true"/>
    <n v="9157.5"/>
    <s v="4374"/>
  </r>
  <r>
    <n v="120074"/>
    <n v="722020045204"/>
    <n v="657689"/>
    <n v="32377"/>
    <n v="301"/>
    <s v="Cosecha Muerta"/>
    <d v="2020-04-11T00:00:00"/>
    <x v="4"/>
    <x v="9"/>
    <n v="1650"/>
    <s v=""/>
    <s v="true"/>
    <n v="9157.5"/>
    <s v="4375"/>
  </r>
  <r>
    <n v="120074"/>
    <n v="722020045441"/>
    <n v="657926"/>
    <n v="32377"/>
    <n v="301"/>
    <s v="Cosecha Muerta"/>
    <d v="2020-04-12T00:00:00"/>
    <x v="6"/>
    <x v="9"/>
    <n v="1650"/>
    <s v=""/>
    <s v="true"/>
    <n v="9343.9500000000007"/>
    <s v="4383"/>
  </r>
  <r>
    <n v="120074"/>
    <n v="722020045493"/>
    <n v="657978"/>
    <n v="32377"/>
    <n v="301"/>
    <s v="Cosecha Muerta"/>
    <d v="2020-04-12T00:00:00"/>
    <x v="6"/>
    <x v="9"/>
    <n v="1650"/>
    <s v=""/>
    <s v="true"/>
    <n v="9343.9500000000007"/>
    <s v="4385"/>
  </r>
  <r>
    <n v="120074"/>
    <n v="722020046045"/>
    <n v="658530"/>
    <n v="32377"/>
    <n v="301"/>
    <s v="Cosecha Muerta"/>
    <d v="2020-04-14T00:00:00"/>
    <x v="6"/>
    <x v="10"/>
    <n v="1650"/>
    <s v=""/>
    <s v="true"/>
    <n v="9343.9500000000007"/>
    <s v="4388"/>
  </r>
  <r>
    <n v="120074"/>
    <n v="722020046058"/>
    <n v="658543"/>
    <n v="32377"/>
    <n v="301"/>
    <s v="Cosecha Muerta"/>
    <d v="2020-04-14T00:00:00"/>
    <x v="6"/>
    <x v="10"/>
    <n v="1650"/>
    <s v=""/>
    <s v="true"/>
    <n v="9343.9500000000007"/>
    <s v="4390"/>
  </r>
  <r>
    <n v="120074"/>
    <n v="722020046073"/>
    <n v="658558"/>
    <n v="32377"/>
    <n v="301"/>
    <s v="Cosecha Muerta"/>
    <d v="2020-04-14T00:00:00"/>
    <x v="6"/>
    <x v="10"/>
    <n v="713"/>
    <s v=""/>
    <s v="true"/>
    <n v="4037.7190000000001"/>
    <s v="4391"/>
  </r>
  <r>
    <n v="120074"/>
    <n v="722020046298"/>
    <n v="658783"/>
    <n v="32377"/>
    <n v="301"/>
    <s v="Cosecha Muerta"/>
    <d v="2020-04-14T00:00:00"/>
    <x v="5"/>
    <x v="10"/>
    <n v="1650"/>
    <s v=""/>
    <s v="true"/>
    <n v="9183.9"/>
    <s v="4394"/>
  </r>
  <r>
    <n v="120074"/>
    <n v="722020046736"/>
    <n v="659221"/>
    <n v="32377"/>
    <n v="301"/>
    <s v="Cosecha Muerta"/>
    <d v="2020-04-15T00:00:00"/>
    <x v="5"/>
    <x v="10"/>
    <n v="1650"/>
    <s v=""/>
    <s v="true"/>
    <n v="9183.9"/>
    <s v="4399"/>
  </r>
  <r>
    <n v="120074"/>
    <n v="722020046794"/>
    <n v="659279"/>
    <n v="32377"/>
    <n v="301"/>
    <s v="Cosecha Muerta"/>
    <d v="2020-04-15T00:00:00"/>
    <x v="5"/>
    <x v="10"/>
    <n v="1650"/>
    <s v=""/>
    <s v="true"/>
    <n v="9183.9"/>
    <s v="4401"/>
  </r>
  <r>
    <n v="120074"/>
    <n v="722020046831"/>
    <n v="659316"/>
    <n v="32377"/>
    <n v="301"/>
    <s v="Cosecha Muerta"/>
    <d v="2020-04-15T00:00:00"/>
    <x v="5"/>
    <x v="10"/>
    <n v="905"/>
    <s v=""/>
    <s v="true"/>
    <n v="5037.2299999999996"/>
    <s v="4403"/>
  </r>
  <r>
    <n v="120074"/>
    <n v="722020047075"/>
    <n v="659560"/>
    <n v="32377"/>
    <n v="301"/>
    <s v="Cosecha Muerta"/>
    <d v="2020-04-16T00:00:00"/>
    <x v="5"/>
    <x v="10"/>
    <n v="1650"/>
    <s v=""/>
    <s v="true"/>
    <n v="9183.9"/>
    <s v="4405"/>
  </r>
  <r>
    <n v="120074"/>
    <n v="722020047145"/>
    <n v="659630"/>
    <n v="32377"/>
    <n v="301"/>
    <s v="Cosecha Muerta"/>
    <d v="2020-04-16T00:00:00"/>
    <x v="5"/>
    <x v="10"/>
    <n v="1650"/>
    <s v=""/>
    <s v="true"/>
    <n v="9183.9"/>
    <s v="4409"/>
  </r>
  <r>
    <n v="120074"/>
    <n v="722020047170"/>
    <n v="659655"/>
    <n v="32377"/>
    <n v="301"/>
    <s v="Cosecha Muerta"/>
    <d v="2020-04-16T00:00:00"/>
    <x v="5"/>
    <x v="10"/>
    <n v="898"/>
    <s v=""/>
    <s v="true"/>
    <n v="4998.268"/>
    <s v="4410"/>
  </r>
  <r>
    <n v="120074"/>
    <n v="722020047840"/>
    <n v="660325"/>
    <n v="32377"/>
    <n v="301"/>
    <s v="Cosecha Muerta"/>
    <d v="2020-04-18T00:00:00"/>
    <x v="8"/>
    <x v="10"/>
    <n v="1540"/>
    <s v=""/>
    <s v="true"/>
    <n v="8460.76"/>
    <s v="4417"/>
  </r>
  <r>
    <n v="120074"/>
    <n v="722020049421"/>
    <n v="661915"/>
    <n v="32377"/>
    <n v="301"/>
    <s v="Cosecha Muerta"/>
    <d v="2020-04-22T00:00:00"/>
    <x v="8"/>
    <x v="11"/>
    <n v="1540"/>
    <s v=""/>
    <s v="true"/>
    <n v="8460.76"/>
    <s v="4426"/>
  </r>
  <r>
    <n v="120074"/>
    <n v="722020049969"/>
    <n v="662463"/>
    <n v="32377"/>
    <n v="301"/>
    <s v="Cosecha Muerta"/>
    <d v="2020-04-23T00:00:00"/>
    <x v="8"/>
    <x v="11"/>
    <n v="1540"/>
    <s v=""/>
    <s v="true"/>
    <n v="8460.76"/>
    <s v="4432"/>
  </r>
  <r>
    <n v="120074"/>
    <n v="722020050445"/>
    <n v="662940"/>
    <n v="32377"/>
    <n v="301"/>
    <s v="Cosecha Muerta"/>
    <d v="2020-04-24T00:00:00"/>
    <x v="8"/>
    <x v="11"/>
    <n v="1606"/>
    <s v=""/>
    <s v="true"/>
    <n v="8823.3639999999996"/>
    <s v="4436"/>
  </r>
  <r>
    <n v="120074"/>
    <n v="722020050753"/>
    <n v="663248"/>
    <n v="32377"/>
    <n v="301"/>
    <s v="Cosecha Muerta"/>
    <d v="2020-04-25T00:00:00"/>
    <x v="3"/>
    <x v="11"/>
    <n v="1540"/>
    <s v=""/>
    <s v="true"/>
    <n v="10448.9"/>
    <s v="4440"/>
  </r>
  <r>
    <n v="120074"/>
    <n v="722020050761"/>
    <n v="663256"/>
    <n v="32377"/>
    <n v="301"/>
    <s v="Cosecha Muerta"/>
    <d v="2020-04-25T00:00:00"/>
    <x v="3"/>
    <x v="11"/>
    <n v="1540"/>
    <s v=""/>
    <s v="true"/>
    <n v="10448.9"/>
    <s v="4442"/>
  </r>
  <r>
    <n v="120074"/>
    <n v="722020050768"/>
    <n v="663263"/>
    <n v="32377"/>
    <n v="301"/>
    <s v="Cosecha Muerta"/>
    <d v="2020-04-25T00:00:00"/>
    <x v="3"/>
    <x v="11"/>
    <n v="1540"/>
    <s v=""/>
    <s v="true"/>
    <n v="10448.9"/>
    <s v="4443"/>
  </r>
  <r>
    <n v="120074"/>
    <n v="722020050786"/>
    <n v="663281"/>
    <n v="32377"/>
    <n v="301"/>
    <s v="Cosecha Muerta"/>
    <d v="2020-04-25T00:00:00"/>
    <x v="3"/>
    <x v="11"/>
    <n v="857"/>
    <s v=""/>
    <s v="true"/>
    <n v="5814.7449999999999"/>
    <s v="4444"/>
  </r>
  <r>
    <n v="120074"/>
    <n v="722020051418"/>
    <n v="663913"/>
    <n v="32377"/>
    <n v="301"/>
    <s v="Cosecha Muerta"/>
    <d v="2020-04-27T00:00:00"/>
    <x v="9"/>
    <x v="12"/>
    <n v="1760"/>
    <s v=""/>
    <s v="true"/>
    <n v="9715.2000000000007"/>
    <s v="4447"/>
  </r>
  <r>
    <n v="120074"/>
    <n v="722020051431"/>
    <n v="663926"/>
    <n v="32377"/>
    <n v="301"/>
    <s v="Cosecha Muerta"/>
    <d v="2020-04-27T00:00:00"/>
    <x v="9"/>
    <x v="12"/>
    <n v="1760"/>
    <s v=""/>
    <s v="true"/>
    <n v="9715.2000000000007"/>
    <s v="4448"/>
  </r>
  <r>
    <n v="120074"/>
    <n v="722020051915"/>
    <n v="664410"/>
    <n v="32377"/>
    <n v="301"/>
    <s v="Cosecha Muerta"/>
    <d v="2020-04-28T00:00:00"/>
    <x v="9"/>
    <x v="12"/>
    <n v="1760"/>
    <s v=""/>
    <s v="true"/>
    <n v="9715.2000000000007"/>
    <s v="4452"/>
  </r>
  <r>
    <n v="120074"/>
    <n v="722020051928"/>
    <n v="664423"/>
    <n v="32377"/>
    <n v="301"/>
    <s v="Cosecha Muerta"/>
    <d v="2020-04-28T00:00:00"/>
    <x v="9"/>
    <x v="12"/>
    <n v="1760"/>
    <s v=""/>
    <s v="true"/>
    <n v="9715.2000000000007"/>
    <s v="4453"/>
  </r>
  <r>
    <n v="120074"/>
    <n v="722020051944"/>
    <n v="664439"/>
    <n v="32377"/>
    <n v="301"/>
    <s v="Cosecha Muerta"/>
    <d v="2020-04-28T00:00:00"/>
    <x v="9"/>
    <x v="12"/>
    <n v="618"/>
    <s v=""/>
    <s v="true"/>
    <n v="3411.36"/>
    <s v="4454"/>
  </r>
  <r>
    <n v="120074"/>
    <n v="722020052409"/>
    <n v="664904"/>
    <n v="32377"/>
    <n v="301"/>
    <s v="Cosecha Muerta"/>
    <d v="2020-04-29T00:00:00"/>
    <x v="9"/>
    <x v="12"/>
    <n v="1760"/>
    <s v=""/>
    <s v="true"/>
    <n v="9715.2000000000007"/>
    <s v="4457"/>
  </r>
  <r>
    <n v="120074"/>
    <n v="722020052449"/>
    <n v="664944"/>
    <n v="32377"/>
    <n v="301"/>
    <s v="Cosecha Muerta"/>
    <d v="2020-04-29T00:00:00"/>
    <x v="9"/>
    <x v="12"/>
    <n v="435"/>
    <s v=""/>
    <s v="true"/>
    <n v="2401.1999999999998"/>
    <s v="4459"/>
  </r>
  <r>
    <n v="120074"/>
    <n v="722020053204"/>
    <n v="665706"/>
    <n v="32377"/>
    <n v="301"/>
    <s v="Cosecha Muerta"/>
    <d v="2020-05-02T00:00:00"/>
    <x v="9"/>
    <x v="12"/>
    <n v="1760"/>
    <s v=""/>
    <s v="true"/>
    <n v="9715.2000000000007"/>
    <s v="4463"/>
  </r>
  <r>
    <n v="120074"/>
    <n v="722020053471"/>
    <n v="665973"/>
    <n v="32377"/>
    <n v="301"/>
    <s v="Cosecha Muerta"/>
    <d v="2020-05-03T00:00:00"/>
    <x v="0"/>
    <x v="12"/>
    <n v="1650"/>
    <s v=""/>
    <s v="true"/>
    <n v="10028.700000000001"/>
    <s v="4469"/>
  </r>
  <r>
    <n v="120074"/>
    <n v="722020053483"/>
    <n v="665985"/>
    <n v="32377"/>
    <n v="301"/>
    <s v="Cosecha Muerta"/>
    <d v="2020-05-03T00:00:00"/>
    <x v="0"/>
    <x v="12"/>
    <n v="1650"/>
    <s v=""/>
    <s v="true"/>
    <n v="10028.700000000001"/>
    <s v="4470"/>
  </r>
  <r>
    <n v="120074"/>
    <n v="722020053487"/>
    <n v="665989"/>
    <n v="32377"/>
    <n v="301"/>
    <s v="Cosecha Muerta"/>
    <d v="2020-05-03T00:00:00"/>
    <x v="0"/>
    <x v="12"/>
    <n v="1650"/>
    <s v=""/>
    <s v="true"/>
    <n v="10028.700000000001"/>
    <s v="4471"/>
  </r>
  <r>
    <n v="120074"/>
    <n v="722020053505"/>
    <n v="666007"/>
    <n v="32377"/>
    <n v="301"/>
    <s v="Cosecha Muerta"/>
    <d v="2020-05-03T00:00:00"/>
    <x v="0"/>
    <x v="12"/>
    <n v="1650"/>
    <s v=""/>
    <s v="true"/>
    <n v="10028.700000000001"/>
    <s v="4472"/>
  </r>
  <r>
    <n v="120074"/>
    <n v="722020053539"/>
    <n v="666041"/>
    <n v="32377"/>
    <n v="301"/>
    <s v="Cosecha Muerta"/>
    <d v="2020-05-03T00:00:00"/>
    <x v="0"/>
    <x v="12"/>
    <n v="998"/>
    <s v=""/>
    <s v="true"/>
    <n v="6065.8440000000001"/>
    <s v="4473"/>
  </r>
  <r>
    <n v="120074"/>
    <n v="722020053800"/>
    <n v="666302"/>
    <n v="32377"/>
    <n v="301"/>
    <s v="Cosecha Muerta"/>
    <d v="2020-05-04T00:00:00"/>
    <x v="0"/>
    <x v="13"/>
    <n v="1650"/>
    <s v=""/>
    <s v="true"/>
    <n v="10028.700000000001"/>
    <s v="4475"/>
  </r>
  <r>
    <n v="120074"/>
    <n v="722020053802"/>
    <n v="666304"/>
    <n v="32377"/>
    <n v="301"/>
    <s v="Cosecha Muerta"/>
    <d v="2020-05-04T00:00:00"/>
    <x v="0"/>
    <x v="13"/>
    <n v="1650"/>
    <s v=""/>
    <s v="true"/>
    <n v="10028.700000000001"/>
    <s v="4476"/>
  </r>
  <r>
    <n v="120074"/>
    <n v="722020053856"/>
    <n v="666358"/>
    <n v="32377"/>
    <n v="301"/>
    <s v="Cosecha Muerta"/>
    <d v="2020-05-04T00:00:00"/>
    <x v="0"/>
    <x v="13"/>
    <n v="465"/>
    <s v=""/>
    <s v="true"/>
    <n v="2826.27"/>
    <s v="4477"/>
  </r>
  <r>
    <n v="120074"/>
    <n v="722020054326"/>
    <n v="666830"/>
    <n v="32377"/>
    <n v="301"/>
    <s v="Cosecha Muerta"/>
    <d v="2020-05-05T00:00:00"/>
    <x v="0"/>
    <x v="13"/>
    <n v="1650"/>
    <s v=""/>
    <s v="true"/>
    <n v="10028.700000000001"/>
    <s v="4478"/>
  </r>
  <r>
    <n v="120074"/>
    <n v="722020054335"/>
    <n v="666839"/>
    <n v="32377"/>
    <n v="301"/>
    <s v="Cosecha Muerta"/>
    <d v="2020-05-05T00:00:00"/>
    <x v="0"/>
    <x v="13"/>
    <n v="1650"/>
    <s v=""/>
    <s v="true"/>
    <n v="10028.700000000001"/>
    <s v="4480"/>
  </r>
  <r>
    <n v="120074"/>
    <n v="722020054957"/>
    <n v="667461"/>
    <n v="32377"/>
    <n v="301"/>
    <s v="Cosecha Muerta"/>
    <d v="2020-05-06T00:00:00"/>
    <x v="3"/>
    <x v="13"/>
    <n v="1430"/>
    <s v=""/>
    <s v="true"/>
    <n v="9702.5499999999993"/>
    <s v="4487"/>
  </r>
  <r>
    <n v="120074"/>
    <n v="722020054960"/>
    <n v="667464"/>
    <n v="32377"/>
    <n v="301"/>
    <s v="Cosecha Muerta"/>
    <d v="2020-05-06T00:00:00"/>
    <x v="3"/>
    <x v="13"/>
    <n v="432"/>
    <s v=""/>
    <s v="true"/>
    <n v="2931.12"/>
    <s v="4488"/>
  </r>
  <r>
    <n v="120074"/>
    <n v="722020055481"/>
    <n v="667985"/>
    <n v="32377"/>
    <n v="301"/>
    <s v="Cosecha Muerta"/>
    <d v="2020-05-07T00:00:00"/>
    <x v="3"/>
    <x v="13"/>
    <n v="1430"/>
    <s v=""/>
    <s v="true"/>
    <n v="9702.5499999999993"/>
    <s v="4490"/>
  </r>
  <r>
    <n v="120074"/>
    <n v="722020055484"/>
    <n v="667988"/>
    <n v="32377"/>
    <n v="301"/>
    <s v="Cosecha Muerta"/>
    <d v="2020-05-07T00:00:00"/>
    <x v="3"/>
    <x v="13"/>
    <n v="1430"/>
    <s v=""/>
    <s v="true"/>
    <n v="9702.5499999999993"/>
    <s v="4491"/>
  </r>
  <r>
    <n v="120074"/>
    <n v="722020055566"/>
    <n v="668070"/>
    <n v="32377"/>
    <n v="301"/>
    <s v="Cosecha Muerta"/>
    <d v="2020-05-07T00:00:00"/>
    <x v="3"/>
    <x v="13"/>
    <n v="1341"/>
    <s v=""/>
    <s v="true"/>
    <n v="9098.6849999999995"/>
    <s v="4495"/>
  </r>
  <r>
    <n v="120074"/>
    <n v="722020055905"/>
    <n v="668419"/>
    <n v="32377"/>
    <n v="301"/>
    <s v="Cosecha Muerta"/>
    <d v="2020-05-08T00:00:00"/>
    <x v="3"/>
    <x v="13"/>
    <n v="1320"/>
    <s v=""/>
    <s v="true"/>
    <n v="8956.2000000000007"/>
    <s v="4496"/>
  </r>
  <r>
    <n v="120074"/>
    <n v="722020055909"/>
    <n v="668423"/>
    <n v="32377"/>
    <n v="301"/>
    <s v="Cosecha Muerta"/>
    <d v="2020-05-08T00:00:00"/>
    <x v="3"/>
    <x v="13"/>
    <n v="1320"/>
    <s v=""/>
    <s v="true"/>
    <n v="8956.2000000000007"/>
    <s v="4497"/>
  </r>
  <r>
    <n v="120074"/>
    <n v="722020055932"/>
    <n v="668446"/>
    <n v="32377"/>
    <n v="301"/>
    <s v="Cosecha Muerta"/>
    <d v="2020-05-08T00:00:00"/>
    <x v="3"/>
    <x v="13"/>
    <n v="392"/>
    <s v=""/>
    <s v="true"/>
    <n v="2659.72"/>
    <s v="4498"/>
  </r>
  <r>
    <n v="120074"/>
    <n v="722020056391"/>
    <n v="668905"/>
    <n v="32377"/>
    <n v="301"/>
    <s v="Cosecha Muerta"/>
    <d v="2020-05-10T00:00:00"/>
    <x v="3"/>
    <x v="13"/>
    <n v="1320"/>
    <s v=""/>
    <s v="true"/>
    <n v="8956.2000000000007"/>
    <s v="4499"/>
  </r>
  <r>
    <n v="120074"/>
    <n v="722020056393"/>
    <n v="668907"/>
    <n v="32377"/>
    <n v="301"/>
    <s v="Cosecha Muerta"/>
    <d v="2020-05-10T00:00:00"/>
    <x v="3"/>
    <x v="13"/>
    <n v="1320"/>
    <s v=""/>
    <s v="true"/>
    <n v="8956.2000000000007"/>
    <s v="4500"/>
  </r>
  <r>
    <n v="120074"/>
    <n v="722020056426"/>
    <n v="668940"/>
    <n v="32377"/>
    <n v="301"/>
    <s v="Cosecha Muerta"/>
    <d v="2020-05-10T00:00:00"/>
    <x v="3"/>
    <x v="13"/>
    <n v="1320"/>
    <s v=""/>
    <s v="true"/>
    <n v="8956.2000000000007"/>
    <s v="4502"/>
  </r>
  <r>
    <n v="120074"/>
    <n v="722020056821"/>
    <n v="669335"/>
    <n v="32377"/>
    <n v="301"/>
    <s v="Cosecha Muerta"/>
    <d v="2020-05-11T00:00:00"/>
    <x v="3"/>
    <x v="14"/>
    <n v="1056"/>
    <s v=""/>
    <s v="true"/>
    <n v="7164.96"/>
    <s v="4505"/>
  </r>
  <r>
    <n v="120074"/>
    <n v="722020056825"/>
    <n v="669339"/>
    <n v="32377"/>
    <n v="301"/>
    <s v="Cosecha Muerta"/>
    <d v="2020-05-11T00:00:00"/>
    <x v="3"/>
    <x v="14"/>
    <n v="1056"/>
    <s v=""/>
    <s v="true"/>
    <n v="7164.96"/>
    <s v="4506"/>
  </r>
  <r>
    <n v="120074"/>
    <n v="722020057319"/>
    <n v="669833"/>
    <n v="32377"/>
    <n v="301"/>
    <s v="Cosecha Muerta"/>
    <d v="2020-05-12T00:00:00"/>
    <x v="3"/>
    <x v="14"/>
    <n v="1188"/>
    <s v=""/>
    <s v="true"/>
    <n v="8060.58"/>
    <s v="4510"/>
  </r>
  <r>
    <n v="120074"/>
    <n v="722020057322"/>
    <n v="669836"/>
    <n v="32377"/>
    <n v="301"/>
    <s v="Cosecha Muerta"/>
    <d v="2020-05-12T00:00:00"/>
    <x v="3"/>
    <x v="14"/>
    <n v="1188"/>
    <s v=""/>
    <s v="true"/>
    <n v="8060.58"/>
    <s v="4511"/>
  </r>
  <r>
    <n v="120074"/>
    <n v="722020057390"/>
    <n v="669904"/>
    <n v="32377"/>
    <n v="301"/>
    <s v="Cosecha Muerta"/>
    <d v="2020-05-12T00:00:00"/>
    <x v="3"/>
    <x v="14"/>
    <n v="1188"/>
    <s v=""/>
    <s v="true"/>
    <n v="8060.58"/>
    <s v="4512"/>
  </r>
  <r>
    <n v="120074"/>
    <n v="722020058880"/>
    <n v="671395"/>
    <n v="32377"/>
    <n v="301"/>
    <s v="Cosecha Muerta"/>
    <d v="2020-05-15T00:00:00"/>
    <x v="3"/>
    <x v="14"/>
    <n v="1232"/>
    <s v=""/>
    <s v="true"/>
    <n v="8359.1200000000008"/>
    <s v="4518"/>
  </r>
  <r>
    <n v="120074"/>
    <n v="722020058918"/>
    <n v="671433"/>
    <n v="32377"/>
    <n v="301"/>
    <s v="Cosecha Muerta"/>
    <d v="2020-05-15T00:00:00"/>
    <x v="3"/>
    <x v="14"/>
    <n v="1568"/>
    <s v=""/>
    <s v="true"/>
    <n v="10638.88"/>
    <s v="4519"/>
  </r>
  <r>
    <n v="120074"/>
    <n v="722020059708"/>
    <n v="672223"/>
    <n v="32377"/>
    <n v="301"/>
    <s v="Cosecha Muerta"/>
    <d v="2020-05-18T00:00:00"/>
    <x v="0"/>
    <x v="15"/>
    <n v="1560"/>
    <s v=""/>
    <s v="true"/>
    <n v="9481.68"/>
    <s v="4524"/>
  </r>
  <r>
    <n v="120074"/>
    <n v="722020059840"/>
    <n v="672355"/>
    <n v="32377"/>
    <n v="301"/>
    <s v="Cosecha Muerta"/>
    <d v="2020-05-18T00:00:00"/>
    <x v="0"/>
    <x v="15"/>
    <n v="1439"/>
    <s v=""/>
    <s v="true"/>
    <n v="8746.2420000000002"/>
    <s v="4526"/>
  </r>
  <r>
    <n v="120074"/>
    <n v="722020060093"/>
    <n v="672608"/>
    <n v="32377"/>
    <n v="301"/>
    <s v="Cosecha Muerta"/>
    <d v="2020-05-19T00:00:00"/>
    <x v="0"/>
    <x v="15"/>
    <n v="1585"/>
    <s v=""/>
    <s v="true"/>
    <n v="9633.6299999999992"/>
    <s v="4527"/>
  </r>
  <r>
    <n v="120074"/>
    <n v="722020060096"/>
    <n v="672611"/>
    <n v="32377"/>
    <n v="301"/>
    <s v="Cosecha Muerta"/>
    <d v="2020-05-19T00:00:00"/>
    <x v="0"/>
    <x v="15"/>
    <n v="1690"/>
    <s v=""/>
    <s v="true"/>
    <n v="10271.82"/>
    <s v="4528"/>
  </r>
  <r>
    <n v="120074"/>
    <n v="722020060724"/>
    <n v="673241"/>
    <n v="32377"/>
    <n v="301"/>
    <s v="Cosecha Muerta"/>
    <d v="2020-05-20T00:00:00"/>
    <x v="0"/>
    <x v="15"/>
    <n v="1768"/>
    <s v=""/>
    <s v="true"/>
    <n v="10745.904"/>
    <s v="4535"/>
  </r>
  <r>
    <n v="120074"/>
    <n v="722020060769"/>
    <n v="673286"/>
    <n v="32377"/>
    <n v="301"/>
    <s v="Cosecha Muerta"/>
    <d v="2020-05-20T00:00:00"/>
    <x v="0"/>
    <x v="15"/>
    <n v="1639"/>
    <s v=""/>
    <s v="true"/>
    <n v="9961.8420000000006"/>
    <s v="4536"/>
  </r>
  <r>
    <n v="120074"/>
    <n v="722020067455"/>
    <n v="679977"/>
    <n v="32377"/>
    <n v="301"/>
    <s v="Cosecha Muerta"/>
    <d v="2020-06-07T00:00:00"/>
    <x v="10"/>
    <x v="17"/>
    <n v="2229"/>
    <s v=""/>
    <s v="true"/>
    <n v="12669.636"/>
    <s v="4651"/>
  </r>
  <r>
    <n v="120074"/>
    <n v="722020067558"/>
    <n v="680080"/>
    <n v="32377"/>
    <n v="301"/>
    <s v="Cosecha Muerta"/>
    <d v="2020-06-07T00:00:00"/>
    <x v="7"/>
    <x v="17"/>
    <n v="1608"/>
    <s v=""/>
    <s v="true"/>
    <n v="9065.9040000000005"/>
    <s v="4652"/>
  </r>
  <r>
    <n v="120074"/>
    <n v="722020067601"/>
    <n v="680123"/>
    <n v="32377"/>
    <n v="301"/>
    <s v="Cosecha Muerta"/>
    <d v="2020-06-07T00:00:00"/>
    <x v="7"/>
    <x v="17"/>
    <n v="1690"/>
    <s v=""/>
    <s v="true"/>
    <n v="9528.2199999999993"/>
    <s v="4654"/>
  </r>
  <r>
    <n v="120074"/>
    <n v="722020067603"/>
    <n v="680125"/>
    <n v="32377"/>
    <n v="301"/>
    <s v="Cosecha Muerta"/>
    <d v="2020-06-07T00:00:00"/>
    <x v="7"/>
    <x v="17"/>
    <n v="1560"/>
    <s v=""/>
    <s v="true"/>
    <n v="8795.2800000000007"/>
    <s v="4655"/>
  </r>
  <r>
    <n v="120074"/>
    <n v="722020067998"/>
    <n v="680520"/>
    <n v="32377"/>
    <n v="301"/>
    <s v="Cosecha Muerta"/>
    <d v="2020-06-08T00:00:00"/>
    <x v="11"/>
    <x v="18"/>
    <n v="1750"/>
    <s v=""/>
    <s v="true"/>
    <n v="9693.25"/>
    <s v="4656"/>
  </r>
  <r>
    <n v="120074"/>
    <n v="722020068003"/>
    <n v="680525"/>
    <n v="32377"/>
    <n v="301"/>
    <s v="Cosecha Muerta"/>
    <d v="2020-06-08T00:00:00"/>
    <x v="11"/>
    <x v="18"/>
    <n v="1700"/>
    <s v=""/>
    <s v="true"/>
    <n v="9416.2999999999993"/>
    <s v="4658"/>
  </r>
  <r>
    <n v="120074"/>
    <n v="722020068005"/>
    <n v="680527"/>
    <n v="32377"/>
    <n v="301"/>
    <s v="Cosecha Muerta"/>
    <d v="2020-06-08T00:00:00"/>
    <x v="11"/>
    <x v="18"/>
    <n v="1700"/>
    <s v=""/>
    <s v="true"/>
    <n v="9416.2999999999993"/>
    <s v="4659"/>
  </r>
  <r>
    <n v="120074"/>
    <n v="722020068012"/>
    <n v="680534"/>
    <n v="32377"/>
    <n v="301"/>
    <s v="Cosecha Muerta"/>
    <d v="2020-06-08T00:00:00"/>
    <x v="11"/>
    <x v="18"/>
    <n v="1700"/>
    <s v=""/>
    <s v="true"/>
    <n v="9416.2999999999993"/>
    <s v="4660"/>
  </r>
  <r>
    <n v="120074"/>
    <n v="722020068014"/>
    <n v="680536"/>
    <n v="32377"/>
    <n v="301"/>
    <s v="Cosecha Muerta"/>
    <d v="2020-06-08T00:00:00"/>
    <x v="11"/>
    <x v="18"/>
    <n v="1700"/>
    <s v=""/>
    <s v="true"/>
    <n v="9416.2999999999993"/>
    <s v="4661"/>
  </r>
  <r>
    <n v="120074"/>
    <n v="722020068016"/>
    <n v="680538"/>
    <n v="32377"/>
    <n v="301"/>
    <s v="Cosecha Muerta"/>
    <d v="2020-06-08T00:00:00"/>
    <x v="11"/>
    <x v="18"/>
    <n v="1700"/>
    <s v=""/>
    <s v="true"/>
    <n v="9416.2999999999993"/>
    <s v="4662"/>
  </r>
  <r>
    <n v="120074"/>
    <n v="722020068023"/>
    <n v="680545"/>
    <n v="32377"/>
    <n v="301"/>
    <s v="Cosecha Muerta"/>
    <d v="2020-06-08T00:00:00"/>
    <x v="11"/>
    <x v="18"/>
    <n v="1830"/>
    <s v=""/>
    <s v="true"/>
    <n v="10136.370000000001"/>
    <s v="4663"/>
  </r>
  <r>
    <n v="120074"/>
    <n v="722020068048"/>
    <n v="680570"/>
    <n v="32377"/>
    <n v="301"/>
    <s v="Cosecha Muerta"/>
    <d v="2020-06-08T00:00:00"/>
    <x v="7"/>
    <x v="18"/>
    <n v="1560"/>
    <s v=""/>
    <s v="true"/>
    <n v="8795.2800000000007"/>
    <s v="4665"/>
  </r>
  <r>
    <n v="120074"/>
    <n v="722020068055"/>
    <n v="680577"/>
    <n v="32377"/>
    <n v="301"/>
    <s v="Cosecha Muerta"/>
    <d v="2020-06-09T00:00:00"/>
    <x v="7"/>
    <x v="18"/>
    <n v="1705"/>
    <s v=""/>
    <s v="true"/>
    <n v="9612.7900000000009"/>
    <s v="4666"/>
  </r>
  <r>
    <n v="120074"/>
    <n v="722020068299"/>
    <n v="680822"/>
    <n v="32377"/>
    <n v="301"/>
    <s v="Cosecha Muerta"/>
    <d v="2020-06-09T00:00:00"/>
    <x v="7"/>
    <x v="18"/>
    <n v="1690"/>
    <s v=""/>
    <s v="true"/>
    <n v="9528.2199999999993"/>
    <s v="4670"/>
  </r>
  <r>
    <n v="120074"/>
    <n v="722020068543"/>
    <n v="681066"/>
    <n v="32377"/>
    <n v="301"/>
    <s v="Cosecha Muerta"/>
    <d v="2020-06-10T00:00:00"/>
    <x v="7"/>
    <x v="18"/>
    <n v="1690"/>
    <s v=""/>
    <s v="true"/>
    <n v="9528.2199999999993"/>
    <s v="4674"/>
  </r>
  <r>
    <n v="120074"/>
    <n v="722020068590"/>
    <n v="681113"/>
    <n v="32377"/>
    <n v="301"/>
    <s v="Cosecha Muerta"/>
    <d v="2020-06-10T00:00:00"/>
    <x v="7"/>
    <x v="18"/>
    <n v="1690"/>
    <s v=""/>
    <s v="true"/>
    <n v="9528.2199999999993"/>
    <s v="4675"/>
  </r>
  <r>
    <n v="120074"/>
    <n v="722020068608"/>
    <n v="681131"/>
    <n v="32377"/>
    <n v="301"/>
    <s v="Cosecha Muerta"/>
    <d v="2020-06-10T00:00:00"/>
    <x v="7"/>
    <x v="18"/>
    <n v="1648"/>
    <s v=""/>
    <s v="true"/>
    <n v="9291.4240000000009"/>
    <s v="4676"/>
  </r>
  <r>
    <n v="120074"/>
    <n v="722020068615"/>
    <n v="681138"/>
    <n v="32377"/>
    <n v="301"/>
    <s v="Cosecha Muerta"/>
    <d v="2020-06-10T00:00:00"/>
    <x v="11"/>
    <x v="18"/>
    <n v="2014"/>
    <s v=""/>
    <s v="true"/>
    <n v="11155.546"/>
    <s v="4678"/>
  </r>
  <r>
    <n v="120074"/>
    <n v="722020068620"/>
    <n v="681143"/>
    <n v="32377"/>
    <n v="301"/>
    <s v="Cosecha Muerta"/>
    <d v="2020-06-10T00:00:00"/>
    <x v="11"/>
    <x v="18"/>
    <n v="2030"/>
    <s v=""/>
    <s v="true"/>
    <n v="11244.17"/>
    <s v="4681"/>
  </r>
  <r>
    <n v="120074"/>
    <n v="722020068626"/>
    <n v="681149"/>
    <n v="32377"/>
    <n v="301"/>
    <s v="Cosecha Muerta"/>
    <d v="2020-06-10T00:00:00"/>
    <x v="11"/>
    <x v="18"/>
    <n v="2150"/>
    <s v=""/>
    <s v="true"/>
    <n v="11908.85"/>
    <s v="4684"/>
  </r>
  <r>
    <n v="120074"/>
    <n v="722020068627"/>
    <n v="681150"/>
    <n v="32377"/>
    <n v="301"/>
    <s v="Cosecha Muerta"/>
    <d v="2020-06-10T00:00:00"/>
    <x v="11"/>
    <x v="18"/>
    <n v="2080"/>
    <s v=""/>
    <s v="true"/>
    <n v="11521.12"/>
    <s v="4685"/>
  </r>
  <r>
    <n v="120074"/>
    <n v="722020068629"/>
    <n v="681152"/>
    <n v="32377"/>
    <n v="301"/>
    <s v="Cosecha Muerta"/>
    <d v="2020-06-10T00:00:00"/>
    <x v="11"/>
    <x v="18"/>
    <n v="2176"/>
    <s v=""/>
    <s v="true"/>
    <n v="12052.864"/>
    <s v="4686"/>
  </r>
  <r>
    <n v="120074"/>
    <n v="722020068872"/>
    <n v="681395"/>
    <n v="32377"/>
    <n v="301"/>
    <s v="Cosecha Muerta"/>
    <d v="2020-06-11T00:00:00"/>
    <x v="7"/>
    <x v="18"/>
    <n v="1560"/>
    <s v=""/>
    <s v="true"/>
    <n v="8795.2800000000007"/>
    <s v="4688"/>
  </r>
  <r>
    <n v="120074"/>
    <n v="722020068876"/>
    <n v="681399"/>
    <n v="32377"/>
    <n v="301"/>
    <s v="Cosecha Muerta"/>
    <d v="2020-06-11T00:00:00"/>
    <x v="7"/>
    <x v="18"/>
    <n v="1690"/>
    <s v=""/>
    <s v="true"/>
    <n v="9528.2199999999993"/>
    <s v="4689"/>
  </r>
  <r>
    <n v="120074"/>
    <n v="722020069484"/>
    <n v="682007"/>
    <n v="33759"/>
    <n v="301"/>
    <s v="Cosecha Viva"/>
    <d v="2020-06-13T00:00:00"/>
    <x v="12"/>
    <x v="18"/>
    <n v="2270"/>
    <s v=""/>
    <s v="true"/>
    <n v="14550.7"/>
    <s v="4692"/>
  </r>
  <r>
    <n v="120074"/>
    <n v="722020069486"/>
    <n v="682009"/>
    <n v="33759"/>
    <n v="301"/>
    <s v="Cosecha Viva"/>
    <d v="2020-06-13T00:00:00"/>
    <x v="12"/>
    <x v="18"/>
    <n v="2270"/>
    <s v=""/>
    <s v="true"/>
    <n v="14550.7"/>
    <s v="4693"/>
  </r>
  <r>
    <n v="120074"/>
    <n v="722020069488"/>
    <n v="682011"/>
    <n v="33759"/>
    <n v="301"/>
    <s v="Cosecha Viva"/>
    <d v="2020-06-13T00:00:00"/>
    <x v="12"/>
    <x v="18"/>
    <n v="2270"/>
    <s v=""/>
    <s v="true"/>
    <n v="14550.7"/>
    <s v="4694"/>
  </r>
  <r>
    <n v="120074"/>
    <n v="722020069494"/>
    <n v="682017"/>
    <n v="33759"/>
    <n v="301"/>
    <s v="Cosecha Viva"/>
    <d v="2020-06-13T00:00:00"/>
    <x v="12"/>
    <x v="18"/>
    <n v="2283"/>
    <s v=""/>
    <s v="true"/>
    <n v="14634.03"/>
    <s v="4698"/>
  </r>
  <r>
    <n v="120074"/>
    <n v="722020069526"/>
    <n v="682049"/>
    <n v="32377"/>
    <n v="301"/>
    <s v="Cosecha Muerta"/>
    <d v="2020-06-13T00:00:00"/>
    <x v="7"/>
    <x v="18"/>
    <n v="2002"/>
    <s v=""/>
    <s v="true"/>
    <n v="11287.276"/>
    <s v="4700"/>
  </r>
  <r>
    <n v="120074"/>
    <n v="722020069536"/>
    <n v="682059"/>
    <n v="32377"/>
    <n v="301"/>
    <s v="Cosecha Muerta"/>
    <d v="2020-06-13T00:00:00"/>
    <x v="7"/>
    <x v="18"/>
    <n v="2050"/>
    <s v=""/>
    <s v="true"/>
    <n v="11557.9"/>
    <s v="4706"/>
  </r>
  <r>
    <n v="120074"/>
    <n v="722020069709"/>
    <n v="682232"/>
    <n v="32377"/>
    <n v="301"/>
    <s v="Cosecha Muerta"/>
    <d v="2020-06-14T00:00:00"/>
    <x v="7"/>
    <x v="18"/>
    <n v="1560"/>
    <s v=""/>
    <s v="true"/>
    <n v="8795.2800000000007"/>
    <s v="4709"/>
  </r>
  <r>
    <n v="120074"/>
    <n v="722020069745"/>
    <n v="682268"/>
    <n v="32377"/>
    <n v="301"/>
    <s v="Cosecha Muerta"/>
    <d v="2020-06-14T00:00:00"/>
    <x v="7"/>
    <x v="18"/>
    <n v="1796"/>
    <s v=""/>
    <s v="true"/>
    <n v="10125.848"/>
    <s v="4712"/>
  </r>
  <r>
    <n v="120074"/>
    <n v="722020070289"/>
    <n v="682812"/>
    <n v="32377"/>
    <n v="301"/>
    <s v="Cosecha Muerta"/>
    <d v="2020-06-15T00:00:00"/>
    <x v="7"/>
    <x v="19"/>
    <n v="1000"/>
    <s v=""/>
    <s v="true"/>
    <n v="5638"/>
    <s v="4716"/>
  </r>
  <r>
    <n v="120074"/>
    <n v="722020070293"/>
    <n v="682816"/>
    <n v="32377"/>
    <n v="301"/>
    <s v="Cosecha Muerta"/>
    <d v="2020-06-15T00:00:00"/>
    <x v="7"/>
    <x v="19"/>
    <n v="1000"/>
    <s v=""/>
    <s v="true"/>
    <n v="5638"/>
    <s v="4719"/>
  </r>
  <r>
    <n v="120074"/>
    <n v="722020070296"/>
    <n v="682819"/>
    <n v="32377"/>
    <n v="301"/>
    <s v="Cosecha Muerta"/>
    <d v="2020-06-15T00:00:00"/>
    <x v="7"/>
    <x v="19"/>
    <n v="1000"/>
    <s v=""/>
    <s v="true"/>
    <n v="5638"/>
    <s v="4721"/>
  </r>
  <r>
    <n v="120074"/>
    <n v="722020070308"/>
    <n v="682831"/>
    <n v="32377"/>
    <n v="301"/>
    <s v="Cosecha Muerta"/>
    <d v="2020-06-15T00:00:00"/>
    <x v="7"/>
    <x v="19"/>
    <n v="1000"/>
    <s v=""/>
    <s v="true"/>
    <n v="5638"/>
    <s v="4723"/>
  </r>
  <r>
    <n v="120074"/>
    <n v="722020071236"/>
    <n v="683760"/>
    <n v="32377"/>
    <n v="301"/>
    <s v="Cosecha Muerta"/>
    <d v="2020-06-17T00:00:00"/>
    <x v="6"/>
    <x v="19"/>
    <n v="2001"/>
    <s v=""/>
    <s v="true"/>
    <n v="11331.663"/>
    <s v="4727"/>
  </r>
  <r>
    <n v="120074"/>
    <n v="722020071238"/>
    <n v="683762"/>
    <n v="32377"/>
    <n v="301"/>
    <s v="Cosecha Muerta"/>
    <d v="2020-06-17T00:00:00"/>
    <x v="6"/>
    <x v="19"/>
    <n v="2001"/>
    <s v=""/>
    <s v="true"/>
    <n v="11331.663"/>
    <s v="4728"/>
  </r>
  <r>
    <n v="120074"/>
    <n v="722020071240"/>
    <n v="683764"/>
    <n v="32377"/>
    <n v="301"/>
    <s v="Cosecha Muerta"/>
    <d v="2020-06-17T00:00:00"/>
    <x v="6"/>
    <x v="19"/>
    <n v="2005"/>
    <s v=""/>
    <s v="true"/>
    <n v="11354.315000000001"/>
    <s v="4729"/>
  </r>
  <r>
    <n v="120074"/>
    <n v="722020071258"/>
    <n v="683782"/>
    <n v="32377"/>
    <n v="301"/>
    <s v="Cosecha Muerta"/>
    <d v="2020-06-18T00:00:00"/>
    <x v="6"/>
    <x v="19"/>
    <n v="2043"/>
    <s v=""/>
    <s v="true"/>
    <n v="11569.509"/>
    <s v="4731"/>
  </r>
  <r>
    <n v="120074"/>
    <n v="722020072101"/>
    <n v="684627"/>
    <n v="32377"/>
    <n v="301"/>
    <s v="Cosecha Muerta"/>
    <d v="2020-06-19T00:00:00"/>
    <x v="6"/>
    <x v="19"/>
    <n v="2001"/>
    <s v=""/>
    <s v="true"/>
    <n v="11331.663"/>
    <s v="4735"/>
  </r>
  <r>
    <n v="120074"/>
    <n v="722020072134"/>
    <n v="684660"/>
    <n v="32377"/>
    <n v="301"/>
    <s v="Cosecha Muerta"/>
    <d v="2020-06-20T00:00:00"/>
    <x v="6"/>
    <x v="19"/>
    <n v="2000"/>
    <s v=""/>
    <s v="true"/>
    <n v="11326"/>
    <s v="4740"/>
  </r>
  <r>
    <n v="120074"/>
    <n v="722020072391"/>
    <n v="684918"/>
    <n v="32377"/>
    <n v="301"/>
    <s v="Cosecha Muerta"/>
    <d v="2020-06-20T00:00:00"/>
    <x v="6"/>
    <x v="19"/>
    <n v="2152"/>
    <s v=""/>
    <s v="true"/>
    <n v="12186.776"/>
    <s v="4742"/>
  </r>
  <r>
    <n v="120074"/>
    <n v="722020061100"/>
    <n v="673617"/>
    <n v="32377"/>
    <n v="301"/>
    <s v="Cosecha Muerta"/>
    <d v="2020-05-21T00:00:00"/>
    <x v="1"/>
    <x v="15"/>
    <n v="2000"/>
    <s v=""/>
    <s v="true"/>
    <n v="12.331999778747559"/>
    <s v="4538"/>
  </r>
  <r>
    <n v="120074"/>
    <n v="722020061150"/>
    <n v="673667"/>
    <n v="32377"/>
    <n v="301"/>
    <s v="Cosecha Muerta"/>
    <d v="2020-05-21T00:00:00"/>
    <x v="1"/>
    <x v="15"/>
    <n v="2000"/>
    <s v=""/>
    <s v="true"/>
    <n v="12.331999778747559"/>
    <s v="4539"/>
  </r>
  <r>
    <n v="120074"/>
    <n v="722020061175"/>
    <n v="673692"/>
    <n v="32377"/>
    <n v="301"/>
    <s v="Cosecha Muerta"/>
    <d v="2020-05-21T00:00:00"/>
    <x v="1"/>
    <x v="15"/>
    <n v="2000"/>
    <s v=""/>
    <s v="true"/>
    <n v="12.331999778747559"/>
    <s v="4541"/>
  </r>
  <r>
    <n v="120074"/>
    <n v="722020061205"/>
    <n v="673722"/>
    <n v="32377"/>
    <n v="301"/>
    <s v="Cosecha Muerta"/>
    <d v="2020-05-21T00:00:00"/>
    <x v="1"/>
    <x v="15"/>
    <n v="2030"/>
    <s v=""/>
    <s v="true"/>
    <n v="12.516979775428773"/>
    <s v="4543"/>
  </r>
  <r>
    <n v="120074"/>
    <n v="722020061718"/>
    <n v="674236"/>
    <n v="32377"/>
    <n v="301"/>
    <s v="Cosecha Muerta"/>
    <d v="2020-05-23T00:00:00"/>
    <x v="1"/>
    <x v="15"/>
    <n v="2000"/>
    <s v=""/>
    <s v="true"/>
    <n v="12.331999778747559"/>
    <s v="4547"/>
  </r>
  <r>
    <n v="120074"/>
    <n v="722020061985"/>
    <n v="674503"/>
    <n v="32377"/>
    <n v="301"/>
    <s v="Cosecha Muerta"/>
    <d v="2020-05-24T00:00:00"/>
    <x v="3"/>
    <x v="15"/>
    <n v="1416"/>
    <s v=""/>
    <s v="true"/>
    <n v="9607.56"/>
    <s v="4552"/>
  </r>
  <r>
    <n v="120074"/>
    <n v="722020061987"/>
    <n v="674505"/>
    <n v="32377"/>
    <n v="301"/>
    <s v="Cosecha Muerta"/>
    <d v="2020-05-24T00:00:00"/>
    <x v="3"/>
    <x v="15"/>
    <n v="1534"/>
    <s v=""/>
    <s v="true"/>
    <n v="10408.19"/>
    <s v="4553"/>
  </r>
  <r>
    <n v="120074"/>
    <n v="722020063031"/>
    <n v="675550"/>
    <n v="32377"/>
    <n v="301"/>
    <s v="Cosecha Muerta"/>
    <d v="2020-05-26T00:00:00"/>
    <x v="0"/>
    <x v="16"/>
    <n v="1550"/>
    <s v=""/>
    <s v="true"/>
    <n v="9420.9"/>
    <s v="4563"/>
  </r>
  <r>
    <n v="120074"/>
    <n v="722020063946"/>
    <n v="676465"/>
    <n v="32377"/>
    <n v="301"/>
    <s v="Cosecha Muerta"/>
    <d v="2020-05-28T00:00:00"/>
    <x v="0"/>
    <x v="16"/>
    <n v="1560"/>
    <s v=""/>
    <s v="true"/>
    <n v="9481.68"/>
    <s v="4568"/>
  </r>
  <r>
    <n v="120074"/>
    <n v="722020064198"/>
    <n v="676717"/>
    <n v="32377"/>
    <n v="301"/>
    <s v="Cosecha Muerta"/>
    <d v="2020-05-29T00:00:00"/>
    <x v="1"/>
    <x v="16"/>
    <n v="2000"/>
    <s v=""/>
    <s v="true"/>
    <n v="12.331999778747559"/>
    <s v="4573"/>
  </r>
  <r>
    <n v="120074"/>
    <n v="722020064199"/>
    <n v="676718"/>
    <n v="32377"/>
    <n v="301"/>
    <s v="Cosecha Muerta"/>
    <d v="2020-05-29T00:00:00"/>
    <x v="1"/>
    <x v="16"/>
    <n v="2000"/>
    <s v=""/>
    <s v="true"/>
    <n v="12.331999778747559"/>
    <s v="4574"/>
  </r>
  <r>
    <n v="120074"/>
    <n v="722020064245"/>
    <n v="676764"/>
    <n v="32377"/>
    <n v="301"/>
    <s v="Cosecha Muerta"/>
    <d v="2020-05-29T00:00:00"/>
    <x v="1"/>
    <x v="16"/>
    <n v="1250"/>
    <s v=""/>
    <s v="true"/>
    <n v="7.7074998617172241"/>
    <s v="4577"/>
  </r>
  <r>
    <n v="120074"/>
    <n v="722020064247"/>
    <n v="676766"/>
    <n v="32377"/>
    <n v="301"/>
    <s v="Cosecha Muerta"/>
    <d v="2020-05-29T00:00:00"/>
    <x v="1"/>
    <x v="16"/>
    <n v="1250"/>
    <s v=""/>
    <s v="true"/>
    <n v="7.7074998617172241"/>
    <s v="4578"/>
  </r>
  <r>
    <n v="120074"/>
    <n v="722020064253"/>
    <n v="676772"/>
    <n v="32377"/>
    <n v="301"/>
    <s v="Cosecha Muerta"/>
    <d v="2020-05-29T00:00:00"/>
    <x v="1"/>
    <x v="16"/>
    <n v="1250"/>
    <s v=""/>
    <s v="true"/>
    <n v="7.7074998617172241"/>
    <s v="4580"/>
  </r>
  <r>
    <n v="120074"/>
    <n v="722020064809"/>
    <n v="677329"/>
    <n v="32377"/>
    <n v="301"/>
    <s v="Cosecha Muerta"/>
    <d v="2020-05-30T00:00:00"/>
    <x v="2"/>
    <x v="16"/>
    <n v="2050"/>
    <s v=""/>
    <s v="true"/>
    <n v="12140.1"/>
    <s v="4586"/>
  </r>
  <r>
    <n v="120074"/>
    <n v="722020064814"/>
    <n v="677334"/>
    <n v="32377"/>
    <n v="301"/>
    <s v="Cosecha Muerta"/>
    <d v="2020-05-30T00:00:00"/>
    <x v="2"/>
    <x v="16"/>
    <n v="2000"/>
    <s v=""/>
    <s v="true"/>
    <n v="11844"/>
    <s v="4587"/>
  </r>
  <r>
    <n v="120074"/>
    <n v="722020064818"/>
    <n v="677338"/>
    <n v="32377"/>
    <n v="301"/>
    <s v="Cosecha Muerta"/>
    <d v="2020-05-30T00:00:00"/>
    <x v="2"/>
    <x v="16"/>
    <n v="2000"/>
    <s v=""/>
    <s v="true"/>
    <n v="11844"/>
    <s v="4588"/>
  </r>
  <r>
    <n v="120074"/>
    <n v="722020064849"/>
    <n v="677369"/>
    <n v="32377"/>
    <n v="301"/>
    <s v="Cosecha Muerta"/>
    <d v="2020-05-30T00:00:00"/>
    <x v="2"/>
    <x v="16"/>
    <n v="2000"/>
    <s v=""/>
    <s v="true"/>
    <n v="11844"/>
    <s v="4590"/>
  </r>
  <r>
    <n v="120074"/>
    <n v="722020064850"/>
    <n v="677370"/>
    <n v="32377"/>
    <n v="301"/>
    <s v="Cosecha Muerta"/>
    <d v="2020-05-30T00:00:00"/>
    <x v="2"/>
    <x v="16"/>
    <n v="2000"/>
    <s v=""/>
    <s v="true"/>
    <n v="11844"/>
    <s v="4591"/>
  </r>
  <r>
    <n v="120074"/>
    <n v="722020064858"/>
    <n v="677378"/>
    <n v="32377"/>
    <n v="301"/>
    <s v="Cosecha Muerta"/>
    <d v="2020-05-30T00:00:00"/>
    <x v="2"/>
    <x v="16"/>
    <n v="2266"/>
    <s v=""/>
    <s v="true"/>
    <n v="13419.252"/>
    <s v="4592"/>
  </r>
  <r>
    <n v="120074"/>
    <n v="722020065023"/>
    <n v="677543"/>
    <n v="32377"/>
    <n v="301"/>
    <s v="Cosecha Muerta"/>
    <d v="2020-05-31T00:00:00"/>
    <x v="2"/>
    <x v="16"/>
    <n v="1536"/>
    <s v=""/>
    <s v="true"/>
    <n v="9096.1919999999991"/>
    <s v="4594"/>
  </r>
  <r>
    <n v="120074"/>
    <n v="722020065047"/>
    <n v="677567"/>
    <n v="32377"/>
    <n v="301"/>
    <s v="Cosecha Muerta"/>
    <d v="2020-05-31T00:00:00"/>
    <x v="2"/>
    <x v="16"/>
    <n v="1664"/>
    <s v=""/>
    <s v="true"/>
    <n v="9854.2080000000005"/>
    <s v="4596"/>
  </r>
  <r>
    <n v="120074"/>
    <n v="722020065069"/>
    <n v="677589"/>
    <n v="32377"/>
    <n v="301"/>
    <s v="Cosecha Muerta"/>
    <d v="2020-05-31T00:00:00"/>
    <x v="2"/>
    <x v="16"/>
    <n v="1613"/>
    <s v=""/>
    <s v="true"/>
    <n v="9552.1859999999997"/>
    <s v="4597"/>
  </r>
  <r>
    <n v="120074"/>
    <n v="722020065440"/>
    <n v="677960"/>
    <n v="32377"/>
    <n v="301"/>
    <s v="Cosecha Muerta"/>
    <d v="2020-06-01T00:00:00"/>
    <x v="2"/>
    <x v="17"/>
    <n v="1536"/>
    <s v=""/>
    <s v="true"/>
    <n v="9096.1919999999991"/>
    <s v="4599"/>
  </r>
  <r>
    <n v="120074"/>
    <n v="722020065450"/>
    <n v="677970"/>
    <n v="32377"/>
    <n v="301"/>
    <s v="Cosecha Muerta"/>
    <d v="2020-06-01T00:00:00"/>
    <x v="2"/>
    <x v="17"/>
    <n v="1664"/>
    <s v=""/>
    <s v="true"/>
    <n v="9854.2080000000005"/>
    <s v="4601"/>
  </r>
  <r>
    <n v="120074"/>
    <n v="722020065504"/>
    <n v="678024"/>
    <n v="32377"/>
    <n v="301"/>
    <s v="Cosecha Muerta"/>
    <d v="2020-06-01T00:00:00"/>
    <x v="2"/>
    <x v="17"/>
    <n v="1650"/>
    <s v=""/>
    <s v="true"/>
    <n v="9771.2999999999993"/>
    <s v="4602"/>
  </r>
  <r>
    <n v="120074"/>
    <n v="722020066025"/>
    <n v="678545"/>
    <n v="32377"/>
    <n v="301"/>
    <s v="Cosecha Muerta"/>
    <d v="2020-06-02T00:00:00"/>
    <x v="2"/>
    <x v="17"/>
    <n v="1482"/>
    <s v=""/>
    <s v="true"/>
    <n v="8776.4040000000005"/>
    <s v="4608"/>
  </r>
  <r>
    <n v="120074"/>
    <n v="722020066533"/>
    <n v="679053"/>
    <n v="32377"/>
    <n v="301"/>
    <s v="Cosecha Muerta"/>
    <d v="2020-06-03T00:00:00"/>
    <x v="9"/>
    <x v="17"/>
    <n v="2200"/>
    <s v=""/>
    <s v="true"/>
    <n v="12144"/>
    <s v="4612"/>
  </r>
  <r>
    <n v="120074"/>
    <n v="722020066557"/>
    <n v="679077"/>
    <n v="32377"/>
    <n v="301"/>
    <s v="Cosecha Muerta"/>
    <d v="2020-06-04T00:00:00"/>
    <x v="9"/>
    <x v="17"/>
    <n v="2200"/>
    <s v=""/>
    <s v="true"/>
    <n v="12144"/>
    <s v="4615"/>
  </r>
  <r>
    <n v="120074"/>
    <n v="722020066560"/>
    <n v="679080"/>
    <n v="32377"/>
    <n v="301"/>
    <s v="Cosecha Muerta"/>
    <d v="2020-06-04T00:00:00"/>
    <x v="9"/>
    <x v="17"/>
    <n v="2200"/>
    <s v=""/>
    <s v="true"/>
    <n v="12144"/>
    <s v="4616"/>
  </r>
  <r>
    <n v="120074"/>
    <n v="722020067179"/>
    <n v="679700"/>
    <n v="32377"/>
    <n v="301"/>
    <s v="Cosecha Muerta"/>
    <d v="2020-06-05T00:00:00"/>
    <x v="10"/>
    <x v="17"/>
    <n v="2000"/>
    <s v=""/>
    <s v="true"/>
    <n v="11368"/>
    <s v="4622"/>
  </r>
  <r>
    <n v="120074"/>
    <n v="722020067183"/>
    <n v="679704"/>
    <n v="32377"/>
    <n v="301"/>
    <s v="Cosecha Muerta"/>
    <d v="2020-06-05T00:00:00"/>
    <x v="10"/>
    <x v="17"/>
    <n v="2250"/>
    <s v=""/>
    <s v="true"/>
    <n v="12789"/>
    <s v="4623"/>
  </r>
  <r>
    <n v="120074"/>
    <n v="722020067205"/>
    <n v="679727"/>
    <n v="33759"/>
    <n v="301"/>
    <s v="Cosecha Viva"/>
    <d v="2020-06-05T00:00:00"/>
    <x v="2"/>
    <x v="17"/>
    <n v="1000"/>
    <s v=""/>
    <s v="true"/>
    <n v="7115"/>
    <s v="4626"/>
  </r>
  <r>
    <n v="120074"/>
    <n v="722020067210"/>
    <n v="679732"/>
    <n v="33759"/>
    <n v="301"/>
    <s v="Cosecha Viva"/>
    <d v="2020-06-05T00:00:00"/>
    <x v="2"/>
    <x v="17"/>
    <n v="1000"/>
    <s v=""/>
    <s v="true"/>
    <n v="7115"/>
    <s v="4628"/>
  </r>
  <r>
    <n v="120074"/>
    <n v="722020067249"/>
    <n v="679771"/>
    <n v="32377"/>
    <n v="301"/>
    <s v="Cosecha Muerta"/>
    <d v="2020-06-05T00:00:00"/>
    <x v="10"/>
    <x v="17"/>
    <n v="2100"/>
    <s v=""/>
    <s v="true"/>
    <n v="11936.4"/>
    <s v="4630"/>
  </r>
  <r>
    <n v="120074"/>
    <n v="722020067281"/>
    <n v="679803"/>
    <n v="32377"/>
    <n v="301"/>
    <s v="Cosecha Muerta"/>
    <d v="2020-06-05T00:00:00"/>
    <x v="10"/>
    <x v="17"/>
    <n v="2020"/>
    <s v=""/>
    <s v="true"/>
    <n v="11481.68"/>
    <s v="4634"/>
  </r>
  <r>
    <n v="120074"/>
    <n v="722020067387"/>
    <n v="679909"/>
    <n v="32377"/>
    <n v="301"/>
    <s v="Cosecha Muerta"/>
    <d v="2020-06-06T00:00:00"/>
    <x v="2"/>
    <x v="17"/>
    <n v="200"/>
    <s v=""/>
    <s v="true"/>
    <n v="1184.4000000000001"/>
    <s v="4636"/>
  </r>
  <r>
    <n v="120074"/>
    <n v="722020067425"/>
    <n v="679947"/>
    <n v="32377"/>
    <n v="301"/>
    <s v="Cosecha Muerta"/>
    <d v="2020-06-06T00:00:00"/>
    <x v="7"/>
    <x v="17"/>
    <n v="1568"/>
    <s v=""/>
    <s v="true"/>
    <n v="8840.384"/>
    <s v="4640"/>
  </r>
  <r>
    <n v="120074"/>
    <n v="722020067430"/>
    <n v="679952"/>
    <n v="32377"/>
    <n v="301"/>
    <s v="Cosecha Muerta"/>
    <d v="2020-06-06T00:00:00"/>
    <x v="10"/>
    <x v="17"/>
    <n v="2050"/>
    <s v=""/>
    <s v="true"/>
    <n v="11652.2"/>
    <s v="4641"/>
  </r>
  <r>
    <n v="120074"/>
    <n v="722020067434"/>
    <n v="679956"/>
    <n v="32377"/>
    <n v="301"/>
    <s v="Cosecha Muerta"/>
    <d v="2020-06-06T00:00:00"/>
    <x v="10"/>
    <x v="17"/>
    <n v="2050"/>
    <s v=""/>
    <s v="true"/>
    <n v="11652.2"/>
    <s v="4644"/>
  </r>
  <r>
    <n v="120074"/>
    <n v="722020067437"/>
    <n v="679959"/>
    <n v="32377"/>
    <n v="301"/>
    <s v="Cosecha Muerta"/>
    <d v="2020-06-06T00:00:00"/>
    <x v="10"/>
    <x v="17"/>
    <n v="2050"/>
    <s v=""/>
    <s v="true"/>
    <n v="11652.2"/>
    <s v="4646"/>
  </r>
  <r>
    <n v="120074"/>
    <n v="722020067562"/>
    <n v="680084"/>
    <n v="32377"/>
    <n v="301"/>
    <s v="Cosecha Muerta"/>
    <d v="2020-06-07T00:00:00"/>
    <x v="7"/>
    <x v="17"/>
    <n v="1675"/>
    <s v=""/>
    <s v="true"/>
    <n v="9443.65"/>
    <s v="4653"/>
  </r>
  <r>
    <n v="120074"/>
    <n v="722020068000"/>
    <n v="680522"/>
    <n v="32377"/>
    <n v="301"/>
    <s v="Cosecha Muerta"/>
    <d v="2020-06-08T00:00:00"/>
    <x v="11"/>
    <x v="18"/>
    <n v="1550"/>
    <s v=""/>
    <s v="true"/>
    <n v="8585.4500000000007"/>
    <s v="4657"/>
  </r>
  <r>
    <n v="120074"/>
    <n v="722020072396"/>
    <n v="684923"/>
    <n v="32377"/>
    <n v="301"/>
    <s v="Cosecha Muerta"/>
    <d v="2020-06-20T00:00:00"/>
    <x v="6"/>
    <x v="19"/>
    <n v="2150"/>
    <s v=""/>
    <s v="true"/>
    <n v="12175.45"/>
    <s v="4744"/>
  </r>
  <r>
    <n v="120074"/>
    <n v="722020072400"/>
    <n v="684927"/>
    <n v="32377"/>
    <n v="301"/>
    <s v="Cosecha Muerta"/>
    <d v="2020-06-20T00:00:00"/>
    <x v="6"/>
    <x v="19"/>
    <n v="2150"/>
    <s v=""/>
    <s v="true"/>
    <n v="12175.45"/>
    <s v="4745"/>
  </r>
  <r>
    <n v="120074"/>
    <n v="722020072413"/>
    <n v="684940"/>
    <n v="32377"/>
    <n v="301"/>
    <s v="Cosecha Muerta"/>
    <d v="2020-06-21T00:00:00"/>
    <x v="6"/>
    <x v="19"/>
    <n v="2051"/>
    <s v=""/>
    <s v="true"/>
    <n v="11614.813"/>
    <s v="4746"/>
  </r>
  <r>
    <n v="120074"/>
    <n v="722020072415"/>
    <n v="684942"/>
    <n v="32377"/>
    <n v="301"/>
    <s v="Cosecha Muerta"/>
    <d v="2020-06-21T00:00:00"/>
    <x v="6"/>
    <x v="19"/>
    <n v="2100"/>
    <s v=""/>
    <s v="true"/>
    <n v="11892.3"/>
    <s v="4747"/>
  </r>
  <r>
    <n v="120074"/>
    <n v="722020072775"/>
    <n v="685303"/>
    <n v="34104"/>
    <n v="301"/>
    <s v="Cosecha Viva"/>
    <d v="2020-06-22T00:00:00"/>
    <x v="6"/>
    <x v="20"/>
    <n v="2158"/>
    <s v=""/>
    <s v="true"/>
    <n v="15291.588"/>
    <s v="4754"/>
  </r>
  <r>
    <n v="120074"/>
    <n v="722020072781"/>
    <n v="685309"/>
    <n v="34104"/>
    <n v="301"/>
    <s v="Cosecha Viva"/>
    <d v="2020-06-22T00:00:00"/>
    <x v="6"/>
    <x v="20"/>
    <n v="2158"/>
    <s v=""/>
    <s v="true"/>
    <n v="15291.588"/>
    <s v="4756"/>
  </r>
  <r>
    <n v="120074"/>
    <n v="722020073130"/>
    <n v="685660"/>
    <n v="34176"/>
    <n v="301"/>
    <s v="Cosecha Muerta"/>
    <d v="2020-06-22T00:00:00"/>
    <x v="6"/>
    <x v="20"/>
    <n v="2104"/>
    <s v=""/>
    <s v="true"/>
    <n v="15043.6"/>
    <s v="4759"/>
  </r>
  <r>
    <n v="120074"/>
    <n v="722020073149"/>
    <n v="685679"/>
    <n v="34176"/>
    <n v="301"/>
    <s v="Cosecha Muerta"/>
    <d v="2020-06-22T00:00:00"/>
    <x v="4"/>
    <x v="20"/>
    <n v="2052"/>
    <s v=""/>
    <s v="true"/>
    <n v="14749.776"/>
    <s v="4766"/>
  </r>
  <r>
    <n v="120074"/>
    <n v="722020073151"/>
    <n v="685681"/>
    <n v="34176"/>
    <n v="301"/>
    <s v="Cosecha Muerta"/>
    <d v="2020-06-22T00:00:00"/>
    <x v="4"/>
    <x v="20"/>
    <n v="2050"/>
    <s v=""/>
    <s v="true"/>
    <n v="14735.4"/>
    <s v="4767"/>
  </r>
  <r>
    <n v="120074"/>
    <n v="722020073155"/>
    <n v="685685"/>
    <n v="34176"/>
    <n v="301"/>
    <s v="Cosecha Muerta"/>
    <d v="2020-06-22T00:00:00"/>
    <x v="4"/>
    <x v="20"/>
    <n v="2036"/>
    <s v=""/>
    <s v="true"/>
    <n v="14634.768"/>
    <s v="4768"/>
  </r>
  <r>
    <n v="120074"/>
    <n v="722020073540"/>
    <n v="686071"/>
    <n v="34176"/>
    <n v="301"/>
    <s v="Cosecha Muerta"/>
    <d v="2020-06-23T00:00:00"/>
    <x v="4"/>
    <x v="20"/>
    <n v="2300"/>
    <s v=""/>
    <s v="true"/>
    <n v="16532.400000000001"/>
    <s v="4771"/>
  </r>
  <r>
    <n v="120074"/>
    <n v="722020073541"/>
    <n v="686072"/>
    <n v="34176"/>
    <n v="301"/>
    <s v="Cosecha Muerta"/>
    <d v="2020-06-23T00:00:00"/>
    <x v="6"/>
    <x v="20"/>
    <n v="10"/>
    <s v=""/>
    <s v="true"/>
    <n v="71.5"/>
    <s v="4773"/>
  </r>
  <r>
    <n v="120074"/>
    <n v="722020073545"/>
    <n v="686076"/>
    <n v="34176"/>
    <n v="301"/>
    <s v="Cosecha Muerta"/>
    <d v="2020-06-23T00:00:00"/>
    <x v="6"/>
    <x v="20"/>
    <n v="10"/>
    <s v=""/>
    <s v="true"/>
    <n v="71.5"/>
    <s v="4772"/>
  </r>
  <r>
    <n v="120074"/>
    <n v="722020074081"/>
    <n v="686613"/>
    <n v="34176"/>
    <n v="301"/>
    <s v="Cosecha Muerta"/>
    <d v="2020-06-25T00:00:00"/>
    <x v="4"/>
    <x v="20"/>
    <n v="2000"/>
    <s v=""/>
    <s v="true"/>
    <n v="14376"/>
    <s v="4779"/>
  </r>
  <r>
    <n v="120074"/>
    <n v="722020074088"/>
    <n v="686620"/>
    <n v="34176"/>
    <n v="301"/>
    <s v="Cosecha Muerta"/>
    <d v="2020-06-25T00:00:00"/>
    <x v="4"/>
    <x v="20"/>
    <n v="2001"/>
    <s v=""/>
    <s v="true"/>
    <n v="14383.188"/>
    <s v="4780"/>
  </r>
  <r>
    <n v="120074"/>
    <n v="722020074095"/>
    <n v="686627"/>
    <n v="34176"/>
    <n v="301"/>
    <s v="Cosecha Muerta"/>
    <d v="2020-06-25T00:00:00"/>
    <x v="4"/>
    <x v="20"/>
    <n v="2000"/>
    <s v=""/>
    <s v="true"/>
    <n v="14376"/>
    <s v="4782"/>
  </r>
  <r>
    <n v="120074"/>
    <n v="722020074104"/>
    <n v="686636"/>
    <n v="34176"/>
    <n v="301"/>
    <s v="Cosecha Muerta"/>
    <d v="2020-06-25T00:00:00"/>
    <x v="4"/>
    <x v="20"/>
    <n v="1943"/>
    <s v=""/>
    <s v="true"/>
    <n v="13966.284"/>
    <s v="4783"/>
  </r>
  <r>
    <n v="120074"/>
    <n v="722020074918"/>
    <n v="687450"/>
    <n v="34176"/>
    <n v="301"/>
    <s v="Cosecha Muerta"/>
    <d v="2020-06-27T00:00:00"/>
    <x v="4"/>
    <x v="20"/>
    <n v="2250"/>
    <s v=""/>
    <s v="true"/>
    <n v="16173"/>
    <s v="4788"/>
  </r>
  <r>
    <n v="120074"/>
    <n v="722020074925"/>
    <n v="687457"/>
    <n v="34176"/>
    <n v="301"/>
    <s v="Cosecha Muerta"/>
    <d v="2020-06-27T00:00:00"/>
    <x v="4"/>
    <x v="20"/>
    <n v="2053"/>
    <s v=""/>
    <s v="true"/>
    <n v="14756.964"/>
    <s v="4789"/>
  </r>
  <r>
    <n v="120074"/>
    <n v="722020074937"/>
    <n v="687469"/>
    <n v="34176"/>
    <n v="301"/>
    <s v="Cosecha Muerta"/>
    <d v="2020-06-27T00:00:00"/>
    <x v="4"/>
    <x v="20"/>
    <n v="2004"/>
    <s v=""/>
    <s v="true"/>
    <n v="14404.752"/>
    <s v="4791"/>
  </r>
  <r>
    <n v="120074"/>
    <n v="722020075555"/>
    <n v="688087"/>
    <n v="34176"/>
    <n v="301"/>
    <s v="Cosecha Muerta"/>
    <d v="2020-06-30T00:00:00"/>
    <x v="5"/>
    <x v="21"/>
    <n v="2050"/>
    <s v=""/>
    <s v="true"/>
    <n v="14989.6"/>
    <s v="4795"/>
  </r>
  <r>
    <n v="120074"/>
    <n v="722020075558"/>
    <n v="688090"/>
    <n v="34176"/>
    <n v="301"/>
    <s v="Cosecha Muerta"/>
    <d v="2020-06-30T00:00:00"/>
    <x v="5"/>
    <x v="21"/>
    <n v="2051"/>
    <s v=""/>
    <s v="true"/>
    <n v="14996.912"/>
    <s v="4796"/>
  </r>
  <r>
    <n v="120074"/>
    <n v="722020075567"/>
    <n v="688099"/>
    <n v="34176"/>
    <n v="301"/>
    <s v="Cosecha Muerta"/>
    <d v="2020-06-30T00:00:00"/>
    <x v="5"/>
    <x v="21"/>
    <n v="2051"/>
    <s v=""/>
    <s v="true"/>
    <n v="14996.912"/>
    <s v="4798"/>
  </r>
  <r>
    <n v="120074"/>
    <n v="722020075570"/>
    <n v="688102"/>
    <n v="34176"/>
    <n v="301"/>
    <s v="Cosecha Muerta"/>
    <d v="2020-06-30T00:00:00"/>
    <x v="5"/>
    <x v="21"/>
    <n v="2250"/>
    <s v=""/>
    <s v="true"/>
    <n v="16452"/>
    <s v="4799"/>
  </r>
  <r>
    <n v="120074"/>
    <n v="722020075572"/>
    <n v="688104"/>
    <n v="34176"/>
    <n v="301"/>
    <s v="Cosecha Muerta"/>
    <d v="2020-06-30T00:00:00"/>
    <x v="5"/>
    <x v="21"/>
    <n v="2250"/>
    <s v=""/>
    <s v="true"/>
    <n v="16452"/>
    <s v="4800"/>
  </r>
  <r>
    <n v="120074"/>
    <n v="722020076011"/>
    <n v="688543"/>
    <n v="34275"/>
    <n v="301"/>
    <s v="Cosecha Viva"/>
    <d v="2020-06-27T00:00:00"/>
    <x v="4"/>
    <x v="20"/>
    <n v="12000"/>
    <n v="1183913"/>
    <s v="true"/>
    <n v="86256"/>
    <s v="4792b"/>
  </r>
  <r>
    <n v="120074"/>
    <n v="722020076089"/>
    <n v="688621"/>
    <n v="34275"/>
    <n v="301"/>
    <s v="Cosecha Viva"/>
    <d v="2020-06-29T00:00:00"/>
    <x v="4"/>
    <x v="21"/>
    <n v="2000"/>
    <n v="1184194"/>
    <s v="true"/>
    <n v="14376"/>
    <s v="4793B"/>
  </r>
  <r>
    <n v="120074"/>
    <n v="722020076233"/>
    <n v="688765"/>
    <n v="34176"/>
    <n v="301"/>
    <s v="Cosecha Muerta"/>
    <d v="2020-07-01T00:00:00"/>
    <x v="5"/>
    <x v="21"/>
    <n v="2250"/>
    <s v=""/>
    <s v="true"/>
    <n v="16452"/>
    <s v="4806"/>
  </r>
  <r>
    <n v="120074"/>
    <n v="722020076261"/>
    <n v="688793"/>
    <n v="34176"/>
    <n v="301"/>
    <s v="Cosecha Muerta"/>
    <d v="2020-07-01T00:00:00"/>
    <x v="5"/>
    <x v="21"/>
    <n v="2250"/>
    <s v=""/>
    <s v="true"/>
    <n v="16452"/>
    <s v="4808"/>
  </r>
  <r>
    <n v="120074"/>
    <n v="722020076279"/>
    <n v="688811"/>
    <n v="34176"/>
    <n v="301"/>
    <s v="Cosecha Muerta"/>
    <d v="2020-07-02T00:00:00"/>
    <x v="5"/>
    <x v="21"/>
    <n v="2000"/>
    <s v=""/>
    <s v="true"/>
    <n v="14624"/>
    <s v="4811"/>
  </r>
  <r>
    <n v="120074"/>
    <n v="722020076283"/>
    <n v="688815"/>
    <n v="34176"/>
    <n v="301"/>
    <s v="Cosecha Muerta"/>
    <d v="2020-07-02T00:00:00"/>
    <x v="5"/>
    <x v="21"/>
    <n v="200"/>
    <s v=""/>
    <s v="true"/>
    <n v="1462.4"/>
    <s v="4812"/>
  </r>
  <r>
    <n v="120074"/>
    <n v="722020077150"/>
    <n v="689684"/>
    <n v="34176"/>
    <n v="301"/>
    <s v="Cosecha Muerta"/>
    <d v="2020-07-04T00:00:00"/>
    <x v="8"/>
    <x v="21"/>
    <n v="2000"/>
    <s v=""/>
    <s v="true"/>
    <n v="16000"/>
    <s v="4816"/>
  </r>
  <r>
    <n v="120074"/>
    <n v="722020077151"/>
    <n v="689685"/>
    <n v="34176"/>
    <n v="301"/>
    <s v="Cosecha Muerta"/>
    <d v="2020-07-04T00:00:00"/>
    <x v="8"/>
    <x v="21"/>
    <n v="2075"/>
    <s v=""/>
    <s v="true"/>
    <n v="16600"/>
    <s v="4817"/>
  </r>
  <r>
    <n v="120074"/>
    <n v="722020077154"/>
    <n v="689688"/>
    <n v="34176"/>
    <n v="301"/>
    <s v="Cosecha Muerta"/>
    <d v="2020-07-04T00:00:00"/>
    <x v="8"/>
    <x v="21"/>
    <n v="2133"/>
    <s v=""/>
    <s v="true"/>
    <n v="17064"/>
    <s v="4818"/>
  </r>
  <r>
    <n v="120074"/>
    <n v="722020077545"/>
    <n v="690079"/>
    <n v="34176"/>
    <n v="301"/>
    <s v="Cosecha Muerta"/>
    <d v="2020-07-06T00:00:00"/>
    <x v="9"/>
    <x v="22"/>
    <n v="2400"/>
    <s v=""/>
    <s v="true"/>
    <n v="15369.6"/>
    <s v="4822"/>
  </r>
  <r>
    <n v="120074"/>
    <n v="722020077549"/>
    <n v="690083"/>
    <n v="34176"/>
    <n v="301"/>
    <s v="Cosecha Muerta"/>
    <d v="2020-07-06T00:00:00"/>
    <x v="9"/>
    <x v="22"/>
    <n v="2401"/>
    <s v=""/>
    <s v="true"/>
    <n v="15376.004000000001"/>
    <s v="4824"/>
  </r>
  <r>
    <n v="120074"/>
    <n v="722020077551"/>
    <n v="690085"/>
    <n v="34176"/>
    <n v="301"/>
    <s v="Cosecha Muerta"/>
    <d v="2020-07-06T00:00:00"/>
    <x v="9"/>
    <x v="22"/>
    <n v="2400"/>
    <s v=""/>
    <s v="true"/>
    <n v="15369.6"/>
    <s v="4825"/>
  </r>
  <r>
    <n v="120074"/>
    <n v="722020077561"/>
    <n v="690095"/>
    <n v="34176"/>
    <n v="301"/>
    <s v="Cosecha Muerta"/>
    <d v="2020-07-06T00:00:00"/>
    <x v="9"/>
    <x v="22"/>
    <n v="2001"/>
    <s v=""/>
    <s v="true"/>
    <n v="12814.404"/>
    <s v="4826"/>
  </r>
  <r>
    <n v="120074"/>
    <n v="722020077562"/>
    <n v="690096"/>
    <n v="34176"/>
    <n v="301"/>
    <s v="Cosecha Muerta"/>
    <d v="2020-07-06T00:00:00"/>
    <x v="9"/>
    <x v="22"/>
    <n v="2000"/>
    <s v=""/>
    <s v="true"/>
    <n v="12808"/>
    <s v="4827"/>
  </r>
  <r>
    <n v="120074"/>
    <n v="722020077571"/>
    <n v="690105"/>
    <n v="34176"/>
    <n v="301"/>
    <s v="Cosecha Muerta"/>
    <d v="2020-07-06T00:00:00"/>
    <x v="9"/>
    <x v="22"/>
    <n v="1000"/>
    <s v=""/>
    <s v="true"/>
    <n v="6404"/>
    <s v="4829"/>
  </r>
  <r>
    <n v="120074"/>
    <n v="722020078477"/>
    <n v="691013"/>
    <n v="34176"/>
    <n v="301"/>
    <s v="Cosecha Muerta"/>
    <d v="2020-07-08T00:00:00"/>
    <x v="8"/>
    <x v="22"/>
    <n v="2000"/>
    <s v=""/>
    <s v="true"/>
    <n v="16000"/>
    <s v="4841"/>
  </r>
  <r>
    <n v="120074"/>
    <n v="722020078748"/>
    <n v="691284"/>
    <n v="34176"/>
    <n v="301"/>
    <s v="Cosecha Muerta"/>
    <d v="2020-07-08T00:00:00"/>
    <x v="8"/>
    <x v="22"/>
    <n v="2000"/>
    <s v=""/>
    <s v="true"/>
    <n v="16000"/>
    <s v="4842"/>
  </r>
  <r>
    <n v="120074"/>
    <n v="722020078749"/>
    <n v="691285"/>
    <n v="34176"/>
    <n v="301"/>
    <s v="Cosecha Muerta"/>
    <d v="2020-07-08T00:00:00"/>
    <x v="8"/>
    <x v="22"/>
    <n v="2000"/>
    <s v=""/>
    <s v="true"/>
    <n v="16000"/>
    <s v="4843"/>
  </r>
  <r>
    <n v="120074"/>
    <n v="722020078751"/>
    <n v="691287"/>
    <n v="34176"/>
    <n v="301"/>
    <s v="Cosecha Muerta"/>
    <d v="2020-07-08T00:00:00"/>
    <x v="8"/>
    <x v="22"/>
    <n v="2000"/>
    <s v=""/>
    <s v="true"/>
    <n v="16000"/>
    <s v="4844"/>
  </r>
  <r>
    <n v="120074"/>
    <n v="722020079178"/>
    <n v="691714"/>
    <n v="34176"/>
    <n v="301"/>
    <s v="Cosecha Muerta"/>
    <d v="2020-07-09T00:00:00"/>
    <x v="13"/>
    <x v="22"/>
    <n v="2206"/>
    <s v=""/>
    <s v="true"/>
    <n v="14976.534"/>
    <s v="4850"/>
  </r>
  <r>
    <n v="120074"/>
    <n v="722020079180"/>
    <n v="691716"/>
    <n v="34176"/>
    <n v="301"/>
    <s v="Cosecha Muerta"/>
    <d v="2020-07-09T00:00:00"/>
    <x v="13"/>
    <x v="22"/>
    <n v="2350"/>
    <s v=""/>
    <s v="true"/>
    <n v="15954.15"/>
    <s v="4852"/>
  </r>
  <r>
    <n v="120074"/>
    <n v="722020079184"/>
    <n v="691720"/>
    <n v="34176"/>
    <n v="301"/>
    <s v="Cosecha Muerta"/>
    <d v="2020-07-09T00:00:00"/>
    <x v="13"/>
    <x v="22"/>
    <n v="2200"/>
    <s v=""/>
    <s v="true"/>
    <n v="14935.8"/>
    <s v="4856"/>
  </r>
  <r>
    <n v="120074"/>
    <n v="722020079187"/>
    <n v="691723"/>
    <n v="34176"/>
    <n v="301"/>
    <s v="Cosecha Muerta"/>
    <d v="2020-07-09T00:00:00"/>
    <x v="13"/>
    <x v="22"/>
    <n v="2200"/>
    <s v=""/>
    <s v="true"/>
    <n v="14935.8"/>
    <s v="4858"/>
  </r>
  <r>
    <n v="120074"/>
    <n v="722020079251"/>
    <n v="691787"/>
    <n v="34275"/>
    <n v="301"/>
    <s v="Cosecha Viva"/>
    <d v="2020-07-10T00:00:00"/>
    <x v="8"/>
    <x v="22"/>
    <n v="10401"/>
    <n v="1187368"/>
    <s v="true"/>
    <n v="84008.876999999993"/>
    <s v="4860"/>
  </r>
  <r>
    <n v="120074"/>
    <n v="722020079512"/>
    <n v="692049"/>
    <n v="34176"/>
    <n v="301"/>
    <s v="Cosecha Muerta"/>
    <d v="2020-07-10T00:00:00"/>
    <x v="8"/>
    <x v="22"/>
    <n v="1802"/>
    <s v=""/>
    <s v="true"/>
    <n v="14416"/>
    <s v="4862"/>
  </r>
  <r>
    <n v="120074"/>
    <n v="722020079543"/>
    <n v="692080"/>
    <n v="34176"/>
    <n v="301"/>
    <s v="Cosecha Muerta"/>
    <d v="2020-07-11T00:00:00"/>
    <x v="8"/>
    <x v="22"/>
    <n v="2036"/>
    <s v=""/>
    <s v="true"/>
    <n v="16288"/>
    <s v="4867"/>
  </r>
  <r>
    <n v="120074"/>
    <n v="722020079643"/>
    <n v="692181"/>
    <n v="34176"/>
    <n v="301"/>
    <s v="Cosecha Muerta"/>
    <d v="2020-07-11T00:00:00"/>
    <x v="13"/>
    <x v="22"/>
    <n v="2200"/>
    <s v=""/>
    <s v="true"/>
    <n v="14935.8"/>
    <s v="4873"/>
  </r>
  <r>
    <n v="120074"/>
    <n v="722020079644"/>
    <n v="692182"/>
    <n v="34176"/>
    <n v="301"/>
    <s v="Cosecha Muerta"/>
    <d v="2020-07-11T00:00:00"/>
    <x v="13"/>
    <x v="22"/>
    <n v="2200"/>
    <s v=""/>
    <s v="true"/>
    <n v="14935.8"/>
    <s v="4874"/>
  </r>
  <r>
    <n v="120074"/>
    <n v="722020080269"/>
    <n v="692807"/>
    <n v="34176"/>
    <n v="301"/>
    <s v="Cosecha Muerta"/>
    <d v="2020-07-13T00:00:00"/>
    <x v="13"/>
    <x v="23"/>
    <n v="2200"/>
    <s v=""/>
    <s v="true"/>
    <n v="14935.8"/>
    <s v="4887"/>
  </r>
  <r>
    <n v="120074"/>
    <n v="722020080271"/>
    <n v="692809"/>
    <n v="34176"/>
    <n v="301"/>
    <s v="Cosecha Muerta"/>
    <d v="2020-07-13T00:00:00"/>
    <x v="13"/>
    <x v="23"/>
    <n v="2200"/>
    <s v=""/>
    <s v="true"/>
    <n v="14935.8"/>
    <s v="4888"/>
  </r>
  <r>
    <n v="120074"/>
    <n v="722020080729"/>
    <n v="693267"/>
    <n v="34176"/>
    <n v="301"/>
    <s v="Cosecha Muerta"/>
    <d v="2020-07-14T00:00:00"/>
    <x v="13"/>
    <x v="23"/>
    <n v="2201"/>
    <s v=""/>
    <s v="true"/>
    <n v="14942.589"/>
    <s v="4895"/>
  </r>
  <r>
    <n v="120074"/>
    <n v="722020080731"/>
    <n v="693269"/>
    <n v="34176"/>
    <n v="301"/>
    <s v="Cosecha Muerta"/>
    <d v="2020-07-14T00:00:00"/>
    <x v="13"/>
    <x v="23"/>
    <n v="2200"/>
    <s v=""/>
    <s v="true"/>
    <n v="14935.8"/>
    <s v="4896"/>
  </r>
  <r>
    <n v="120074"/>
    <n v="722020080733"/>
    <n v="693271"/>
    <n v="34176"/>
    <n v="301"/>
    <s v="Cosecha Muerta"/>
    <d v="2020-07-14T00:00:00"/>
    <x v="13"/>
    <x v="23"/>
    <n v="2200"/>
    <s v=""/>
    <s v="true"/>
    <n v="14935.8"/>
    <s v="4897"/>
  </r>
  <r>
    <n v="120074"/>
    <n v="722020080736"/>
    <n v="693274"/>
    <n v="34176"/>
    <n v="301"/>
    <s v="Cosecha Muerta"/>
    <d v="2020-07-14T00:00:00"/>
    <x v="13"/>
    <x v="23"/>
    <n v="2200"/>
    <s v=""/>
    <s v="true"/>
    <n v="14935.8"/>
    <s v="4899"/>
  </r>
  <r>
    <n v="120074"/>
    <n v="722020080738"/>
    <n v="693276"/>
    <n v="34176"/>
    <n v="301"/>
    <s v="Cosecha Muerta"/>
    <d v="2020-07-14T00:00:00"/>
    <x v="13"/>
    <x v="23"/>
    <n v="2336"/>
    <s v=""/>
    <s v="true"/>
    <n v="15859.103999999999"/>
    <s v="4900"/>
  </r>
  <r>
    <n v="120074"/>
    <n v="722020081167"/>
    <n v="693705"/>
    <n v="34176"/>
    <n v="301"/>
    <s v="Cosecha Muerta"/>
    <d v="2020-07-16T00:00:00"/>
    <x v="13"/>
    <x v="23"/>
    <n v="2000"/>
    <s v=""/>
    <s v="true"/>
    <n v="13578"/>
    <s v="4911"/>
  </r>
  <r>
    <n v="120074"/>
    <n v="722020081168"/>
    <n v="693706"/>
    <n v="34176"/>
    <n v="301"/>
    <s v="Cosecha Muerta"/>
    <d v="2020-07-16T00:00:00"/>
    <x v="13"/>
    <x v="23"/>
    <n v="2000"/>
    <s v=""/>
    <s v="true"/>
    <n v="13578"/>
    <s v="4912"/>
  </r>
  <r>
    <n v="120074"/>
    <n v="722020081172"/>
    <n v="693710"/>
    <n v="34176"/>
    <n v="301"/>
    <s v="Cosecha Muerta"/>
    <d v="2020-07-16T00:00:00"/>
    <x v="13"/>
    <x v="23"/>
    <n v="1319"/>
    <s v=""/>
    <s v="true"/>
    <n v="8954.6910000000007"/>
    <s v="4915"/>
  </r>
  <r>
    <n v="120074"/>
    <n v="722020081184"/>
    <n v="693722"/>
    <n v="34176"/>
    <n v="301"/>
    <s v="Cosecha Muerta"/>
    <d v="2020-07-16T00:00:00"/>
    <x v="10"/>
    <x v="23"/>
    <n v="2200"/>
    <s v=""/>
    <s v="true"/>
    <n v="15477"/>
    <s v="4916"/>
  </r>
  <r>
    <n v="120074"/>
    <n v="722020081185"/>
    <n v="693723"/>
    <n v="34176"/>
    <n v="301"/>
    <s v="Cosecha Muerta"/>
    <d v="2020-07-16T00:00:00"/>
    <x v="10"/>
    <x v="23"/>
    <n v="1840"/>
    <s v=""/>
    <s v="true"/>
    <n v="12944.4"/>
    <s v="4917"/>
  </r>
  <r>
    <n v="120074"/>
    <n v="722020081466"/>
    <n v="694004"/>
    <n v="34176"/>
    <n v="301"/>
    <s v="Cosecha Muerta"/>
    <d v="2020-07-17T00:00:00"/>
    <x v="10"/>
    <x v="23"/>
    <n v="2210"/>
    <s v=""/>
    <s v="true"/>
    <n v="15547.35"/>
    <s v="4920"/>
  </r>
  <r>
    <n v="120074"/>
    <n v="722020081472"/>
    <n v="694010"/>
    <n v="34176"/>
    <n v="301"/>
    <s v="Cosecha Muerta"/>
    <d v="2020-07-17T00:00:00"/>
    <x v="10"/>
    <x v="23"/>
    <n v="2200"/>
    <s v=""/>
    <s v="true"/>
    <n v="15477"/>
    <s v="4924"/>
  </r>
  <r>
    <n v="120074"/>
    <n v="722020081490"/>
    <n v="694028"/>
    <n v="34176"/>
    <n v="301"/>
    <s v="Cosecha Muerta"/>
    <d v="2020-07-17T00:00:00"/>
    <x v="10"/>
    <x v="23"/>
    <n v="1803"/>
    <s v=""/>
    <s v="true"/>
    <n v="12684.105"/>
    <s v="4926"/>
  </r>
  <r>
    <n v="120074"/>
    <n v="722020081917"/>
    <n v="694458"/>
    <n v="34176"/>
    <n v="301"/>
    <s v="Cosecha Muerta"/>
    <d v="2020-07-19T00:00:00"/>
    <x v="10"/>
    <x v="23"/>
    <n v="2000"/>
    <s v=""/>
    <s v="true"/>
    <n v="14070"/>
    <s v="4933"/>
  </r>
  <r>
    <n v="120074"/>
    <n v="722020081920"/>
    <n v="694461"/>
    <n v="34176"/>
    <n v="301"/>
    <s v="Cosecha Muerta"/>
    <d v="2020-07-19T00:00:00"/>
    <x v="10"/>
    <x v="23"/>
    <n v="2200"/>
    <s v=""/>
    <s v="true"/>
    <n v="15477"/>
    <s v="4937"/>
  </r>
  <r>
    <n v="120074"/>
    <n v="722020082155"/>
    <n v="694696"/>
    <n v="34176"/>
    <n v="301"/>
    <s v="Cosecha Muerta"/>
    <d v="2020-07-20T00:00:00"/>
    <x v="10"/>
    <x v="24"/>
    <n v="2000"/>
    <s v=""/>
    <s v="true"/>
    <n v="14070"/>
    <s v="4949"/>
  </r>
  <r>
    <n v="120074"/>
    <n v="722020082156"/>
    <n v="694697"/>
    <n v="34176"/>
    <n v="301"/>
    <s v="Cosecha Muerta"/>
    <d v="2020-07-20T00:00:00"/>
    <x v="10"/>
    <x v="24"/>
    <n v="1500"/>
    <s v=""/>
    <s v="true"/>
    <n v="10552.5"/>
    <s v="4950"/>
  </r>
  <r>
    <n v="120074"/>
    <n v="722020082157"/>
    <n v="694698"/>
    <n v="34176"/>
    <n v="301"/>
    <s v="Cosecha Muerta"/>
    <d v="2020-07-20T00:00:00"/>
    <x v="10"/>
    <x v="24"/>
    <n v="1000"/>
    <s v=""/>
    <s v="true"/>
    <n v="7035"/>
    <s v="4952"/>
  </r>
  <r>
    <n v="120074"/>
    <n v="722020082158"/>
    <n v="694699"/>
    <n v="34176"/>
    <n v="301"/>
    <s v="Cosecha Muerta"/>
    <d v="2020-07-20T00:00:00"/>
    <x v="10"/>
    <x v="24"/>
    <n v="793"/>
    <s v=""/>
    <s v="true"/>
    <n v="5578.7550000000001"/>
    <s v="4953"/>
  </r>
  <r>
    <n v="120074"/>
    <n v="722020082206"/>
    <n v="694747"/>
    <n v="34275"/>
    <n v="301"/>
    <s v="Cosecha Viva"/>
    <d v="2020-07-20T00:00:00"/>
    <x v="12"/>
    <x v="24"/>
    <n v="11903"/>
    <n v="1190562"/>
    <s v="true"/>
    <n v="79964.354000000007"/>
    <s v="4962"/>
  </r>
  <r>
    <n v="120074"/>
    <n v="722020082662"/>
    <n v="695203"/>
    <n v="34176"/>
    <n v="301"/>
    <s v="Cosecha Muerta"/>
    <d v="2020-07-21T00:00:00"/>
    <x v="12"/>
    <x v="24"/>
    <n v="2000"/>
    <s v=""/>
    <s v="true"/>
    <n v="13308"/>
    <s v="4975"/>
  </r>
  <r>
    <n v="120074"/>
    <n v="722020082664"/>
    <n v="695205"/>
    <n v="34176"/>
    <n v="301"/>
    <s v="Cosecha Muerta"/>
    <d v="2020-07-21T00:00:00"/>
    <x v="12"/>
    <x v="24"/>
    <n v="2000"/>
    <s v=""/>
    <s v="true"/>
    <n v="13308"/>
    <s v="4976"/>
  </r>
  <r>
    <n v="120074"/>
    <n v="722020082670"/>
    <n v="695211"/>
    <n v="34176"/>
    <n v="301"/>
    <s v="Cosecha Muerta"/>
    <d v="2020-07-21T00:00:00"/>
    <x v="12"/>
    <x v="24"/>
    <n v="2200"/>
    <s v=""/>
    <s v="true"/>
    <n v="14638.8"/>
    <s v="4979"/>
  </r>
  <r>
    <n v="120074"/>
    <n v="722020082671"/>
    <n v="695212"/>
    <n v="34176"/>
    <n v="301"/>
    <s v="Cosecha Muerta"/>
    <d v="2020-07-21T00:00:00"/>
    <x v="12"/>
    <x v="24"/>
    <n v="2077"/>
    <s v=""/>
    <s v="true"/>
    <n v="13820.358"/>
    <s v="4980"/>
  </r>
  <r>
    <n v="120074"/>
    <n v="722020083117"/>
    <n v="695659"/>
    <n v="34176"/>
    <n v="301"/>
    <s v="Cosecha Muerta"/>
    <d v="2020-07-22T00:00:00"/>
    <x v="12"/>
    <x v="24"/>
    <n v="2000"/>
    <s v=""/>
    <s v="true"/>
    <n v="13308"/>
    <s v="4984"/>
  </r>
  <r>
    <n v="120074"/>
    <n v="722020083119"/>
    <n v="695661"/>
    <n v="34176"/>
    <n v="301"/>
    <s v="Cosecha Muerta"/>
    <d v="2020-07-22T00:00:00"/>
    <x v="12"/>
    <x v="24"/>
    <n v="2000"/>
    <s v=""/>
    <s v="true"/>
    <n v="13308"/>
    <s v="4985"/>
  </r>
  <r>
    <n v="120074"/>
    <n v="722020083122"/>
    <n v="695664"/>
    <n v="34176"/>
    <n v="301"/>
    <s v="Cosecha Muerta"/>
    <d v="2020-07-22T00:00:00"/>
    <x v="12"/>
    <x v="24"/>
    <n v="2250"/>
    <s v=""/>
    <s v="true"/>
    <n v="14971.5"/>
    <s v="4987"/>
  </r>
  <r>
    <n v="120074"/>
    <n v="722020083127"/>
    <n v="695669"/>
    <n v="34176"/>
    <n v="301"/>
    <s v="Cosecha Muerta"/>
    <d v="2020-07-22T00:00:00"/>
    <x v="12"/>
    <x v="24"/>
    <n v="2300"/>
    <s v=""/>
    <s v="true"/>
    <n v="15304.2"/>
    <s v="4989"/>
  </r>
  <r>
    <n v="120074"/>
    <n v="722020083136"/>
    <n v="695678"/>
    <n v="34176"/>
    <n v="301"/>
    <s v="Cosecha Muerta"/>
    <d v="2020-07-22T00:00:00"/>
    <x v="12"/>
    <x v="24"/>
    <n v="2002"/>
    <s v=""/>
    <s v="true"/>
    <n v="13321.308000000001"/>
    <s v="4991"/>
  </r>
  <r>
    <n v="120074"/>
    <n v="722020083512"/>
    <n v="696054"/>
    <n v="34176"/>
    <n v="301"/>
    <s v="Cosecha Muerta"/>
    <d v="2020-07-23T00:00:00"/>
    <x v="12"/>
    <x v="24"/>
    <n v="2000"/>
    <s v=""/>
    <s v="true"/>
    <n v="13308"/>
    <s v="4998"/>
  </r>
  <r>
    <n v="120074"/>
    <n v="722020083513"/>
    <n v="696055"/>
    <n v="34176"/>
    <n v="301"/>
    <s v="Cosecha Muerta"/>
    <d v="2020-07-23T00:00:00"/>
    <x v="11"/>
    <x v="24"/>
    <n v="2200"/>
    <s v=""/>
    <s v="true"/>
    <n v="14746.6"/>
    <s v="4999"/>
  </r>
  <r>
    <n v="120074"/>
    <n v="722020083514"/>
    <n v="696056"/>
    <n v="34176"/>
    <n v="301"/>
    <s v="Cosecha Muerta"/>
    <d v="2020-07-23T00:00:00"/>
    <x v="11"/>
    <x v="24"/>
    <n v="2200"/>
    <s v=""/>
    <s v="true"/>
    <n v="14746.6"/>
    <s v="5000"/>
  </r>
  <r>
    <n v="120074"/>
    <n v="722020083518"/>
    <n v="696060"/>
    <n v="34176"/>
    <n v="301"/>
    <s v="Cosecha Muerta"/>
    <d v="2020-07-23T00:00:00"/>
    <x v="11"/>
    <x v="24"/>
    <n v="2200"/>
    <s v=""/>
    <s v="true"/>
    <n v="14746.6"/>
    <s v="19000"/>
  </r>
  <r>
    <n v="120074"/>
    <n v="722020083980"/>
    <n v="696522"/>
    <n v="34176"/>
    <n v="301"/>
    <s v="Cosecha Muerta"/>
    <d v="2020-07-24T00:00:00"/>
    <x v="11"/>
    <x v="24"/>
    <n v="2200"/>
    <s v=""/>
    <s v="true"/>
    <n v="14746.6"/>
    <s v="19007"/>
  </r>
  <r>
    <n v="120074"/>
    <n v="722020083982"/>
    <n v="696524"/>
    <n v="34176"/>
    <n v="301"/>
    <s v="Cosecha Muerta"/>
    <d v="2020-07-24T00:00:00"/>
    <x v="11"/>
    <x v="24"/>
    <n v="2200"/>
    <s v=""/>
    <s v="true"/>
    <n v="14746.6"/>
    <s v="19009"/>
  </r>
  <r>
    <n v="120074"/>
    <n v="722020083985"/>
    <n v="696527"/>
    <n v="34176"/>
    <n v="301"/>
    <s v="Cosecha Muerta"/>
    <d v="2020-07-24T00:00:00"/>
    <x v="11"/>
    <x v="24"/>
    <n v="2200"/>
    <s v=""/>
    <s v="true"/>
    <n v="14746.6"/>
    <s v="19010"/>
  </r>
  <r>
    <n v="120074"/>
    <n v="722020083994"/>
    <n v="696536"/>
    <n v="34176"/>
    <n v="301"/>
    <s v="Cosecha Muerta"/>
    <d v="2020-07-24T00:00:00"/>
    <x v="11"/>
    <x v="24"/>
    <n v="2200"/>
    <s v=""/>
    <s v="true"/>
    <n v="14746.6"/>
    <s v="19011"/>
  </r>
  <r>
    <n v="120074"/>
    <n v="722020084606"/>
    <n v="697152"/>
    <n v="34176"/>
    <n v="301"/>
    <s v="Cosecha Muerta"/>
    <d v="2020-07-26T00:00:00"/>
    <x v="11"/>
    <x v="24"/>
    <n v="2000"/>
    <s v=""/>
    <s v="true"/>
    <n v="13406"/>
    <s v="19014"/>
  </r>
  <r>
    <n v="120074"/>
    <n v="722020084607"/>
    <n v="697153"/>
    <n v="34176"/>
    <n v="301"/>
    <s v="Cosecha Muerta"/>
    <d v="2020-07-26T00:00:00"/>
    <x v="11"/>
    <x v="24"/>
    <n v="2000"/>
    <s v=""/>
    <s v="true"/>
    <n v="13406"/>
    <s v="19015"/>
  </r>
  <r>
    <n v="120074"/>
    <n v="722020084612"/>
    <n v="697158"/>
    <n v="34176"/>
    <n v="301"/>
    <s v="Cosecha Muerta"/>
    <d v="2020-07-26T00:00:00"/>
    <x v="11"/>
    <x v="24"/>
    <n v="2200"/>
    <s v=""/>
    <s v="true"/>
    <n v="14746.6"/>
    <s v="19017"/>
  </r>
  <r>
    <n v="120074"/>
    <n v="722020084613"/>
    <n v="697159"/>
    <n v="34176"/>
    <n v="301"/>
    <s v="Cosecha Muerta"/>
    <d v="2020-07-26T00:00:00"/>
    <x v="11"/>
    <x v="24"/>
    <n v="2200"/>
    <s v=""/>
    <s v="true"/>
    <n v="14746.6"/>
    <s v="19018"/>
  </r>
  <r>
    <n v="120074"/>
    <n v="722020084616"/>
    <n v="697162"/>
    <n v="34176"/>
    <n v="301"/>
    <s v="Cosecha Muerta"/>
    <d v="2020-07-26T00:00:00"/>
    <x v="11"/>
    <x v="24"/>
    <n v="2291"/>
    <s v=""/>
    <s v="true"/>
    <n v="15356.573"/>
    <s v="19020"/>
  </r>
  <r>
    <n v="120074"/>
    <n v="722020084887"/>
    <n v="697433"/>
    <n v="34176"/>
    <n v="301"/>
    <s v="Cosecha Muerta"/>
    <d v="2020-07-27T00:00:00"/>
    <x v="11"/>
    <x v="25"/>
    <n v="2000"/>
    <s v=""/>
    <s v="true"/>
    <n v="13406"/>
    <s v="19024"/>
  </r>
  <r>
    <n v="120074"/>
    <n v="722020085314"/>
    <n v="697860"/>
    <n v="34176"/>
    <n v="301"/>
    <s v="Cosecha Muerta"/>
    <d v="2020-07-28T00:00:00"/>
    <x v="14"/>
    <x v="25"/>
    <n v="2000"/>
    <s v=""/>
    <s v="true"/>
    <n v="13314"/>
    <s v="19035"/>
  </r>
  <r>
    <n v="120074"/>
    <n v="722020085320"/>
    <n v="697866"/>
    <n v="34176"/>
    <n v="301"/>
    <s v="Cosecha Muerta"/>
    <d v="2020-07-28T00:00:00"/>
    <x v="14"/>
    <x v="25"/>
    <n v="2000"/>
    <s v=""/>
    <s v="true"/>
    <n v="13314"/>
    <s v="19036"/>
  </r>
  <r>
    <n v="120074"/>
    <n v="722020085326"/>
    <n v="697872"/>
    <n v="34176"/>
    <n v="301"/>
    <s v="Cosecha Muerta"/>
    <d v="2020-07-28T00:00:00"/>
    <x v="14"/>
    <x v="25"/>
    <n v="2097"/>
    <s v=""/>
    <s v="true"/>
    <n v="13959.728999999999"/>
    <s v="19038"/>
  </r>
  <r>
    <n v="120074"/>
    <n v="722020085683"/>
    <n v="698230"/>
    <n v="34176"/>
    <n v="301"/>
    <s v="Cosecha Muerta"/>
    <d v="2020-07-29T00:00:00"/>
    <x v="14"/>
    <x v="25"/>
    <n v="2200"/>
    <s v=""/>
    <s v="true"/>
    <n v="14645.4"/>
    <s v="19040"/>
  </r>
  <r>
    <n v="120074"/>
    <n v="722020085685"/>
    <n v="698232"/>
    <n v="34176"/>
    <n v="301"/>
    <s v="Cosecha Muerta"/>
    <d v="2020-07-29T00:00:00"/>
    <x v="14"/>
    <x v="25"/>
    <n v="2200"/>
    <s v=""/>
    <s v="true"/>
    <n v="14645.4"/>
    <s v="19042"/>
  </r>
  <r>
    <n v="120074"/>
    <n v="722020085692"/>
    <n v="698239"/>
    <n v="34176"/>
    <n v="301"/>
    <s v="Cosecha Muerta"/>
    <d v="2020-07-29T00:00:00"/>
    <x v="14"/>
    <x v="25"/>
    <n v="2200"/>
    <s v=""/>
    <s v="true"/>
    <n v="14645.4"/>
    <s v="19045"/>
  </r>
  <r>
    <n v="120074"/>
    <n v="722020085697"/>
    <n v="698244"/>
    <n v="34176"/>
    <n v="301"/>
    <s v="Cosecha Muerta"/>
    <d v="2020-07-29T00:00:00"/>
    <x v="14"/>
    <x v="25"/>
    <n v="2200"/>
    <s v=""/>
    <s v="true"/>
    <n v="14645.4"/>
    <s v="19046"/>
  </r>
  <r>
    <n v="120074"/>
    <n v="722020085699"/>
    <n v="698246"/>
    <n v="34176"/>
    <n v="301"/>
    <s v="Cosecha Muerta"/>
    <d v="2020-07-29T00:00:00"/>
    <x v="14"/>
    <x v="25"/>
    <n v="2201"/>
    <s v=""/>
    <s v="true"/>
    <n v="14652.057000000001"/>
    <s v="19047"/>
  </r>
  <r>
    <n v="120074"/>
    <n v="722020086150"/>
    <n v="698697"/>
    <n v="34176"/>
    <n v="301"/>
    <s v="Cosecha Muerta"/>
    <d v="2020-07-30T00:00:00"/>
    <x v="14"/>
    <x v="25"/>
    <n v="2200"/>
    <s v=""/>
    <s v="true"/>
    <n v="14645.4"/>
    <s v="19052"/>
  </r>
  <r>
    <n v="120074"/>
    <n v="722020086518"/>
    <n v="699065"/>
    <n v="34275"/>
    <n v="301"/>
    <s v="Cosecha Viva"/>
    <d v="2020-07-30T00:00:00"/>
    <x v="14"/>
    <x v="25"/>
    <n v="12101"/>
    <n v="1194682"/>
    <s v="true"/>
    <n v="81463.932000000001"/>
    <s v="19060"/>
  </r>
  <r>
    <n v="120074"/>
    <n v="722020086559"/>
    <n v="699106"/>
    <n v="34176"/>
    <n v="301"/>
    <s v="Cosecha Muerta"/>
    <d v="2020-07-31T00:00:00"/>
    <x v="14"/>
    <x v="25"/>
    <n v="2000"/>
    <s v=""/>
    <s v="true"/>
    <n v="13314"/>
    <s v="19061"/>
  </r>
  <r>
    <n v="120074"/>
    <n v="722020086561"/>
    <n v="699108"/>
    <n v="34176"/>
    <n v="301"/>
    <s v="Cosecha Muerta"/>
    <d v="2020-07-31T00:00:00"/>
    <x v="14"/>
    <x v="25"/>
    <n v="2002"/>
    <s v=""/>
    <s v="true"/>
    <n v="13327.314"/>
    <s v="19062"/>
  </r>
  <r>
    <n v="120074"/>
    <n v="722020086566"/>
    <n v="699113"/>
    <n v="34176"/>
    <n v="301"/>
    <s v="Cosecha Muerta"/>
    <d v="2020-07-31T00:00:00"/>
    <x v="14"/>
    <x v="25"/>
    <n v="2100"/>
    <s v=""/>
    <s v="true"/>
    <n v="13979.7"/>
    <s v="19063"/>
  </r>
  <r>
    <n v="120074"/>
    <n v="722020087232"/>
    <n v="699779"/>
    <n v="34897"/>
    <n v="301"/>
    <s v="Cosecha Muerta"/>
    <d v="2020-08-02T00:00:00"/>
    <x v="14"/>
    <x v="25"/>
    <n v="2000"/>
    <s v=""/>
    <s v="true"/>
    <n v="13914"/>
    <s v="19066"/>
  </r>
  <r>
    <n v="120074"/>
    <n v="722020087238"/>
    <n v="699785"/>
    <n v="34897"/>
    <n v="301"/>
    <s v="Cosecha Muerta"/>
    <d v="2020-08-02T00:00:00"/>
    <x v="14"/>
    <x v="25"/>
    <n v="2200"/>
    <s v=""/>
    <s v="true"/>
    <n v="15305.4"/>
    <s v="19069"/>
  </r>
  <r>
    <n v="120074"/>
    <n v="722020087241"/>
    <n v="699788"/>
    <n v="34897"/>
    <n v="301"/>
    <s v="Cosecha Muerta"/>
    <d v="2020-08-02T00:00:00"/>
    <x v="14"/>
    <x v="25"/>
    <n v="1000"/>
    <s v=""/>
    <s v="true"/>
    <n v="6957"/>
    <s v="19070"/>
  </r>
  <r>
    <n v="120074"/>
    <n v="722020087243"/>
    <n v="699790"/>
    <n v="34897"/>
    <n v="301"/>
    <s v="Cosecha Muerta"/>
    <d v="2020-08-02T00:00:00"/>
    <x v="15"/>
    <x v="25"/>
    <n v="1557"/>
    <s v=""/>
    <s v="true"/>
    <n v="10701.261"/>
    <s v="19072"/>
  </r>
  <r>
    <n v="120074"/>
    <n v="722020087314"/>
    <n v="699861"/>
    <n v="34897"/>
    <n v="301"/>
    <s v="Cosecha Muerta"/>
    <d v="2020-08-03T00:00:00"/>
    <x v="15"/>
    <x v="26"/>
    <n v="2000"/>
    <s v=""/>
    <s v="true"/>
    <n v="13746"/>
    <s v="19074"/>
  </r>
  <r>
    <n v="120074"/>
    <n v="722020087319"/>
    <n v="699866"/>
    <n v="34897"/>
    <n v="301"/>
    <s v="Cosecha Muerta"/>
    <d v="2020-08-03T00:00:00"/>
    <x v="15"/>
    <x v="26"/>
    <n v="2204"/>
    <s v=""/>
    <s v="true"/>
    <n v="15148.092000000001"/>
    <s v="19075"/>
  </r>
  <r>
    <n v="120074"/>
    <n v="722020087336"/>
    <n v="699883"/>
    <n v="34897"/>
    <n v="301"/>
    <s v="Cosecha Muerta"/>
    <d v="2020-08-03T00:00:00"/>
    <x v="15"/>
    <x v="26"/>
    <n v="2002"/>
    <s v=""/>
    <s v="true"/>
    <n v="13759.745999999999"/>
    <s v="19078"/>
  </r>
  <r>
    <n v="120074"/>
    <n v="722020087696"/>
    <n v="700243"/>
    <n v="34897"/>
    <n v="301"/>
    <s v="Cosecha Muerta"/>
    <d v="2020-08-04T00:00:00"/>
    <x v="15"/>
    <x v="26"/>
    <n v="2000"/>
    <s v=""/>
    <s v="true"/>
    <n v="13746"/>
    <s v="19086"/>
  </r>
  <r>
    <n v="120074"/>
    <n v="722020087702"/>
    <n v="700249"/>
    <n v="34897"/>
    <n v="301"/>
    <s v="Cosecha Muerta"/>
    <d v="2020-08-04T00:00:00"/>
    <x v="15"/>
    <x v="26"/>
    <n v="2200"/>
    <s v=""/>
    <s v="true"/>
    <n v="15120.6"/>
    <s v="19087"/>
  </r>
  <r>
    <n v="120074"/>
    <n v="722020087710"/>
    <n v="700257"/>
    <n v="34897"/>
    <n v="301"/>
    <s v="Cosecha Muerta"/>
    <d v="2020-08-04T00:00:00"/>
    <x v="15"/>
    <x v="26"/>
    <n v="2200"/>
    <s v=""/>
    <s v="true"/>
    <n v="15120.6"/>
    <s v="19088"/>
  </r>
  <r>
    <n v="120074"/>
    <n v="722020087713"/>
    <n v="700260"/>
    <n v="34897"/>
    <n v="301"/>
    <s v="Cosecha Muerta"/>
    <d v="2020-08-04T00:00:00"/>
    <x v="15"/>
    <x v="26"/>
    <n v="2200"/>
    <s v=""/>
    <s v="true"/>
    <n v="15120.6"/>
    <s v="19089"/>
  </r>
  <r>
    <n v="120074"/>
    <n v="722020088519"/>
    <n v="701068"/>
    <n v="34897"/>
    <n v="301"/>
    <s v="Cosecha Muerta"/>
    <d v="2020-08-06T00:00:00"/>
    <x v="15"/>
    <x v="26"/>
    <n v="2000"/>
    <s v=""/>
    <s v="true"/>
    <n v="13746"/>
    <s v="19099"/>
  </r>
  <r>
    <n v="120074"/>
    <n v="722020088522"/>
    <n v="701071"/>
    <n v="34897"/>
    <n v="301"/>
    <s v="Cosecha Muerta"/>
    <d v="2020-08-06T00:00:00"/>
    <x v="15"/>
    <x v="26"/>
    <n v="2000"/>
    <s v=""/>
    <s v="true"/>
    <n v="13746"/>
    <s v="19100"/>
  </r>
  <r>
    <n v="120074"/>
    <n v="722020088527"/>
    <n v="701076"/>
    <n v="34897"/>
    <n v="301"/>
    <s v="Cosecha Muerta"/>
    <d v="2020-08-06T00:00:00"/>
    <x v="15"/>
    <x v="26"/>
    <n v="2200"/>
    <s v=""/>
    <s v="true"/>
    <n v="15120.6"/>
    <s v="19102"/>
  </r>
  <r>
    <n v="120074"/>
    <n v="722020088536"/>
    <n v="701085"/>
    <n v="34897"/>
    <n v="301"/>
    <s v="Cosecha Muerta"/>
    <d v="2020-08-06T00:00:00"/>
    <x v="15"/>
    <x v="26"/>
    <n v="2169"/>
    <s v=""/>
    <s v="true"/>
    <n v="14907.537"/>
    <s v="19104"/>
  </r>
  <r>
    <n v="120074"/>
    <n v="722020088975"/>
    <n v="701524"/>
    <n v="34897"/>
    <n v="301"/>
    <s v="Cosecha Muerta"/>
    <d v="2020-08-07T00:00:00"/>
    <x v="15"/>
    <x v="26"/>
    <n v="2001"/>
    <s v=""/>
    <s v="true"/>
    <n v="13752.873"/>
    <s v="19107"/>
  </r>
  <r>
    <n v="120074"/>
    <n v="722020088985"/>
    <n v="701534"/>
    <n v="34897"/>
    <n v="301"/>
    <s v="Cosecha Muerta"/>
    <d v="2020-08-07T00:00:00"/>
    <x v="15"/>
    <x v="26"/>
    <n v="1000"/>
    <s v=""/>
    <s v="true"/>
    <n v="6873"/>
    <s v="19109"/>
  </r>
  <r>
    <n v="120074"/>
    <n v="722020089003"/>
    <n v="701552"/>
    <n v="34897"/>
    <n v="301"/>
    <s v="Cosecha Muerta"/>
    <d v="2020-08-07T00:00:00"/>
    <x v="9"/>
    <x v="26"/>
    <n v="2001"/>
    <s v=""/>
    <s v="true"/>
    <n v="13070.531999999999"/>
    <s v="19111"/>
  </r>
  <r>
    <n v="120074"/>
    <n v="722020089007"/>
    <n v="701556"/>
    <n v="34897"/>
    <n v="301"/>
    <s v="Cosecha Muerta"/>
    <d v="2020-08-07T00:00:00"/>
    <x v="9"/>
    <x v="26"/>
    <n v="2124"/>
    <s v=""/>
    <s v="true"/>
    <n v="13873.968000000001"/>
    <s v="19112"/>
  </r>
  <r>
    <n v="120074"/>
    <n v="722020089538"/>
    <n v="702088"/>
    <n v="34897"/>
    <n v="301"/>
    <s v="Cosecha Muerta"/>
    <d v="2020-08-09T00:00:00"/>
    <x v="9"/>
    <x v="26"/>
    <n v="2000"/>
    <s v=""/>
    <s v="true"/>
    <n v="13064"/>
    <s v="19116"/>
  </r>
  <r>
    <n v="120074"/>
    <n v="722020089541"/>
    <n v="702091"/>
    <n v="34897"/>
    <n v="301"/>
    <s v="Cosecha Muerta"/>
    <d v="2020-08-09T00:00:00"/>
    <x v="9"/>
    <x v="26"/>
    <n v="2000"/>
    <s v=""/>
    <s v="true"/>
    <n v="13064"/>
    <s v="19118"/>
  </r>
  <r>
    <n v="120074"/>
    <n v="722020089545"/>
    <n v="702095"/>
    <n v="34897"/>
    <n v="301"/>
    <s v="Cosecha Muerta"/>
    <d v="2020-08-09T00:00:00"/>
    <x v="9"/>
    <x v="26"/>
    <n v="2000"/>
    <s v=""/>
    <s v="true"/>
    <n v="13064"/>
    <s v="19120"/>
  </r>
  <r>
    <n v="120074"/>
    <n v="722020089548"/>
    <n v="702098"/>
    <n v="34897"/>
    <n v="301"/>
    <s v="Cosecha Muerta"/>
    <d v="2020-08-09T00:00:00"/>
    <x v="9"/>
    <x v="26"/>
    <n v="2000"/>
    <s v=""/>
    <s v="true"/>
    <n v="13064"/>
    <s v="19121"/>
  </r>
  <r>
    <n v="120074"/>
    <n v="722020089552"/>
    <n v="702102"/>
    <n v="34897"/>
    <n v="301"/>
    <s v="Cosecha Muerta"/>
    <d v="2020-08-09T00:00:00"/>
    <x v="9"/>
    <x v="26"/>
    <n v="1875"/>
    <s v=""/>
    <s v="true"/>
    <n v="12247.5"/>
    <s v="19122"/>
  </r>
  <r>
    <n v="120074"/>
    <n v="722020089799"/>
    <n v="702349"/>
    <n v="34897"/>
    <n v="301"/>
    <s v="Cosecha Muerta"/>
    <d v="2020-08-10T00:00:00"/>
    <x v="9"/>
    <x v="27"/>
    <n v="1000"/>
    <s v=""/>
    <s v="true"/>
    <n v="6532"/>
    <s v="19127"/>
  </r>
  <r>
    <n v="120074"/>
    <n v="722020089802"/>
    <n v="702352"/>
    <n v="34897"/>
    <n v="301"/>
    <s v="Cosecha Muerta"/>
    <d v="2020-08-10T00:00:00"/>
    <x v="9"/>
    <x v="27"/>
    <n v="1822"/>
    <s v=""/>
    <s v="true"/>
    <n v="11901.304"/>
    <s v="19129"/>
  </r>
  <r>
    <n v="120074"/>
    <n v="722020068263"/>
    <n v="680786"/>
    <n v="32377"/>
    <n v="301"/>
    <s v="Cosecha Muerta"/>
    <d v="2020-06-09T00:00:00"/>
    <x v="7"/>
    <x v="18"/>
    <n v="1560"/>
    <s v=""/>
    <s v="true"/>
    <n v="8795.2800000000007"/>
    <s v="4668"/>
  </r>
  <r>
    <n v="120074"/>
    <n v="722020068265"/>
    <n v="680788"/>
    <n v="32377"/>
    <n v="301"/>
    <s v="Cosecha Muerta"/>
    <d v="2020-06-09T00:00:00"/>
    <x v="7"/>
    <x v="18"/>
    <n v="1690"/>
    <s v=""/>
    <s v="true"/>
    <n v="9528.2199999999993"/>
    <s v="4669"/>
  </r>
  <r>
    <n v="120074"/>
    <n v="722020068311"/>
    <n v="680834"/>
    <n v="32377"/>
    <n v="301"/>
    <s v="Cosecha Muerta"/>
    <d v="2020-06-09T00:00:00"/>
    <x v="7"/>
    <x v="18"/>
    <n v="1576"/>
    <s v=""/>
    <s v="true"/>
    <n v="8885.4879999999994"/>
    <s v="4671"/>
  </r>
  <r>
    <n v="120074"/>
    <n v="722020068539"/>
    <n v="681062"/>
    <n v="32377"/>
    <n v="301"/>
    <s v="Cosecha Muerta"/>
    <d v="2020-06-10T00:00:00"/>
    <x v="7"/>
    <x v="18"/>
    <n v="1560"/>
    <s v=""/>
    <s v="true"/>
    <n v="8795.2800000000007"/>
    <s v="4673"/>
  </r>
  <r>
    <n v="120074"/>
    <n v="722020068617"/>
    <n v="681140"/>
    <n v="32377"/>
    <n v="301"/>
    <s v="Cosecha Muerta"/>
    <d v="2020-06-10T00:00:00"/>
    <x v="11"/>
    <x v="18"/>
    <n v="2036"/>
    <s v=""/>
    <s v="true"/>
    <n v="11277.404"/>
    <s v="4679"/>
  </r>
  <r>
    <n v="120074"/>
    <n v="722020068619"/>
    <n v="681142"/>
    <n v="32377"/>
    <n v="301"/>
    <s v="Cosecha Muerta"/>
    <d v="2020-06-10T00:00:00"/>
    <x v="11"/>
    <x v="18"/>
    <n v="2025"/>
    <s v=""/>
    <s v="true"/>
    <n v="11216.475"/>
    <s v="4680"/>
  </r>
  <r>
    <n v="120074"/>
    <n v="722020068621"/>
    <n v="681144"/>
    <n v="32377"/>
    <n v="301"/>
    <s v="Cosecha Muerta"/>
    <d v="2020-06-10T00:00:00"/>
    <x v="11"/>
    <x v="18"/>
    <n v="2005"/>
    <s v=""/>
    <s v="true"/>
    <n v="11105.695"/>
    <s v="4682"/>
  </r>
  <r>
    <n v="120074"/>
    <n v="722020068623"/>
    <n v="681146"/>
    <n v="32377"/>
    <n v="301"/>
    <s v="Cosecha Muerta"/>
    <d v="2020-06-10T00:00:00"/>
    <x v="11"/>
    <x v="18"/>
    <n v="2003"/>
    <s v=""/>
    <s v="true"/>
    <n v="11094.617"/>
    <s v="4683"/>
  </r>
  <r>
    <n v="120074"/>
    <n v="722020068910"/>
    <n v="681433"/>
    <n v="32377"/>
    <n v="301"/>
    <s v="Cosecha Muerta"/>
    <d v="2020-06-11T00:00:00"/>
    <x v="7"/>
    <x v="18"/>
    <n v="1625"/>
    <s v=""/>
    <s v="true"/>
    <n v="9161.75"/>
    <s v="4690"/>
  </r>
  <r>
    <n v="120074"/>
    <n v="722020069492"/>
    <n v="682015"/>
    <n v="33759"/>
    <n v="301"/>
    <s v="Cosecha Viva"/>
    <d v="2020-06-13T00:00:00"/>
    <x v="12"/>
    <x v="18"/>
    <n v="2270"/>
    <s v=""/>
    <s v="true"/>
    <n v="14550.7"/>
    <s v="4697"/>
  </r>
  <r>
    <n v="120074"/>
    <n v="722020069524"/>
    <n v="682047"/>
    <n v="32377"/>
    <n v="301"/>
    <s v="Cosecha Muerta"/>
    <d v="2020-06-13T00:00:00"/>
    <x v="7"/>
    <x v="18"/>
    <n v="2000"/>
    <s v=""/>
    <s v="true"/>
    <n v="11276"/>
    <s v="4699"/>
  </r>
  <r>
    <n v="120074"/>
    <n v="722020069527"/>
    <n v="682050"/>
    <n v="32377"/>
    <n v="301"/>
    <s v="Cosecha Muerta"/>
    <d v="2020-06-13T00:00:00"/>
    <x v="7"/>
    <x v="18"/>
    <n v="2003"/>
    <s v=""/>
    <s v="true"/>
    <n v="11292.914000000001"/>
    <s v="4701"/>
  </r>
  <r>
    <n v="120074"/>
    <n v="722020069528"/>
    <n v="682051"/>
    <n v="32377"/>
    <n v="301"/>
    <s v="Cosecha Muerta"/>
    <d v="2020-06-13T00:00:00"/>
    <x v="7"/>
    <x v="18"/>
    <n v="2002"/>
    <s v=""/>
    <s v="true"/>
    <n v="11287.276"/>
    <s v="4702"/>
  </r>
  <r>
    <n v="120074"/>
    <n v="722020069530"/>
    <n v="682053"/>
    <n v="32377"/>
    <n v="301"/>
    <s v="Cosecha Muerta"/>
    <d v="2020-06-13T00:00:00"/>
    <x v="7"/>
    <x v="18"/>
    <n v="2021"/>
    <s v=""/>
    <s v="true"/>
    <n v="11394.397999999999"/>
    <s v="4703"/>
  </r>
  <r>
    <n v="120074"/>
    <n v="722020069531"/>
    <n v="682054"/>
    <n v="32377"/>
    <n v="301"/>
    <s v="Cosecha Muerta"/>
    <d v="2020-06-13T00:00:00"/>
    <x v="7"/>
    <x v="18"/>
    <n v="2053"/>
    <s v=""/>
    <s v="true"/>
    <n v="11574.814"/>
    <s v="4704"/>
  </r>
  <r>
    <n v="120074"/>
    <n v="722020069534"/>
    <n v="682057"/>
    <n v="32377"/>
    <n v="301"/>
    <s v="Cosecha Muerta"/>
    <d v="2020-06-13T00:00:00"/>
    <x v="7"/>
    <x v="18"/>
    <n v="2051"/>
    <s v=""/>
    <s v="true"/>
    <n v="11563.538"/>
    <s v="4705"/>
  </r>
  <r>
    <n v="120074"/>
    <n v="722020069538"/>
    <n v="682061"/>
    <n v="32377"/>
    <n v="301"/>
    <s v="Cosecha Muerta"/>
    <d v="2020-06-13T00:00:00"/>
    <x v="7"/>
    <x v="18"/>
    <n v="2002"/>
    <s v=""/>
    <s v="true"/>
    <n v="11287.276"/>
    <s v="4707"/>
  </r>
  <r>
    <n v="120074"/>
    <n v="722020069712"/>
    <n v="682235"/>
    <n v="32377"/>
    <n v="301"/>
    <s v="Cosecha Muerta"/>
    <d v="2020-06-14T00:00:00"/>
    <x v="7"/>
    <x v="18"/>
    <n v="1690"/>
    <s v=""/>
    <s v="true"/>
    <n v="9528.2199999999993"/>
    <s v="4710"/>
  </r>
  <r>
    <n v="120074"/>
    <n v="722020069743"/>
    <n v="682266"/>
    <n v="32377"/>
    <n v="301"/>
    <s v="Cosecha Muerta"/>
    <d v="2020-06-14T00:00:00"/>
    <x v="7"/>
    <x v="18"/>
    <n v="1690"/>
    <s v=""/>
    <s v="true"/>
    <n v="9528.2199999999993"/>
    <s v="4711"/>
  </r>
  <r>
    <n v="120074"/>
    <n v="722020070093"/>
    <n v="682616"/>
    <n v="33759"/>
    <n v="301"/>
    <s v="Cosecha Viva"/>
    <d v="2020-06-15T00:00:00"/>
    <x v="12"/>
    <x v="19"/>
    <n v="2270"/>
    <s v=""/>
    <s v="true"/>
    <n v="14550.7"/>
    <s v="4713"/>
  </r>
  <r>
    <n v="120074"/>
    <n v="722020070098"/>
    <n v="682621"/>
    <n v="33759"/>
    <n v="301"/>
    <s v="Cosecha Viva"/>
    <d v="2020-06-15T00:00:00"/>
    <x v="12"/>
    <x v="19"/>
    <n v="2270"/>
    <s v=""/>
    <s v="true"/>
    <n v="14550.7"/>
    <s v="4714"/>
  </r>
  <r>
    <n v="120074"/>
    <n v="722020070287"/>
    <n v="682810"/>
    <n v="32377"/>
    <n v="301"/>
    <s v="Cosecha Muerta"/>
    <d v="2020-06-15T00:00:00"/>
    <x v="7"/>
    <x v="19"/>
    <n v="1000"/>
    <s v=""/>
    <s v="true"/>
    <n v="5638"/>
    <s v="4715"/>
  </r>
  <r>
    <n v="120074"/>
    <n v="722020070290"/>
    <n v="682813"/>
    <n v="32377"/>
    <n v="301"/>
    <s v="Cosecha Muerta"/>
    <d v="2020-06-15T00:00:00"/>
    <x v="7"/>
    <x v="19"/>
    <n v="1000"/>
    <s v=""/>
    <s v="true"/>
    <n v="5638"/>
    <s v="4717"/>
  </r>
  <r>
    <n v="120074"/>
    <n v="722020070292"/>
    <n v="682815"/>
    <n v="32377"/>
    <n v="301"/>
    <s v="Cosecha Muerta"/>
    <d v="2020-06-15T00:00:00"/>
    <x v="7"/>
    <x v="19"/>
    <n v="1000"/>
    <s v=""/>
    <s v="true"/>
    <n v="5638"/>
    <s v="4718"/>
  </r>
  <r>
    <n v="120074"/>
    <n v="722020070294"/>
    <n v="682817"/>
    <n v="32377"/>
    <n v="301"/>
    <s v="Cosecha Muerta"/>
    <d v="2020-06-15T00:00:00"/>
    <x v="7"/>
    <x v="19"/>
    <n v="1000"/>
    <s v=""/>
    <s v="true"/>
    <n v="5638"/>
    <s v="4720"/>
  </r>
  <r>
    <n v="120074"/>
    <n v="722020070305"/>
    <n v="682828"/>
    <n v="32377"/>
    <n v="301"/>
    <s v="Cosecha Muerta"/>
    <d v="2020-06-15T00:00:00"/>
    <x v="7"/>
    <x v="19"/>
    <n v="1000"/>
    <s v=""/>
    <s v="true"/>
    <n v="5638"/>
    <s v="4722"/>
  </r>
  <r>
    <n v="120074"/>
    <n v="722020071235"/>
    <n v="683759"/>
    <n v="32377"/>
    <n v="301"/>
    <s v="Cosecha Muerta"/>
    <d v="2020-06-17T00:00:00"/>
    <x v="7"/>
    <x v="19"/>
    <n v="1000"/>
    <s v=""/>
    <s v="true"/>
    <n v="5638"/>
    <s v="4726"/>
  </r>
  <r>
    <n v="120074"/>
    <n v="722020071242"/>
    <n v="683766"/>
    <n v="32377"/>
    <n v="301"/>
    <s v="Cosecha Muerta"/>
    <d v="2020-06-18T00:00:00"/>
    <x v="6"/>
    <x v="19"/>
    <n v="2000"/>
    <s v=""/>
    <s v="true"/>
    <n v="11326"/>
    <s v="4730"/>
  </r>
  <r>
    <n v="120074"/>
    <n v="722020072098"/>
    <n v="684624"/>
    <n v="32377"/>
    <n v="301"/>
    <s v="Cosecha Muerta"/>
    <d v="2020-06-19T00:00:00"/>
    <x v="6"/>
    <x v="19"/>
    <n v="2002"/>
    <s v=""/>
    <s v="true"/>
    <n v="11337.325999999999"/>
    <s v="4734"/>
  </r>
  <r>
    <n v="120074"/>
    <n v="722020072102"/>
    <n v="684628"/>
    <n v="32377"/>
    <n v="301"/>
    <s v="Cosecha Muerta"/>
    <d v="2020-06-19T00:00:00"/>
    <x v="6"/>
    <x v="19"/>
    <n v="2004"/>
    <s v=""/>
    <s v="true"/>
    <n v="11348.652"/>
    <s v="4736"/>
  </r>
  <r>
    <n v="120074"/>
    <n v="722020072104"/>
    <n v="684630"/>
    <n v="32377"/>
    <n v="301"/>
    <s v="Cosecha Muerta"/>
    <d v="2020-06-19T00:00:00"/>
    <x v="6"/>
    <x v="19"/>
    <n v="2020"/>
    <s v=""/>
    <s v="true"/>
    <n v="11439.26"/>
    <s v="4737"/>
  </r>
  <r>
    <n v="120074"/>
    <n v="722020072105"/>
    <n v="684631"/>
    <n v="32377"/>
    <n v="301"/>
    <s v="Cosecha Muerta"/>
    <d v="2020-06-19T00:00:00"/>
    <x v="6"/>
    <x v="19"/>
    <n v="2002"/>
    <s v=""/>
    <s v="true"/>
    <n v="11337.325999999999"/>
    <s v="4738"/>
  </r>
  <r>
    <n v="120074"/>
    <n v="722020072131"/>
    <n v="684657"/>
    <n v="32377"/>
    <n v="301"/>
    <s v="Cosecha Muerta"/>
    <d v="2020-06-19T00:00:00"/>
    <x v="6"/>
    <x v="19"/>
    <n v="2004"/>
    <s v=""/>
    <s v="true"/>
    <n v="11348.652"/>
    <s v="4739"/>
  </r>
  <r>
    <n v="120074"/>
    <n v="722020072395"/>
    <n v="684922"/>
    <n v="32377"/>
    <n v="301"/>
    <s v="Cosecha Muerta"/>
    <d v="2020-06-20T00:00:00"/>
    <x v="6"/>
    <x v="19"/>
    <n v="2100"/>
    <s v=""/>
    <s v="true"/>
    <n v="11892.3"/>
    <s v="4743"/>
  </r>
  <r>
    <n v="120074"/>
    <n v="722020072418"/>
    <n v="684945"/>
    <n v="32377"/>
    <n v="301"/>
    <s v="Cosecha Muerta"/>
    <d v="2020-06-21T00:00:00"/>
    <x v="6"/>
    <x v="19"/>
    <n v="2000"/>
    <s v=""/>
    <s v="true"/>
    <n v="11326"/>
    <s v="4748"/>
  </r>
  <r>
    <n v="120074"/>
    <n v="722020072424"/>
    <n v="684951"/>
    <n v="32377"/>
    <n v="301"/>
    <s v="Cosecha Muerta"/>
    <d v="2020-06-21T00:00:00"/>
    <x v="6"/>
    <x v="19"/>
    <n v="2351"/>
    <s v=""/>
    <s v="true"/>
    <n v="13313.713"/>
    <s v="4749"/>
  </r>
  <r>
    <n v="120074"/>
    <n v="722020072770"/>
    <n v="685298"/>
    <n v="34104"/>
    <n v="301"/>
    <s v="Cosecha Viva"/>
    <d v="2020-06-22T00:00:00"/>
    <x v="6"/>
    <x v="20"/>
    <n v="2158"/>
    <s v=""/>
    <s v="true"/>
    <n v="15291.588"/>
    <s v="4752"/>
  </r>
  <r>
    <n v="120074"/>
    <n v="722020072772"/>
    <n v="685300"/>
    <n v="34104"/>
    <n v="301"/>
    <s v="Cosecha Viva"/>
    <d v="2020-06-22T00:00:00"/>
    <x v="6"/>
    <x v="20"/>
    <n v="2158"/>
    <s v=""/>
    <s v="true"/>
    <n v="15291.588"/>
    <s v="4753"/>
  </r>
  <r>
    <n v="120074"/>
    <n v="722020072778"/>
    <n v="685306"/>
    <n v="34104"/>
    <n v="301"/>
    <s v="Cosecha Viva"/>
    <d v="2020-06-22T00:00:00"/>
    <x v="6"/>
    <x v="20"/>
    <n v="2158"/>
    <s v=""/>
    <s v="true"/>
    <n v="15291.588"/>
    <s v="4755"/>
  </r>
  <r>
    <n v="120074"/>
    <n v="722020072784"/>
    <n v="685312"/>
    <n v="34104"/>
    <n v="301"/>
    <s v="Cosecha Viva"/>
    <d v="2020-06-22T00:00:00"/>
    <x v="6"/>
    <x v="20"/>
    <n v="2158"/>
    <s v=""/>
    <s v="true"/>
    <n v="15291.588"/>
    <s v="4757"/>
  </r>
  <r>
    <n v="120074"/>
    <n v="722020072787"/>
    <n v="685315"/>
    <n v="34104"/>
    <n v="301"/>
    <s v="Cosecha Viva"/>
    <d v="2020-06-22T00:00:00"/>
    <x v="6"/>
    <x v="20"/>
    <n v="2180"/>
    <s v=""/>
    <s v="true"/>
    <n v="15447.48"/>
    <s v="4758"/>
  </r>
  <r>
    <n v="120074"/>
    <n v="722020073132"/>
    <n v="685662"/>
    <n v="34176"/>
    <n v="301"/>
    <s v="Cosecha Muerta"/>
    <d v="2020-06-22T00:00:00"/>
    <x v="6"/>
    <x v="20"/>
    <n v="100"/>
    <s v=""/>
    <s v="true"/>
    <n v="715"/>
    <s v="4761"/>
  </r>
  <r>
    <n v="120074"/>
    <n v="722020073139"/>
    <n v="685669"/>
    <n v="34176"/>
    <n v="301"/>
    <s v="Cosecha Muerta"/>
    <d v="2020-06-22T00:00:00"/>
    <x v="6"/>
    <x v="20"/>
    <n v="90"/>
    <s v=""/>
    <s v="true"/>
    <n v="643.5"/>
    <s v="4764"/>
  </r>
  <r>
    <n v="120074"/>
    <n v="722020074070"/>
    <n v="686602"/>
    <n v="34176"/>
    <n v="301"/>
    <s v="Cosecha Muerta"/>
    <d v="2020-06-24T00:00:00"/>
    <x v="4"/>
    <x v="20"/>
    <n v="2067"/>
    <s v=""/>
    <s v="true"/>
    <n v="14857.596"/>
    <s v="4775"/>
  </r>
  <r>
    <n v="120074"/>
    <n v="722020074071"/>
    <n v="686603"/>
    <n v="34176"/>
    <n v="301"/>
    <s v="Cosecha Muerta"/>
    <d v="2020-06-24T00:00:00"/>
    <x v="4"/>
    <x v="20"/>
    <n v="2050"/>
    <s v=""/>
    <s v="true"/>
    <n v="14735.4"/>
    <s v="4776"/>
  </r>
  <r>
    <n v="120074"/>
    <n v="722020074076"/>
    <n v="686608"/>
    <n v="34176"/>
    <n v="301"/>
    <s v="Cosecha Muerta"/>
    <d v="2020-06-24T00:00:00"/>
    <x v="4"/>
    <x v="20"/>
    <n v="2050"/>
    <s v=""/>
    <s v="true"/>
    <n v="14735.4"/>
    <s v="4777"/>
  </r>
  <r>
    <n v="120074"/>
    <n v="722020074077"/>
    <n v="686609"/>
    <n v="34176"/>
    <n v="301"/>
    <s v="Cosecha Muerta"/>
    <d v="2020-06-24T00:00:00"/>
    <x v="4"/>
    <x v="20"/>
    <n v="2051"/>
    <s v=""/>
    <s v="true"/>
    <n v="14742.588"/>
    <s v="4778"/>
  </r>
  <r>
    <n v="120074"/>
    <n v="722020074092"/>
    <n v="686624"/>
    <n v="34176"/>
    <n v="301"/>
    <s v="Cosecha Muerta"/>
    <d v="2020-06-25T00:00:00"/>
    <x v="4"/>
    <x v="20"/>
    <n v="2051"/>
    <s v=""/>
    <s v="true"/>
    <n v="14742.588"/>
    <s v="4781"/>
  </r>
  <r>
    <n v="120074"/>
    <n v="722020074834"/>
    <n v="687366"/>
    <n v="34176"/>
    <n v="301"/>
    <s v="Cosecha Muerta"/>
    <d v="2020-06-27T00:00:00"/>
    <x v="4"/>
    <x v="20"/>
    <n v="2250"/>
    <s v=""/>
    <s v="true"/>
    <n v="16173"/>
    <s v="4784"/>
  </r>
  <r>
    <n v="120074"/>
    <n v="722020074865"/>
    <n v="687397"/>
    <n v="34176"/>
    <n v="301"/>
    <s v="Cosecha Muerta"/>
    <d v="2020-06-27T00:00:00"/>
    <x v="4"/>
    <x v="20"/>
    <n v="2051"/>
    <s v=""/>
    <s v="true"/>
    <n v="14742.588"/>
    <s v="4785"/>
  </r>
  <r>
    <n v="120074"/>
    <n v="722020074873"/>
    <n v="687405"/>
    <n v="34176"/>
    <n v="301"/>
    <s v="Cosecha Muerta"/>
    <d v="2020-06-27T00:00:00"/>
    <x v="4"/>
    <x v="20"/>
    <n v="2250"/>
    <s v=""/>
    <s v="true"/>
    <n v="16173"/>
    <s v="4786"/>
  </r>
  <r>
    <n v="120074"/>
    <n v="722020074904"/>
    <n v="687436"/>
    <n v="34176"/>
    <n v="301"/>
    <s v="Cosecha Muerta"/>
    <d v="2020-06-27T00:00:00"/>
    <x v="4"/>
    <x v="20"/>
    <n v="2052"/>
    <s v=""/>
    <s v="true"/>
    <n v="14749.776"/>
    <s v="4787"/>
  </r>
  <r>
    <n v="120074"/>
    <n v="722020075560"/>
    <n v="688092"/>
    <n v="34176"/>
    <n v="301"/>
    <s v="Cosecha Muerta"/>
    <d v="2020-06-30T00:00:00"/>
    <x v="5"/>
    <x v="21"/>
    <n v="2050"/>
    <s v=""/>
    <s v="true"/>
    <n v="14989.6"/>
    <s v="4797"/>
  </r>
  <r>
    <n v="120074"/>
    <n v="722020075573"/>
    <n v="688105"/>
    <n v="34176"/>
    <n v="301"/>
    <s v="Cosecha Muerta"/>
    <d v="2020-06-30T00:00:00"/>
    <x v="5"/>
    <x v="21"/>
    <n v="2070"/>
    <s v=""/>
    <s v="true"/>
    <n v="15135.84"/>
    <s v="4801"/>
  </r>
  <r>
    <n v="120074"/>
    <n v="722020075574"/>
    <n v="688106"/>
    <n v="34176"/>
    <n v="301"/>
    <s v="Cosecha Muerta"/>
    <d v="2020-06-30T00:00:00"/>
    <x v="5"/>
    <x v="21"/>
    <n v="800"/>
    <s v=""/>
    <s v="true"/>
    <n v="5849.6"/>
    <s v="4802"/>
  </r>
  <r>
    <n v="120074"/>
    <n v="722020076090"/>
    <n v="688622"/>
    <n v="34275"/>
    <n v="301"/>
    <s v="Cosecha Viva"/>
    <d v="2020-06-29T00:00:00"/>
    <x v="5"/>
    <x v="21"/>
    <n v="18158"/>
    <n v="1184195"/>
    <s v="true"/>
    <n v="133969.72399999999"/>
    <s v="4794B"/>
  </r>
  <r>
    <n v="120074"/>
    <n v="722020076223"/>
    <n v="688755"/>
    <n v="34176"/>
    <n v="301"/>
    <s v="Cosecha Muerta"/>
    <d v="2020-07-01T00:00:00"/>
    <x v="5"/>
    <x v="21"/>
    <n v="2251"/>
    <s v=""/>
    <s v="true"/>
    <n v="16459.312000000002"/>
    <s v="4805"/>
  </r>
  <r>
    <n v="120074"/>
    <n v="722020076242"/>
    <n v="688774"/>
    <n v="34176"/>
    <n v="301"/>
    <s v="Cosecha Muerta"/>
    <d v="2020-07-01T00:00:00"/>
    <x v="5"/>
    <x v="21"/>
    <n v="2258"/>
    <s v=""/>
    <s v="true"/>
    <n v="16510.495999999999"/>
    <s v="4807"/>
  </r>
  <r>
    <n v="120074"/>
    <n v="722020076276"/>
    <n v="688808"/>
    <n v="34176"/>
    <n v="301"/>
    <s v="Cosecha Muerta"/>
    <d v="2020-07-02T00:00:00"/>
    <x v="5"/>
    <x v="21"/>
    <n v="2001"/>
    <s v=""/>
    <s v="true"/>
    <n v="14631.312"/>
    <s v="4810"/>
  </r>
  <r>
    <n v="120074"/>
    <n v="722020076284"/>
    <n v="688816"/>
    <n v="34176"/>
    <n v="301"/>
    <s v="Cosecha Muerta"/>
    <d v="2020-07-02T00:00:00"/>
    <x v="5"/>
    <x v="21"/>
    <n v="200"/>
    <s v=""/>
    <s v="true"/>
    <n v="1462.4"/>
    <s v="4813"/>
  </r>
  <r>
    <n v="120074"/>
    <n v="722020077543"/>
    <n v="690077"/>
    <n v="34176"/>
    <n v="301"/>
    <s v="Cosecha Muerta"/>
    <d v="2020-07-06T00:00:00"/>
    <x v="9"/>
    <x v="22"/>
    <n v="2303"/>
    <s v=""/>
    <s v="true"/>
    <n v="14748.412"/>
    <s v="4820"/>
  </r>
  <r>
    <n v="120074"/>
    <n v="722020077544"/>
    <n v="690078"/>
    <n v="34176"/>
    <n v="301"/>
    <s v="Cosecha Muerta"/>
    <d v="2020-07-06T00:00:00"/>
    <x v="9"/>
    <x v="22"/>
    <n v="2401"/>
    <s v=""/>
    <s v="true"/>
    <n v="15376.004000000001"/>
    <s v="4821"/>
  </r>
  <r>
    <n v="120074"/>
    <n v="722020077547"/>
    <n v="690081"/>
    <n v="34176"/>
    <n v="301"/>
    <s v="Cosecha Muerta"/>
    <d v="2020-07-06T00:00:00"/>
    <x v="9"/>
    <x v="22"/>
    <n v="2400"/>
    <s v=""/>
    <s v="true"/>
    <n v="15369.6"/>
    <s v="4823"/>
  </r>
  <r>
    <n v="120074"/>
    <n v="722020078263"/>
    <n v="690799"/>
    <n v="34176"/>
    <n v="301"/>
    <s v="Cosecha Muerta"/>
    <d v="2020-07-02T00:00:00"/>
    <x v="5"/>
    <x v="21"/>
    <n v="2251"/>
    <s v=""/>
    <s v="true"/>
    <n v="16459.312000000002"/>
    <s v="4815"/>
  </r>
  <r>
    <n v="120074"/>
    <n v="722020078336"/>
    <n v="690872"/>
    <n v="34176"/>
    <n v="301"/>
    <s v="Cosecha Muerta"/>
    <d v="2020-07-07T00:00:00"/>
    <x v="8"/>
    <x v="22"/>
    <n v="2150"/>
    <s v=""/>
    <s v="true"/>
    <n v="17200"/>
    <s v="4832"/>
  </r>
  <r>
    <n v="120074"/>
    <n v="722020078473"/>
    <n v="691009"/>
    <n v="34176"/>
    <n v="301"/>
    <s v="Cosecha Muerta"/>
    <d v="2020-07-08T00:00:00"/>
    <x v="8"/>
    <x v="22"/>
    <n v="2000"/>
    <s v=""/>
    <s v="true"/>
    <n v="16000"/>
    <s v="4840"/>
  </r>
  <r>
    <n v="120074"/>
    <n v="722020078752"/>
    <n v="691288"/>
    <n v="34176"/>
    <n v="301"/>
    <s v="Cosecha Muerta"/>
    <d v="2020-07-08T00:00:00"/>
    <x v="8"/>
    <x v="22"/>
    <n v="2000"/>
    <s v=""/>
    <s v="true"/>
    <n v="16000"/>
    <s v="4845"/>
  </r>
  <r>
    <n v="120074"/>
    <n v="722020079179"/>
    <n v="691715"/>
    <n v="34176"/>
    <n v="301"/>
    <s v="Cosecha Muerta"/>
    <d v="2020-07-09T00:00:00"/>
    <x v="13"/>
    <x v="22"/>
    <n v="2200"/>
    <s v=""/>
    <s v="true"/>
    <n v="14935.8"/>
    <s v="4851"/>
  </r>
  <r>
    <n v="120074"/>
    <n v="722020079181"/>
    <n v="691717"/>
    <n v="34176"/>
    <n v="301"/>
    <s v="Cosecha Muerta"/>
    <d v="2020-07-09T00:00:00"/>
    <x v="13"/>
    <x v="22"/>
    <n v="2200"/>
    <s v=""/>
    <s v="true"/>
    <n v="14935.8"/>
    <s v="4853"/>
  </r>
  <r>
    <n v="120074"/>
    <n v="722020079182"/>
    <n v="691718"/>
    <n v="34176"/>
    <n v="301"/>
    <s v="Cosecha Muerta"/>
    <d v="2020-07-09T00:00:00"/>
    <x v="13"/>
    <x v="22"/>
    <n v="2380"/>
    <s v=""/>
    <s v="true"/>
    <n v="16157.82"/>
    <s v="4854"/>
  </r>
  <r>
    <n v="120074"/>
    <n v="722020079183"/>
    <n v="691719"/>
    <n v="34176"/>
    <n v="301"/>
    <s v="Cosecha Muerta"/>
    <d v="2020-07-09T00:00:00"/>
    <x v="13"/>
    <x v="22"/>
    <n v="2200"/>
    <s v=""/>
    <s v="true"/>
    <n v="14935.8"/>
    <s v="4855"/>
  </r>
  <r>
    <n v="120074"/>
    <n v="722020079186"/>
    <n v="691722"/>
    <n v="34176"/>
    <n v="301"/>
    <s v="Cosecha Muerta"/>
    <d v="2020-07-09T00:00:00"/>
    <x v="13"/>
    <x v="22"/>
    <n v="2200"/>
    <s v=""/>
    <s v="true"/>
    <n v="14935.8"/>
    <s v="4857"/>
  </r>
  <r>
    <n v="120074"/>
    <n v="722020079510"/>
    <n v="692046"/>
    <n v="34176"/>
    <n v="301"/>
    <s v="Cosecha Muerta"/>
    <d v="2020-07-10T00:00:00"/>
    <x v="8"/>
    <x v="22"/>
    <n v="2004"/>
    <s v=""/>
    <s v="true"/>
    <n v="16032"/>
    <s v="4861"/>
  </r>
  <r>
    <n v="120074"/>
    <n v="722020079513"/>
    <n v="692050"/>
    <n v="34176"/>
    <n v="301"/>
    <s v="Cosecha Muerta"/>
    <d v="2020-07-10T00:00:00"/>
    <x v="8"/>
    <x v="22"/>
    <n v="1800"/>
    <s v=""/>
    <s v="true"/>
    <n v="14400"/>
    <s v="4863"/>
  </r>
  <r>
    <n v="120074"/>
    <n v="722020079515"/>
    <n v="692052"/>
    <n v="34176"/>
    <n v="301"/>
    <s v="Cosecha Muerta"/>
    <d v="2020-07-10T00:00:00"/>
    <x v="8"/>
    <x v="22"/>
    <n v="2002"/>
    <s v=""/>
    <s v="true"/>
    <n v="16016"/>
    <s v="4864"/>
  </r>
  <r>
    <n v="120074"/>
    <n v="722020079627"/>
    <n v="692165"/>
    <n v="34176"/>
    <n v="301"/>
    <s v="Cosecha Muerta"/>
    <d v="2020-07-11T00:00:00"/>
    <x v="8"/>
    <x v="22"/>
    <n v="1800"/>
    <s v=""/>
    <s v="true"/>
    <n v="14400"/>
    <s v="4868"/>
  </r>
  <r>
    <n v="120074"/>
    <n v="722020079629"/>
    <n v="692167"/>
    <n v="34176"/>
    <n v="301"/>
    <s v="Cosecha Muerta"/>
    <d v="2020-07-11T00:00:00"/>
    <x v="8"/>
    <x v="22"/>
    <n v="1835"/>
    <s v=""/>
    <s v="true"/>
    <n v="14680"/>
    <s v="4869"/>
  </r>
  <r>
    <n v="120074"/>
    <n v="722020079634"/>
    <n v="692172"/>
    <n v="34176"/>
    <n v="301"/>
    <s v="Cosecha Muerta"/>
    <d v="2020-07-11T00:00:00"/>
    <x v="13"/>
    <x v="22"/>
    <n v="2000"/>
    <s v=""/>
    <s v="true"/>
    <n v="13578"/>
    <s v="4870"/>
  </r>
  <r>
    <n v="120074"/>
    <n v="722020079636"/>
    <n v="692174"/>
    <n v="34176"/>
    <n v="301"/>
    <s v="Cosecha Muerta"/>
    <d v="2020-07-11T00:00:00"/>
    <x v="13"/>
    <x v="22"/>
    <n v="2000"/>
    <s v=""/>
    <s v="true"/>
    <n v="13578"/>
    <s v="4871"/>
  </r>
  <r>
    <n v="120074"/>
    <n v="722020079642"/>
    <n v="692180"/>
    <n v="34176"/>
    <n v="301"/>
    <s v="Cosecha Muerta"/>
    <d v="2020-07-11T00:00:00"/>
    <x v="8"/>
    <x v="22"/>
    <n v="1587"/>
    <s v=""/>
    <s v="true"/>
    <n v="12696"/>
    <s v="4872"/>
  </r>
  <r>
    <n v="120074"/>
    <n v="722020079838"/>
    <n v="692376"/>
    <n v="34176"/>
    <n v="301"/>
    <s v="Cosecha Muerta"/>
    <d v="2020-07-12T00:00:00"/>
    <x v="13"/>
    <x v="22"/>
    <n v="2000"/>
    <s v=""/>
    <s v="true"/>
    <n v="13578"/>
    <s v="4877"/>
  </r>
  <r>
    <n v="120074"/>
    <n v="722020079840"/>
    <n v="692378"/>
    <n v="34176"/>
    <n v="301"/>
    <s v="Cosecha Muerta"/>
    <d v="2020-07-12T00:00:00"/>
    <x v="13"/>
    <x v="22"/>
    <n v="2001"/>
    <s v=""/>
    <s v="true"/>
    <n v="13584.789000000001"/>
    <s v="4878"/>
  </r>
  <r>
    <n v="120074"/>
    <n v="722020079842"/>
    <n v="692380"/>
    <n v="34176"/>
    <n v="301"/>
    <s v="Cosecha Muerta"/>
    <d v="2020-07-12T00:00:00"/>
    <x v="13"/>
    <x v="22"/>
    <n v="2202"/>
    <s v=""/>
    <s v="true"/>
    <n v="14949.378000000001"/>
    <s v="4879"/>
  </r>
  <r>
    <n v="120074"/>
    <n v="722020079843"/>
    <n v="692381"/>
    <n v="34176"/>
    <n v="301"/>
    <s v="Cosecha Muerta"/>
    <d v="2020-07-12T00:00:00"/>
    <x v="13"/>
    <x v="22"/>
    <n v="2200"/>
    <s v=""/>
    <s v="true"/>
    <n v="14935.8"/>
    <s v="4880"/>
  </r>
  <r>
    <n v="120074"/>
    <n v="722020079845"/>
    <n v="692383"/>
    <n v="34176"/>
    <n v="301"/>
    <s v="Cosecha Muerta"/>
    <d v="2020-07-12T00:00:00"/>
    <x v="13"/>
    <x v="22"/>
    <n v="2336"/>
    <s v=""/>
    <s v="true"/>
    <n v="15859.103999999999"/>
    <s v="4882"/>
  </r>
  <r>
    <n v="120074"/>
    <n v="722020080187"/>
    <n v="692725"/>
    <n v="34176"/>
    <n v="301"/>
    <s v="Cosecha Muerta"/>
    <d v="2020-07-13T00:00:00"/>
    <x v="13"/>
    <x v="23"/>
    <n v="2000"/>
    <s v=""/>
    <s v="true"/>
    <n v="13578"/>
    <s v="4884"/>
  </r>
  <r>
    <n v="120074"/>
    <n v="722020080193"/>
    <n v="692731"/>
    <n v="34176"/>
    <n v="301"/>
    <s v="Cosecha Muerta"/>
    <d v="2020-07-13T00:00:00"/>
    <x v="13"/>
    <x v="23"/>
    <n v="2000"/>
    <s v=""/>
    <s v="true"/>
    <n v="13578"/>
    <s v="4885"/>
  </r>
  <r>
    <n v="120074"/>
    <n v="722020080265"/>
    <n v="692803"/>
    <n v="34176"/>
    <n v="301"/>
    <s v="Cosecha Muerta"/>
    <d v="2020-07-13T00:00:00"/>
    <x v="13"/>
    <x v="23"/>
    <n v="2145"/>
    <s v=""/>
    <s v="true"/>
    <n v="14562.405000000001"/>
    <s v="4886"/>
  </r>
  <r>
    <n v="120074"/>
    <n v="722020080276"/>
    <n v="692814"/>
    <n v="34176"/>
    <n v="301"/>
    <s v="Cosecha Muerta"/>
    <d v="2020-07-13T00:00:00"/>
    <x v="13"/>
    <x v="23"/>
    <n v="2200"/>
    <s v=""/>
    <s v="true"/>
    <n v="14935.8"/>
    <s v="4889"/>
  </r>
  <r>
    <n v="120074"/>
    <n v="722020080283"/>
    <n v="692821"/>
    <n v="34176"/>
    <n v="301"/>
    <s v="Cosecha Muerta"/>
    <d v="2020-07-13T00:00:00"/>
    <x v="13"/>
    <x v="23"/>
    <n v="2069"/>
    <s v=""/>
    <s v="true"/>
    <n v="14046.441000000001"/>
    <s v="4890"/>
  </r>
  <r>
    <n v="120074"/>
    <n v="722020080718"/>
    <n v="693256"/>
    <n v="34176"/>
    <n v="301"/>
    <s v="Cosecha Muerta"/>
    <d v="2020-07-14T00:00:00"/>
    <x v="13"/>
    <x v="23"/>
    <n v="2200"/>
    <s v=""/>
    <s v="true"/>
    <n v="14935.8"/>
    <s v="4892"/>
  </r>
  <r>
    <n v="120074"/>
    <n v="722020080722"/>
    <n v="693260"/>
    <n v="34176"/>
    <n v="301"/>
    <s v="Cosecha Muerta"/>
    <d v="2020-07-14T00:00:00"/>
    <x v="13"/>
    <x v="23"/>
    <n v="2202"/>
    <s v=""/>
    <s v="true"/>
    <n v="14949.378000000001"/>
    <s v="4893"/>
  </r>
  <r>
    <n v="120074"/>
    <n v="722020080727"/>
    <n v="693265"/>
    <n v="34176"/>
    <n v="301"/>
    <s v="Cosecha Muerta"/>
    <d v="2020-07-14T00:00:00"/>
    <x v="13"/>
    <x v="23"/>
    <n v="2205"/>
    <s v=""/>
    <s v="true"/>
    <n v="14969.745000000001"/>
    <s v="4894"/>
  </r>
  <r>
    <n v="120074"/>
    <n v="722020080734"/>
    <n v="693272"/>
    <n v="34176"/>
    <n v="301"/>
    <s v="Cosecha Muerta"/>
    <d v="2020-07-14T00:00:00"/>
    <x v="13"/>
    <x v="23"/>
    <n v="2200"/>
    <s v=""/>
    <s v="true"/>
    <n v="14935.8"/>
    <s v="4898"/>
  </r>
  <r>
    <n v="120074"/>
    <n v="722020081169"/>
    <n v="693707"/>
    <n v="34176"/>
    <n v="301"/>
    <s v="Cosecha Muerta"/>
    <d v="2020-07-16T00:00:00"/>
    <x v="13"/>
    <x v="23"/>
    <n v="2200"/>
    <s v=""/>
    <s v="true"/>
    <n v="14935.8"/>
    <s v="4913"/>
  </r>
  <r>
    <n v="120074"/>
    <n v="722020081171"/>
    <n v="693709"/>
    <n v="34176"/>
    <n v="301"/>
    <s v="Cosecha Muerta"/>
    <d v="2020-07-16T00:00:00"/>
    <x v="13"/>
    <x v="23"/>
    <n v="2000"/>
    <s v=""/>
    <s v="true"/>
    <n v="13578"/>
    <s v="4914"/>
  </r>
  <r>
    <n v="120074"/>
    <n v="722020081468"/>
    <n v="694006"/>
    <n v="34176"/>
    <n v="301"/>
    <s v="Cosecha Muerta"/>
    <d v="2020-07-17T00:00:00"/>
    <x v="10"/>
    <x v="23"/>
    <n v="2200"/>
    <s v=""/>
    <s v="true"/>
    <n v="15477"/>
    <s v="4921"/>
  </r>
  <r>
    <n v="120074"/>
    <n v="722020081469"/>
    <n v="694007"/>
    <n v="34176"/>
    <n v="301"/>
    <s v="Cosecha Muerta"/>
    <d v="2020-07-17T00:00:00"/>
    <x v="10"/>
    <x v="23"/>
    <n v="2200"/>
    <s v=""/>
    <s v="true"/>
    <n v="15477"/>
    <s v="4922"/>
  </r>
  <r>
    <n v="120074"/>
    <n v="722020081471"/>
    <n v="694009"/>
    <n v="34176"/>
    <n v="301"/>
    <s v="Cosecha Muerta"/>
    <d v="2020-07-17T00:00:00"/>
    <x v="10"/>
    <x v="23"/>
    <n v="2201"/>
    <s v=""/>
    <s v="true"/>
    <n v="15484.035"/>
    <s v="4923"/>
  </r>
  <r>
    <n v="120074"/>
    <n v="722020081475"/>
    <n v="694013"/>
    <n v="34176"/>
    <n v="301"/>
    <s v="Cosecha Muerta"/>
    <d v="2020-07-17T00:00:00"/>
    <x v="10"/>
    <x v="23"/>
    <n v="2204"/>
    <s v=""/>
    <s v="true"/>
    <n v="15505.14"/>
    <s v="4925"/>
  </r>
  <r>
    <n v="120074"/>
    <n v="722020081916"/>
    <n v="694457"/>
    <n v="34176"/>
    <n v="301"/>
    <s v="Cosecha Muerta"/>
    <d v="2020-07-19T00:00:00"/>
    <x v="10"/>
    <x v="23"/>
    <n v="2000"/>
    <s v=""/>
    <s v="true"/>
    <n v="14070"/>
    <s v="4932"/>
  </r>
  <r>
    <n v="120074"/>
    <n v="722020081918"/>
    <n v="694459"/>
    <n v="34176"/>
    <n v="301"/>
    <s v="Cosecha Muerta"/>
    <d v="2020-07-19T00:00:00"/>
    <x v="10"/>
    <x v="23"/>
    <n v="2200"/>
    <s v=""/>
    <s v="true"/>
    <n v="15477"/>
    <s v="4935"/>
  </r>
  <r>
    <n v="120074"/>
    <n v="722020081919"/>
    <n v="694460"/>
    <n v="34176"/>
    <n v="301"/>
    <s v="Cosecha Muerta"/>
    <d v="2020-07-19T00:00:00"/>
    <x v="10"/>
    <x v="23"/>
    <n v="2200"/>
    <s v=""/>
    <s v="true"/>
    <n v="15477"/>
    <s v="4936"/>
  </r>
  <r>
    <n v="120074"/>
    <n v="722020081921"/>
    <n v="694462"/>
    <n v="34176"/>
    <n v="301"/>
    <s v="Cosecha Muerta"/>
    <d v="2020-07-19T00:00:00"/>
    <x v="10"/>
    <x v="23"/>
    <n v="2200"/>
    <s v=""/>
    <s v="true"/>
    <n v="15477"/>
    <s v="4938"/>
  </r>
  <r>
    <n v="120074"/>
    <n v="722020081922"/>
    <n v="694463"/>
    <n v="34176"/>
    <n v="301"/>
    <s v="Cosecha Muerta"/>
    <d v="2020-07-19T00:00:00"/>
    <x v="10"/>
    <x v="23"/>
    <n v="1747"/>
    <s v=""/>
    <s v="true"/>
    <n v="12290.145"/>
    <s v="4939"/>
  </r>
  <r>
    <n v="120074"/>
    <n v="722020082154"/>
    <n v="694695"/>
    <n v="34176"/>
    <n v="301"/>
    <s v="Cosecha Muerta"/>
    <d v="2020-07-20T00:00:00"/>
    <x v="10"/>
    <x v="24"/>
    <n v="2002"/>
    <s v=""/>
    <s v="true"/>
    <n v="14084.07"/>
    <s v="4948"/>
  </r>
  <r>
    <n v="120074"/>
    <n v="722020082161"/>
    <n v="694702"/>
    <n v="34176"/>
    <n v="301"/>
    <s v="Cosecha Muerta"/>
    <d v="2020-07-20T00:00:00"/>
    <x v="12"/>
    <x v="24"/>
    <n v="2250"/>
    <s v=""/>
    <s v="true"/>
    <n v="14971.5"/>
    <s v="4954"/>
  </r>
  <r>
    <n v="120074"/>
    <n v="722020082167"/>
    <n v="694708"/>
    <n v="34176"/>
    <n v="301"/>
    <s v="Cosecha Muerta"/>
    <d v="2020-07-20T00:00:00"/>
    <x v="12"/>
    <x v="24"/>
    <n v="2259"/>
    <s v=""/>
    <s v="true"/>
    <n v="15031.386"/>
    <s v="4960"/>
  </r>
  <r>
    <n v="120074"/>
    <n v="722020082661"/>
    <n v="695202"/>
    <n v="34176"/>
    <n v="301"/>
    <s v="Cosecha Muerta"/>
    <d v="2020-07-21T00:00:00"/>
    <x v="12"/>
    <x v="24"/>
    <n v="2000"/>
    <s v=""/>
    <s v="true"/>
    <n v="13308"/>
    <s v="4974"/>
  </r>
  <r>
    <n v="120074"/>
    <n v="722020082667"/>
    <n v="695208"/>
    <n v="34176"/>
    <n v="301"/>
    <s v="Cosecha Muerta"/>
    <d v="2020-07-21T00:00:00"/>
    <x v="12"/>
    <x v="24"/>
    <n v="2250"/>
    <s v=""/>
    <s v="true"/>
    <n v="14971.5"/>
    <s v="4977"/>
  </r>
  <r>
    <n v="120074"/>
    <n v="722020082669"/>
    <n v="695210"/>
    <n v="34176"/>
    <n v="301"/>
    <s v="Cosecha Muerta"/>
    <d v="2020-07-21T00:00:00"/>
    <x v="12"/>
    <x v="24"/>
    <n v="2400"/>
    <s v=""/>
    <s v="true"/>
    <n v="15969.6"/>
    <s v="4978"/>
  </r>
  <r>
    <n v="120074"/>
    <n v="722020082726"/>
    <n v="695267"/>
    <n v="34275"/>
    <n v="301"/>
    <s v="Cosecha Viva"/>
    <d v="2020-07-21T00:00:00"/>
    <x v="12"/>
    <x v="24"/>
    <n v="11201"/>
    <n v="1190917"/>
    <s v="true"/>
    <n v="75248.317999999999"/>
    <s v="4982"/>
  </r>
  <r>
    <n v="120074"/>
    <n v="722020083121"/>
    <n v="695663"/>
    <n v="34176"/>
    <n v="301"/>
    <s v="Cosecha Muerta"/>
    <d v="2020-07-22T00:00:00"/>
    <x v="12"/>
    <x v="24"/>
    <n v="2400"/>
    <s v=""/>
    <s v="true"/>
    <n v="15969.6"/>
    <s v="4986"/>
  </r>
  <r>
    <n v="120074"/>
    <n v="722020083125"/>
    <n v="695667"/>
    <n v="34176"/>
    <n v="301"/>
    <s v="Cosecha Muerta"/>
    <d v="2020-07-22T00:00:00"/>
    <x v="12"/>
    <x v="24"/>
    <n v="2231"/>
    <s v=""/>
    <s v="true"/>
    <n v="14845.074000000001"/>
    <s v="4988"/>
  </r>
  <r>
    <n v="120074"/>
    <n v="722020083129"/>
    <n v="695671"/>
    <n v="34176"/>
    <n v="301"/>
    <s v="Cosecha Muerta"/>
    <d v="2020-07-22T00:00:00"/>
    <x v="12"/>
    <x v="24"/>
    <n v="2402"/>
    <s v=""/>
    <s v="true"/>
    <n v="15982.907999999999"/>
    <s v="4990"/>
  </r>
  <r>
    <n v="120074"/>
    <n v="722020083143"/>
    <n v="695685"/>
    <n v="34176"/>
    <n v="301"/>
    <s v="Cosecha Muerta"/>
    <d v="2020-07-22T00:00:00"/>
    <x v="12"/>
    <x v="24"/>
    <n v="1928"/>
    <s v=""/>
    <s v="true"/>
    <n v="12828.912"/>
    <s v="4992"/>
  </r>
  <r>
    <n v="120074"/>
    <n v="722020083511"/>
    <n v="696053"/>
    <n v="34176"/>
    <n v="301"/>
    <s v="Cosecha Muerta"/>
    <d v="2020-07-23T00:00:00"/>
    <x v="12"/>
    <x v="24"/>
    <n v="2000"/>
    <s v=""/>
    <s v="true"/>
    <n v="13308"/>
    <s v="4997"/>
  </r>
  <r>
    <n v="120074"/>
    <n v="722020083523"/>
    <n v="696065"/>
    <n v="34176"/>
    <n v="301"/>
    <s v="Cosecha Muerta"/>
    <d v="2020-07-23T00:00:00"/>
    <x v="11"/>
    <x v="24"/>
    <n v="2200"/>
    <s v=""/>
    <s v="true"/>
    <n v="14746.6"/>
    <s v="19001"/>
  </r>
  <r>
    <n v="120074"/>
    <n v="722020083525"/>
    <n v="696067"/>
    <n v="34176"/>
    <n v="301"/>
    <s v="Cosecha Muerta"/>
    <d v="2020-07-23T00:00:00"/>
    <x v="11"/>
    <x v="24"/>
    <n v="2681"/>
    <s v=""/>
    <s v="true"/>
    <n v="17970.742999999999"/>
    <s v="19002"/>
  </r>
  <r>
    <n v="120074"/>
    <n v="722020083977"/>
    <n v="696519"/>
    <n v="34176"/>
    <n v="301"/>
    <s v="Cosecha Muerta"/>
    <d v="2020-07-24T00:00:00"/>
    <x v="11"/>
    <x v="24"/>
    <n v="2000"/>
    <s v=""/>
    <s v="true"/>
    <n v="13406"/>
    <s v="19004"/>
  </r>
  <r>
    <n v="120074"/>
    <n v="722020083978"/>
    <n v="696520"/>
    <n v="34176"/>
    <n v="301"/>
    <s v="Cosecha Muerta"/>
    <d v="2020-07-24T00:00:00"/>
    <x v="11"/>
    <x v="24"/>
    <n v="2001"/>
    <s v=""/>
    <s v="true"/>
    <n v="13412.703"/>
    <s v="19005"/>
  </r>
  <r>
    <n v="120074"/>
    <n v="722020083979"/>
    <n v="696521"/>
    <n v="34176"/>
    <n v="301"/>
    <s v="Cosecha Muerta"/>
    <d v="2020-07-24T00:00:00"/>
    <x v="11"/>
    <x v="24"/>
    <n v="2200"/>
    <s v=""/>
    <s v="true"/>
    <n v="14746.6"/>
    <s v="19006"/>
  </r>
  <r>
    <n v="120074"/>
    <n v="722020083981"/>
    <n v="696523"/>
    <n v="34176"/>
    <n v="301"/>
    <s v="Cosecha Muerta"/>
    <d v="2020-07-24T00:00:00"/>
    <x v="11"/>
    <x v="24"/>
    <n v="2200"/>
    <s v=""/>
    <s v="true"/>
    <n v="14746.6"/>
    <s v="19008"/>
  </r>
  <r>
    <n v="120074"/>
    <n v="722020084019"/>
    <n v="696561"/>
    <n v="34176"/>
    <n v="301"/>
    <s v="Cosecha Muerta"/>
    <d v="2020-07-24T00:00:00"/>
    <x v="11"/>
    <x v="24"/>
    <n v="2150"/>
    <s v=""/>
    <s v="true"/>
    <n v="14411.45"/>
    <s v="19012"/>
  </r>
  <r>
    <n v="120074"/>
    <n v="722020084609"/>
    <n v="697155"/>
    <n v="34176"/>
    <n v="301"/>
    <s v="Cosecha Muerta"/>
    <d v="2020-07-26T00:00:00"/>
    <x v="11"/>
    <x v="24"/>
    <n v="2526"/>
    <s v=""/>
    <s v="true"/>
    <n v="16931.777999999998"/>
    <s v="19016"/>
  </r>
  <r>
    <n v="120074"/>
    <n v="722020084615"/>
    <n v="697161"/>
    <n v="34176"/>
    <n v="301"/>
    <s v="Cosecha Muerta"/>
    <d v="2020-07-26T00:00:00"/>
    <x v="11"/>
    <x v="24"/>
    <n v="2200"/>
    <s v=""/>
    <s v="true"/>
    <n v="14746.6"/>
    <s v="19019"/>
  </r>
  <r>
    <n v="120074"/>
    <n v="722020084878"/>
    <n v="697424"/>
    <n v="34176"/>
    <n v="301"/>
    <s v="Cosecha Muerta"/>
    <d v="2020-07-27T00:00:00"/>
    <x v="11"/>
    <x v="25"/>
    <n v="2001"/>
    <s v=""/>
    <s v="true"/>
    <n v="13412.703"/>
    <s v="19022"/>
  </r>
  <r>
    <n v="120074"/>
    <n v="722020084885"/>
    <n v="697431"/>
    <n v="34176"/>
    <n v="301"/>
    <s v="Cosecha Muerta"/>
    <d v="2020-07-27T00:00:00"/>
    <x v="11"/>
    <x v="25"/>
    <n v="2001"/>
    <s v=""/>
    <s v="true"/>
    <n v="13412.703"/>
    <s v="19023"/>
  </r>
  <r>
    <n v="120074"/>
    <n v="722020084889"/>
    <n v="697435"/>
    <n v="34176"/>
    <n v="301"/>
    <s v="Cosecha Muerta"/>
    <d v="2020-07-27T00:00:00"/>
    <x v="11"/>
    <x v="25"/>
    <n v="200"/>
    <s v=""/>
    <s v="true"/>
    <n v="1340.6"/>
    <s v="19025"/>
  </r>
  <r>
    <n v="120074"/>
    <n v="722020084891"/>
    <n v="697437"/>
    <n v="34176"/>
    <n v="301"/>
    <s v="Cosecha Muerta"/>
    <d v="2020-07-27T00:00:00"/>
    <x v="11"/>
    <x v="25"/>
    <n v="200"/>
    <s v=""/>
    <s v="true"/>
    <n v="1340.6"/>
    <s v="19026"/>
  </r>
  <r>
    <n v="120074"/>
    <n v="722020084896"/>
    <n v="697442"/>
    <n v="34176"/>
    <n v="301"/>
    <s v="Cosecha Muerta"/>
    <d v="2020-07-27T00:00:00"/>
    <x v="11"/>
    <x v="25"/>
    <n v="200"/>
    <s v=""/>
    <s v="true"/>
    <n v="1340.6"/>
    <s v="19027"/>
  </r>
  <r>
    <n v="120074"/>
    <n v="722020084899"/>
    <n v="697445"/>
    <n v="34176"/>
    <n v="301"/>
    <s v="Cosecha Muerta"/>
    <d v="2020-07-27T00:00:00"/>
    <x v="14"/>
    <x v="25"/>
    <n v="2200"/>
    <s v=""/>
    <s v="true"/>
    <n v="14645.4"/>
    <s v="19028"/>
  </r>
  <r>
    <n v="120074"/>
    <n v="722020084902"/>
    <n v="697448"/>
    <n v="34176"/>
    <n v="301"/>
    <s v="Cosecha Muerta"/>
    <d v="2020-07-27T00:00:00"/>
    <x v="14"/>
    <x v="25"/>
    <n v="2200"/>
    <s v=""/>
    <s v="true"/>
    <n v="14645.4"/>
    <s v="19029"/>
  </r>
  <r>
    <n v="120074"/>
    <n v="722020084903"/>
    <n v="697449"/>
    <n v="34176"/>
    <n v="301"/>
    <s v="Cosecha Muerta"/>
    <d v="2020-07-27T00:00:00"/>
    <x v="14"/>
    <x v="25"/>
    <n v="2290"/>
    <s v=""/>
    <s v="true"/>
    <n v="15244.53"/>
    <s v="19030"/>
  </r>
  <r>
    <n v="120074"/>
    <n v="722020085290"/>
    <n v="697836"/>
    <n v="34176"/>
    <n v="301"/>
    <s v="Cosecha Muerta"/>
    <d v="2020-07-28T00:00:00"/>
    <x v="14"/>
    <x v="25"/>
    <n v="2000"/>
    <s v=""/>
    <s v="true"/>
    <n v="13314"/>
    <s v="19032"/>
  </r>
  <r>
    <n v="120074"/>
    <n v="722020085298"/>
    <n v="697844"/>
    <n v="34176"/>
    <n v="301"/>
    <s v="Cosecha Muerta"/>
    <d v="2020-07-28T00:00:00"/>
    <x v="14"/>
    <x v="25"/>
    <n v="2200"/>
    <s v=""/>
    <s v="true"/>
    <n v="14645.4"/>
    <s v="19033"/>
  </r>
  <r>
    <n v="120074"/>
    <n v="722020085306"/>
    <n v="697852"/>
    <n v="34176"/>
    <n v="301"/>
    <s v="Cosecha Muerta"/>
    <d v="2020-07-28T00:00:00"/>
    <x v="14"/>
    <x v="25"/>
    <n v="2200"/>
    <s v=""/>
    <s v="true"/>
    <n v="14645.4"/>
    <s v="19034"/>
  </r>
  <r>
    <n v="120074"/>
    <n v="722020085325"/>
    <n v="697871"/>
    <n v="34176"/>
    <n v="301"/>
    <s v="Cosecha Muerta"/>
    <d v="2020-07-28T00:00:00"/>
    <x v="14"/>
    <x v="25"/>
    <n v="2200"/>
    <s v=""/>
    <s v="true"/>
    <n v="14645.4"/>
    <s v="19037"/>
  </r>
  <r>
    <n v="120074"/>
    <n v="722020085684"/>
    <n v="698231"/>
    <n v="34176"/>
    <n v="301"/>
    <s v="Cosecha Muerta"/>
    <d v="2020-07-29T00:00:00"/>
    <x v="14"/>
    <x v="25"/>
    <n v="2202"/>
    <s v=""/>
    <s v="true"/>
    <n v="14658.714"/>
    <s v="19041"/>
  </r>
  <r>
    <n v="120074"/>
    <n v="722020085686"/>
    <n v="698233"/>
    <n v="34176"/>
    <n v="301"/>
    <s v="Cosecha Muerta"/>
    <d v="2020-07-29T00:00:00"/>
    <x v="14"/>
    <x v="25"/>
    <n v="2200"/>
    <s v=""/>
    <s v="true"/>
    <n v="14645.4"/>
    <s v="19043"/>
  </r>
  <r>
    <n v="120074"/>
    <n v="722020085688"/>
    <n v="698235"/>
    <n v="34176"/>
    <n v="301"/>
    <s v="Cosecha Muerta"/>
    <d v="2020-07-29T00:00:00"/>
    <x v="14"/>
    <x v="25"/>
    <n v="2201"/>
    <s v=""/>
    <s v="true"/>
    <n v="14652.057000000001"/>
    <s v="19044"/>
  </r>
  <r>
    <n v="120074"/>
    <n v="722020085703"/>
    <n v="698250"/>
    <n v="34176"/>
    <n v="301"/>
    <s v="Cosecha Muerta"/>
    <d v="2020-07-29T00:00:00"/>
    <x v="14"/>
    <x v="25"/>
    <n v="2150"/>
    <s v=""/>
    <s v="true"/>
    <n v="14312.55"/>
    <s v="19048"/>
  </r>
  <r>
    <n v="120074"/>
    <n v="722020086156"/>
    <n v="698703"/>
    <n v="34176"/>
    <n v="301"/>
    <s v="Cosecha Muerta"/>
    <d v="2020-07-30T00:00:00"/>
    <x v="14"/>
    <x v="25"/>
    <n v="2200"/>
    <s v=""/>
    <s v="true"/>
    <n v="14645.4"/>
    <s v="19053"/>
  </r>
  <r>
    <n v="120074"/>
    <n v="722020086159"/>
    <n v="698706"/>
    <n v="34176"/>
    <n v="301"/>
    <s v="Cosecha Muerta"/>
    <d v="2020-07-30T00:00:00"/>
    <x v="14"/>
    <x v="25"/>
    <n v="2200"/>
    <s v=""/>
    <s v="true"/>
    <n v="14645.4"/>
    <s v="19054"/>
  </r>
  <r>
    <n v="120074"/>
    <n v="722020086162"/>
    <n v="698709"/>
    <n v="34176"/>
    <n v="301"/>
    <s v="Cosecha Muerta"/>
    <d v="2020-07-30T00:00:00"/>
    <x v="14"/>
    <x v="25"/>
    <n v="2200"/>
    <s v=""/>
    <s v="true"/>
    <n v="14645.4"/>
    <s v="19055"/>
  </r>
  <r>
    <n v="120074"/>
    <n v="722020086164"/>
    <n v="698711"/>
    <n v="34176"/>
    <n v="301"/>
    <s v="Cosecha Muerta"/>
    <d v="2020-07-30T00:00:00"/>
    <x v="14"/>
    <x v="25"/>
    <n v="2200"/>
    <s v=""/>
    <s v="true"/>
    <n v="14645.4"/>
    <s v="19056"/>
  </r>
  <r>
    <n v="120074"/>
    <n v="722020086167"/>
    <n v="698714"/>
    <n v="34176"/>
    <n v="301"/>
    <s v="Cosecha Muerta"/>
    <d v="2020-07-30T00:00:00"/>
    <x v="14"/>
    <x v="25"/>
    <n v="2200"/>
    <s v=""/>
    <s v="true"/>
    <n v="14645.4"/>
    <s v="19057"/>
  </r>
  <r>
    <n v="120074"/>
    <n v="722020086171"/>
    <n v="698718"/>
    <n v="34176"/>
    <n v="301"/>
    <s v="Cosecha Muerta"/>
    <d v="2020-07-30T00:00:00"/>
    <x v="14"/>
    <x v="25"/>
    <n v="1848"/>
    <s v=""/>
    <s v="true"/>
    <n v="12302.136"/>
    <s v="19058"/>
  </r>
  <r>
    <n v="120074"/>
    <n v="722020087234"/>
    <n v="699781"/>
    <n v="34897"/>
    <n v="301"/>
    <s v="Cosecha Muerta"/>
    <d v="2020-08-02T00:00:00"/>
    <x v="14"/>
    <x v="25"/>
    <n v="2000"/>
    <s v=""/>
    <s v="true"/>
    <n v="13914"/>
    <s v="19067"/>
  </r>
  <r>
    <n v="120074"/>
    <n v="722020087237"/>
    <n v="699784"/>
    <n v="34897"/>
    <n v="301"/>
    <s v="Cosecha Muerta"/>
    <d v="2020-08-02T00:00:00"/>
    <x v="14"/>
    <x v="25"/>
    <n v="2200"/>
    <s v=""/>
    <s v="true"/>
    <n v="15305.4"/>
    <s v="19068"/>
  </r>
  <r>
    <n v="120074"/>
    <n v="722020087242"/>
    <n v="699789"/>
    <n v="34897"/>
    <n v="301"/>
    <s v="Cosecha Muerta"/>
    <d v="2020-08-02T00:00:00"/>
    <x v="14"/>
    <x v="25"/>
    <n v="1100"/>
    <s v=""/>
    <s v="true"/>
    <n v="7652.7"/>
    <s v="19071"/>
  </r>
  <r>
    <n v="120074"/>
    <n v="722020087326"/>
    <n v="699873"/>
    <n v="34897"/>
    <n v="301"/>
    <s v="Cosecha Muerta"/>
    <d v="2020-08-03T00:00:00"/>
    <x v="15"/>
    <x v="26"/>
    <n v="2208"/>
    <s v=""/>
    <s v="true"/>
    <n v="15175.584000000001"/>
    <s v="19076"/>
  </r>
  <r>
    <n v="120074"/>
    <n v="722020087333"/>
    <n v="699880"/>
    <n v="34897"/>
    <n v="301"/>
    <s v="Cosecha Muerta"/>
    <d v="2020-08-03T00:00:00"/>
    <x v="15"/>
    <x v="26"/>
    <n v="2000"/>
    <s v=""/>
    <s v="true"/>
    <n v="13746"/>
    <s v="19077"/>
  </r>
  <r>
    <n v="120074"/>
    <n v="722020087344"/>
    <n v="699891"/>
    <n v="34897"/>
    <n v="301"/>
    <s v="Cosecha Muerta"/>
    <d v="2020-08-03T00:00:00"/>
    <x v="15"/>
    <x v="26"/>
    <n v="2200"/>
    <s v=""/>
    <s v="true"/>
    <n v="15120.6"/>
    <s v="19079"/>
  </r>
  <r>
    <n v="120074"/>
    <n v="722020087345"/>
    <n v="699892"/>
    <n v="34897"/>
    <n v="301"/>
    <s v="Cosecha Muerta"/>
    <d v="2020-08-03T00:00:00"/>
    <x v="15"/>
    <x v="26"/>
    <n v="2000"/>
    <s v=""/>
    <s v="true"/>
    <n v="13746"/>
    <s v="19080"/>
  </r>
  <r>
    <n v="120074"/>
    <n v="722020087349"/>
    <n v="699896"/>
    <n v="34897"/>
    <n v="301"/>
    <s v="Cosecha Muerta"/>
    <d v="2020-08-03T00:00:00"/>
    <x v="15"/>
    <x v="26"/>
    <n v="2207"/>
    <s v=""/>
    <s v="true"/>
    <n v="15168.710999999999"/>
    <s v="19081"/>
  </r>
  <r>
    <n v="120074"/>
    <n v="722020087353"/>
    <n v="699900"/>
    <n v="34897"/>
    <n v="301"/>
    <s v="Cosecha Muerta"/>
    <d v="2020-08-03T00:00:00"/>
    <x v="15"/>
    <x v="26"/>
    <n v="1840"/>
    <s v=""/>
    <s v="true"/>
    <n v="12646.32"/>
    <s v="19082"/>
  </r>
  <r>
    <n v="120074"/>
    <n v="722020087687"/>
    <n v="700234"/>
    <n v="34897"/>
    <n v="301"/>
    <s v="Cosecha Muerta"/>
    <d v="2020-08-04T00:00:00"/>
    <x v="15"/>
    <x v="26"/>
    <n v="2000"/>
    <s v=""/>
    <s v="true"/>
    <n v="13746"/>
    <s v="19084"/>
  </r>
  <r>
    <n v="120074"/>
    <n v="722020087692"/>
    <n v="700239"/>
    <n v="34897"/>
    <n v="301"/>
    <s v="Cosecha Muerta"/>
    <d v="2020-08-04T00:00:00"/>
    <x v="15"/>
    <x v="26"/>
    <n v="2000"/>
    <s v=""/>
    <s v="true"/>
    <n v="13746"/>
    <s v="19085"/>
  </r>
  <r>
    <n v="120074"/>
    <n v="722020087730"/>
    <n v="700277"/>
    <n v="34897"/>
    <n v="301"/>
    <s v="Cosecha Muerta"/>
    <d v="2020-08-04T00:00:00"/>
    <x v="15"/>
    <x v="26"/>
    <n v="1955"/>
    <s v=""/>
    <s v="true"/>
    <n v="13436.715"/>
    <s v="19090"/>
  </r>
  <r>
    <n v="120074"/>
    <n v="722020088515"/>
    <n v="701064"/>
    <n v="34897"/>
    <n v="301"/>
    <s v="Cosecha Muerta"/>
    <d v="2020-08-06T00:00:00"/>
    <x v="15"/>
    <x v="26"/>
    <n v="2000"/>
    <s v=""/>
    <s v="true"/>
    <n v="13746"/>
    <s v="19098"/>
  </r>
  <r>
    <n v="120074"/>
    <n v="722020088523"/>
    <n v="701072"/>
    <n v="34897"/>
    <n v="301"/>
    <s v="Cosecha Muerta"/>
    <d v="2020-08-06T00:00:00"/>
    <x v="15"/>
    <x v="26"/>
    <n v="2200"/>
    <s v=""/>
    <s v="true"/>
    <n v="15120.6"/>
    <s v="19101"/>
  </r>
  <r>
    <n v="120074"/>
    <n v="722020088533"/>
    <n v="701082"/>
    <n v="34897"/>
    <n v="301"/>
    <s v="Cosecha Muerta"/>
    <d v="2020-08-06T00:00:00"/>
    <x v="15"/>
    <x v="26"/>
    <n v="2200"/>
    <s v=""/>
    <s v="true"/>
    <n v="15120.6"/>
    <s v="19103"/>
  </r>
  <r>
    <n v="120074"/>
    <n v="722020088974"/>
    <n v="701523"/>
    <n v="34897"/>
    <n v="301"/>
    <s v="Cosecha Muerta"/>
    <d v="2020-08-07T00:00:00"/>
    <x v="15"/>
    <x v="26"/>
    <n v="2001"/>
    <s v=""/>
    <s v="true"/>
    <n v="13752.873"/>
    <s v="19106"/>
  </r>
  <r>
    <n v="120074"/>
    <n v="722020088977"/>
    <n v="701526"/>
    <n v="34897"/>
    <n v="301"/>
    <s v="Cosecha Muerta"/>
    <d v="2020-08-07T00:00:00"/>
    <x v="15"/>
    <x v="26"/>
    <n v="2000"/>
    <s v=""/>
    <s v="true"/>
    <n v="13746"/>
    <s v="19108"/>
  </r>
  <r>
    <n v="120074"/>
    <n v="722020088987"/>
    <n v="701536"/>
    <n v="34897"/>
    <n v="301"/>
    <s v="Cosecha Muerta"/>
    <d v="2020-08-07T00:00:00"/>
    <x v="15"/>
    <x v="26"/>
    <n v="1000"/>
    <s v=""/>
    <s v="true"/>
    <n v="6873"/>
    <s v="19110"/>
  </r>
  <r>
    <n v="120074"/>
    <n v="722020089540"/>
    <n v="702090"/>
    <n v="34897"/>
    <n v="301"/>
    <s v="Cosecha Muerta"/>
    <d v="2020-08-09T00:00:00"/>
    <x v="9"/>
    <x v="26"/>
    <n v="2000"/>
    <s v=""/>
    <s v="true"/>
    <n v="13064"/>
    <s v="19117"/>
  </r>
  <r>
    <n v="120074"/>
    <n v="722020089543"/>
    <n v="702093"/>
    <n v="34897"/>
    <n v="301"/>
    <s v="Cosecha Muerta"/>
    <d v="2020-08-09T00:00:00"/>
    <x v="9"/>
    <x v="26"/>
    <n v="2000"/>
    <s v=""/>
    <s v="true"/>
    <n v="13064"/>
    <s v="19119"/>
  </r>
  <r>
    <n v="120074"/>
    <n v="722020089795"/>
    <n v="702345"/>
    <n v="34897"/>
    <n v="301"/>
    <s v="Cosecha Muerta"/>
    <d v="2020-08-10T00:00:00"/>
    <x v="9"/>
    <x v="27"/>
    <n v="1000"/>
    <s v=""/>
    <s v="true"/>
    <n v="6532"/>
    <s v="19125"/>
  </r>
  <r>
    <n v="120074"/>
    <n v="722020089796"/>
    <n v="702346"/>
    <n v="34897"/>
    <n v="301"/>
    <s v="Cosecha Muerta"/>
    <d v="2020-08-10T00:00:00"/>
    <x v="9"/>
    <x v="27"/>
    <n v="1000"/>
    <s v=""/>
    <s v="true"/>
    <n v="6532"/>
    <s v="19126"/>
  </r>
  <r>
    <n v="120074"/>
    <n v="722020089801"/>
    <n v="702351"/>
    <n v="34897"/>
    <n v="301"/>
    <s v="Cosecha Muerta"/>
    <d v="2020-08-10T00:00:00"/>
    <x v="9"/>
    <x v="27"/>
    <n v="1000"/>
    <s v=""/>
    <s v="true"/>
    <n v="6532"/>
    <s v="19128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31">
  <r>
    <n v="120074"/>
    <n v="722020076011"/>
    <s v="Acopio Flotante"/>
    <n v="500014"/>
    <n v="642020076307"/>
    <s v="sin nombre"/>
    <s v="642020076307"/>
    <s v="2020-07-02"/>
    <n v="301"/>
    <s v="SALMON DEL ATLANTICO"/>
    <n v="2000"/>
    <n v="14.375999999999999"/>
    <n v="10692"/>
    <s v="RIO DULCE S.A."/>
    <n v="3493221"/>
    <s v="2020-07-02"/>
    <x v="0"/>
    <n v="10"/>
    <x v="0"/>
    <n v="20.041"/>
  </r>
  <r>
    <n v="120074"/>
    <n v="722020076011"/>
    <s v="Acopio Flotante"/>
    <n v="500014"/>
    <n v="642020076296"/>
    <s v="sin nombre"/>
    <s v="642020076296"/>
    <s v="2020-07-02"/>
    <n v="301"/>
    <s v="SALMON DEL ATLANTICO"/>
    <n v="2956"/>
    <n v="21.248000000000001"/>
    <n v="10692"/>
    <s v="RIO DULCE S.A."/>
    <n v="3493214"/>
    <s v="2020-07-02"/>
    <x v="0"/>
    <n v="10"/>
    <x v="1"/>
    <n v="19.977"/>
  </r>
  <r>
    <n v="120074"/>
    <n v="722020076011"/>
    <s v="Acopio Flotante"/>
    <n v="500014"/>
    <n v="642020076280"/>
    <s v="sin nombre"/>
    <s v="642020076280"/>
    <s v="2020-07-01"/>
    <n v="301"/>
    <s v="SALMON DEL ATLANTICO"/>
    <n v="2804"/>
    <n v="20.155000000000001"/>
    <n v="10692"/>
    <s v="RIO DULCE S.A."/>
    <n v="3493196"/>
    <s v="2020-07-01"/>
    <x v="0"/>
    <n v="10"/>
    <x v="2"/>
    <n v="20.183"/>
  </r>
  <r>
    <n v="120074"/>
    <n v="722020076011"/>
    <s v="Acopio Flotante"/>
    <n v="500014"/>
    <n v="642020076423"/>
    <s v="sin nombre"/>
    <s v="642020076423"/>
    <s v="2020-07-02"/>
    <n v="301"/>
    <s v="SALMON DEL ATLANTICO"/>
    <n v="1418"/>
    <n v="10.193"/>
    <n v="10692"/>
    <s v="RIO DULCE S.A."/>
    <n v="3493471"/>
    <s v="2020-07-02"/>
    <x v="0"/>
    <n v="10"/>
    <x v="3"/>
    <n v="1.9510000000000001"/>
  </r>
  <r>
    <n v="120074"/>
    <n v="722020076011"/>
    <s v="Acopio Flotante"/>
    <n v="500014"/>
    <n v="642020076290"/>
    <s v="sin nombre"/>
    <s v="642020076290"/>
    <s v="2020-07-01"/>
    <n v="301"/>
    <s v="SALMON DEL ATLANTICO"/>
    <n v="2792"/>
    <n v="20.068999999999999"/>
    <n v="10692"/>
    <s v="RIO DULCE S.A."/>
    <n v="3493206"/>
    <s v="2020-07-01"/>
    <x v="0"/>
    <n v="10"/>
    <x v="4"/>
    <n v="19.393000000000001"/>
  </r>
  <r>
    <n v="120074"/>
    <n v="722020076090"/>
    <s v="Acopio Flotante"/>
    <n v="500014"/>
    <n v="642020077340"/>
    <s v="sin nombre"/>
    <s v="642020077340"/>
    <s v="2020-07-05"/>
    <n v="301"/>
    <s v="SALMON DEL ATLANTICO"/>
    <n v="2628"/>
    <n v="19.388999999999999"/>
    <n v="10692"/>
    <s v="RIO DULCE S.A."/>
    <n v="3494860"/>
    <s v="2020-07-05"/>
    <x v="1"/>
    <n v="10"/>
    <x v="5"/>
    <n v="19.177"/>
  </r>
  <r>
    <n v="120074"/>
    <n v="722020076090"/>
    <s v="Acopio Flotante"/>
    <n v="500014"/>
    <n v="642020077361"/>
    <s v="sin nombre"/>
    <s v="642020077361"/>
    <s v="2020-07-05"/>
    <n v="301"/>
    <s v="SALMON DEL ATLANTICO"/>
    <n v="2800"/>
    <n v="20.658000000000001"/>
    <n v="10692"/>
    <s v="RIO DULCE S.A."/>
    <n v="3494874"/>
    <s v="2020-07-05"/>
    <x v="1"/>
    <n v="10"/>
    <x v="6"/>
    <n v="19.95"/>
  </r>
  <r>
    <n v="120074"/>
    <n v="722020076090"/>
    <s v="Acopio Flotante"/>
    <n v="500014"/>
    <n v="642020077437"/>
    <s v="sin nombre"/>
    <s v="642020077437"/>
    <s v="2020-07-05"/>
    <n v="301"/>
    <s v="SALMON DEL ATLANTICO"/>
    <n v="5000"/>
    <n v="36.89"/>
    <n v="10692"/>
    <s v="RIO DULCE S.A."/>
    <n v="3494922"/>
    <s v="2020-07-05"/>
    <x v="1"/>
    <n v="10"/>
    <x v="7"/>
    <n v="37.414999999999999"/>
  </r>
  <r>
    <n v="120074"/>
    <n v="722020076090"/>
    <s v="Acopio Flotante"/>
    <n v="500014"/>
    <n v="642020077392"/>
    <s v="sin nombre"/>
    <s v="642020077392"/>
    <s v="2020-07-05"/>
    <n v="301"/>
    <s v="SALMON DEL ATLANTICO"/>
    <n v="2741"/>
    <n v="20.222999999999999"/>
    <n v="10692"/>
    <s v="RIO DULCE S.A."/>
    <n v="3494886"/>
    <s v="2020-07-05"/>
    <x v="1"/>
    <n v="10"/>
    <x v="8"/>
    <n v="19.957999999999998"/>
  </r>
  <r>
    <n v="120074"/>
    <n v="722020076090"/>
    <s v="Acopio Flotante"/>
    <n v="500014"/>
    <n v="642020077557"/>
    <s v="sin nombre"/>
    <s v="642020077557"/>
    <s v="2020-07-06"/>
    <n v="301"/>
    <s v="SALMON DEL ATLANTICO"/>
    <n v="100"/>
    <n v="0.73799999999999999"/>
    <n v="10692"/>
    <s v="RIO DULCE S.A."/>
    <n v="3495024"/>
    <s v="2020-07-06"/>
    <x v="1"/>
    <n v="10"/>
    <x v="9"/>
    <n v="19.558"/>
  </r>
  <r>
    <n v="120074"/>
    <n v="722020076090"/>
    <s v="Acopio Flotante"/>
    <n v="500014"/>
    <n v="642020077425"/>
    <s v="sin nombre"/>
    <s v="642020077425"/>
    <s v="2020-07-05"/>
    <n v="301"/>
    <s v="SALMON DEL ATLANTICO"/>
    <n v="2754"/>
    <n v="20.318999999999999"/>
    <n v="10692"/>
    <s v="RIO DULCE S.A."/>
    <n v="3494910"/>
    <s v="2020-07-05"/>
    <x v="1"/>
    <n v="10"/>
    <x v="10"/>
    <n v="19.972999999999999"/>
  </r>
  <r>
    <n v="120074"/>
    <n v="722020076090"/>
    <s v="Acopio Flotante"/>
    <n v="500014"/>
    <n v="642020077574"/>
    <s v="sin nombre"/>
    <s v="642020077574"/>
    <s v="2020-07-06"/>
    <n v="301"/>
    <s v="SALMON DEL ATLANTICO"/>
    <n v="1000"/>
    <n v="7.3780000000000001"/>
    <n v="10692"/>
    <s v="RIO DULCE S.A."/>
    <n v="3495035"/>
    <s v="2020-07-06"/>
    <x v="1"/>
    <n v="10"/>
    <x v="11"/>
    <n v="19.547000000000001"/>
  </r>
  <r>
    <n v="120074"/>
    <n v="722020076089"/>
    <s v="Acopio Flotante"/>
    <n v="500014"/>
    <n v="642020077331"/>
    <s v="sin nombre"/>
    <s v="642020077331"/>
    <s v="2020-07-05"/>
    <n v="301"/>
    <s v="SALMON DEL ATLANTICO"/>
    <n v="2000"/>
    <n v="14.375999999999999"/>
    <n v="10692"/>
    <s v="RIO DULCE S.A."/>
    <n v="3494854"/>
    <s v="2020-07-05"/>
    <x v="1"/>
    <n v="10"/>
    <x v="8"/>
    <n v="19.952999999999999"/>
  </r>
  <r>
    <n v="120074"/>
    <n v="722020076090"/>
    <s v="Acopio Flotante"/>
    <n v="500014"/>
    <n v="642020077553"/>
    <s v="sin nombre"/>
    <s v="642020077553"/>
    <s v="2020-07-05"/>
    <n v="301"/>
    <s v="SALMON DEL ATLANTICO"/>
    <n v="100"/>
    <n v="0.73799999999999999"/>
    <n v="10692"/>
    <s v="RIO DULCE S.A."/>
    <n v="3495020"/>
    <s v="2020-07-05"/>
    <x v="1"/>
    <n v="10"/>
    <x v="12"/>
    <n v="19.547999999999998"/>
  </r>
  <r>
    <n v="120074"/>
    <n v="722020076090"/>
    <s v="Acopio Flotante"/>
    <n v="500014"/>
    <n v="642020077531"/>
    <s v="sin nombre"/>
    <s v="642020077531"/>
    <s v="2020-07-05"/>
    <n v="301"/>
    <s v="SALMON DEL ATLANTICO"/>
    <n v="200"/>
    <n v="1.476"/>
    <n v="10692"/>
    <s v="RIO DULCE S.A."/>
    <n v="3495006"/>
    <s v="2020-07-05"/>
    <x v="1"/>
    <n v="10"/>
    <x v="13"/>
    <n v="17.998999999999999"/>
  </r>
  <r>
    <n v="120074"/>
    <n v="722020076090"/>
    <s v="Acopio Flotante"/>
    <n v="500014"/>
    <n v="642020077882"/>
    <s v="sin nombre"/>
    <s v="642020077882"/>
    <s v="2020-07-06"/>
    <n v="301"/>
    <s v="SALMON DEL ATLANTICO"/>
    <n v="775"/>
    <n v="5.718"/>
    <n v="10692"/>
    <s v="RIO DULCE S.A."/>
    <n v="3495566"/>
    <s v="2020-07-06"/>
    <x v="1"/>
    <n v="10"/>
    <x v="14"/>
    <n v="3.4620000000000002"/>
  </r>
  <r>
    <n v="120074"/>
    <n v="722020076011"/>
    <s v="Acopio Flotante"/>
    <n v="500014"/>
    <n v="642020077784"/>
    <s v="sin nombre"/>
    <s v="642020077784"/>
    <s v="2020-07-06"/>
    <n v="309"/>
    <s v="MORTALIDAD DE SALMONIDEOS"/>
    <n v="30"/>
    <n v="0.216"/>
    <n v="10776"/>
    <s v="PESQUERA LA PORTADA S.A."/>
    <n v="3495960"/>
    <s v="2020-07-06"/>
    <x v="1"/>
    <n v="10"/>
    <x v="15"/>
    <n v="0.22"/>
  </r>
  <r>
    <n v="120074"/>
    <n v="722020076090"/>
    <s v="Acopio Flotante"/>
    <n v="500014"/>
    <n v="642020077786"/>
    <s v="sin nombre"/>
    <s v="642020077786"/>
    <s v="2020-07-06"/>
    <n v="309"/>
    <s v="MORTALIDAD DE SALMONIDEOS"/>
    <n v="60"/>
    <n v="0.443"/>
    <n v="10776"/>
    <s v="PESQUERA LA PORTADA S.A."/>
    <n v="3495960"/>
    <s v="2020-07-06"/>
    <x v="1"/>
    <n v="10"/>
    <x v="16"/>
    <n v="0.439"/>
  </r>
  <r>
    <n v="120074"/>
    <n v="722020079251"/>
    <s v="Acopio Flotante"/>
    <n v="500014"/>
    <n v="642020080179"/>
    <s v="sin nombre"/>
    <s v="642020080179"/>
    <s v="2020-07-13"/>
    <n v="301"/>
    <s v="SALMON DEL ATLANTICO"/>
    <n v="2304"/>
    <n v="18.609000000000002"/>
    <n v="10692"/>
    <s v="RIO DULCE S.A."/>
    <n v="3499731"/>
    <s v="2020-07-13"/>
    <x v="2"/>
    <n v="10"/>
    <x v="17"/>
    <n v="17.527000000000001"/>
  </r>
  <r>
    <n v="120074"/>
    <n v="722020079251"/>
    <s v="Acopio Flotante"/>
    <n v="500014"/>
    <n v="642020080109"/>
    <s v="sin nombre"/>
    <s v="642020080109"/>
    <s v="2020-07-13"/>
    <n v="301"/>
    <s v="SALMON DEL ATLANTICO"/>
    <n v="2881"/>
    <n v="23.27"/>
    <n v="10692"/>
    <s v="RIO DULCE S.A."/>
    <n v="3499626"/>
    <s v="2020-07-13"/>
    <x v="2"/>
    <n v="10"/>
    <x v="18"/>
    <n v="22.937000000000001"/>
  </r>
  <r>
    <n v="120074"/>
    <n v="722020079251"/>
    <s v="Acopio Flotante"/>
    <n v="500014"/>
    <n v="642020080079"/>
    <s v="sin nombre"/>
    <s v="642020080079"/>
    <s v="2020-07-13"/>
    <n v="301"/>
    <s v="SALMON DEL ATLANTICO"/>
    <n v="1966"/>
    <n v="15.879"/>
    <n v="10692"/>
    <s v="RIO DULCE S.A."/>
    <n v="3499585"/>
    <s v="2020-07-13"/>
    <x v="2"/>
    <n v="10"/>
    <x v="19"/>
    <n v="15.804"/>
  </r>
  <r>
    <n v="120074"/>
    <n v="722020079251"/>
    <s v="Acopio Flotante"/>
    <n v="500014"/>
    <n v="642020080154"/>
    <s v="sin nombre"/>
    <s v="642020080154"/>
    <s v="2020-07-13"/>
    <n v="301"/>
    <s v="SALMON DEL ATLANTICO"/>
    <n v="2429"/>
    <n v="19.619"/>
    <n v="10692"/>
    <s v="RIO DULCE S.A."/>
    <n v="3499696"/>
    <s v="2020-07-13"/>
    <x v="2"/>
    <n v="10"/>
    <x v="20"/>
    <n v="18.96"/>
  </r>
  <r>
    <n v="120074"/>
    <n v="722020079251"/>
    <s v="Acopio Flotante"/>
    <n v="500014"/>
    <n v="642020080338"/>
    <s v="sin nombre"/>
    <s v="642020080338"/>
    <s v="2020-07-13"/>
    <n v="301"/>
    <s v="SALMON DEL ATLANTICO"/>
    <n v="814"/>
    <n v="6.5750000000000002"/>
    <n v="10692"/>
    <s v="RIO DULCE S.A."/>
    <n v="3500037"/>
    <s v="2020-07-14"/>
    <x v="2"/>
    <n v="10"/>
    <x v="21"/>
    <n v="2.8250000000000002"/>
  </r>
  <r>
    <n v="120074"/>
    <n v="722020079251"/>
    <s v="Acopio Flotante"/>
    <n v="500014"/>
    <n v="642020081653"/>
    <s v="sin nombre"/>
    <s v="642020081653"/>
    <s v="2020-07-17"/>
    <n v="301"/>
    <s v="SALMON DEL ATLANTICO"/>
    <n v="7"/>
    <n v="5.7000000000000002E-2"/>
    <n v="10692"/>
    <s v="RIO DULCE S.A."/>
    <n v="3502461"/>
    <s v="2020-07-17"/>
    <x v="2"/>
    <n v="10"/>
    <x v="22"/>
    <n v="4.8000000000000001E-2"/>
  </r>
  <r>
    <n v="120074"/>
    <n v="722020082206"/>
    <s v="Acopio Flotante"/>
    <n v="500014"/>
    <n v="642020083685"/>
    <s v="sin nombre"/>
    <s v="642020083685"/>
    <s v="2020-07-23"/>
    <n v="301"/>
    <s v="SALMON DEL ATLANTICO"/>
    <n v="15"/>
    <n v="0.10100000000000001"/>
    <n v="10692"/>
    <s v="RIO DULCE S.A."/>
    <n v="3505889"/>
    <s v="2020-07-23"/>
    <x v="3"/>
    <n v="10"/>
    <x v="23"/>
    <n v="9.7000000000000003E-2"/>
  </r>
  <r>
    <n v="120074"/>
    <n v="722020082206"/>
    <s v="Acopio Flotante"/>
    <n v="500014"/>
    <n v="642020083793"/>
    <s v="sin nombre"/>
    <s v="642020083793"/>
    <s v="2020-07-23"/>
    <n v="301"/>
    <s v="SALMON DEL ATLANTICO"/>
    <n v="3644"/>
    <n v="24.48"/>
    <n v="10692"/>
    <s v="RIO DULCE S.A."/>
    <n v="3505988"/>
    <s v="2020-07-23"/>
    <x v="3"/>
    <n v="10"/>
    <x v="24"/>
    <n v="26.706"/>
  </r>
  <r>
    <n v="120074"/>
    <n v="722020082206"/>
    <s v="Acopio Flotante"/>
    <n v="500014"/>
    <n v="642020083843"/>
    <s v="sin nombre"/>
    <s v="642020083843"/>
    <s v="2020-07-23"/>
    <n v="301"/>
    <s v="SALMON DEL ATLANTICO"/>
    <n v="3068"/>
    <n v="20.611000000000001"/>
    <n v="10692"/>
    <s v="RIO DULCE S.A."/>
    <n v="3506055"/>
    <s v="2020-07-23"/>
    <x v="3"/>
    <n v="10"/>
    <x v="25"/>
    <n v="20.155999999999999"/>
  </r>
  <r>
    <n v="120074"/>
    <n v="722020082206"/>
    <s v="Acopio Flotante"/>
    <n v="500014"/>
    <n v="642020083803"/>
    <s v="sin nombre"/>
    <s v="642020083803"/>
    <s v="2020-07-23"/>
    <n v="301"/>
    <s v="SALMON DEL ATLANTICO"/>
    <n v="3178"/>
    <n v="21.35"/>
    <n v="10692"/>
    <s v="RIO DULCE S.A."/>
    <n v="3506019"/>
    <s v="2020-07-23"/>
    <x v="3"/>
    <n v="10"/>
    <x v="26"/>
    <n v="19.422000000000001"/>
  </r>
  <r>
    <n v="120074"/>
    <n v="722020082206"/>
    <s v="Acopio Flotante"/>
    <n v="500014"/>
    <n v="642020083854"/>
    <s v="sin nombre"/>
    <s v="642020083854"/>
    <s v="2020-07-23"/>
    <n v="301"/>
    <s v="SALMON DEL ATLANTICO"/>
    <n v="1998"/>
    <n v="13.423"/>
    <n v="10692"/>
    <s v="RIO DULCE S.A."/>
    <n v="3506080"/>
    <s v="2020-07-23"/>
    <x v="3"/>
    <n v="10"/>
    <x v="27"/>
    <n v="1.9610000000000001"/>
  </r>
  <r>
    <n v="120074"/>
    <n v="722020082726"/>
    <s v="Acopio Flotante"/>
    <n v="500014"/>
    <n v="642020084735"/>
    <s v="sin nombre"/>
    <s v="642020084735"/>
    <s v="2020-07-26"/>
    <n v="301"/>
    <s v="SALMON DEL ATLANTICO"/>
    <n v="665"/>
    <n v="4.4669999999999996"/>
    <n v="10692"/>
    <s v="RIO DULCE S.A."/>
    <n v="3507415"/>
    <s v="2020-07-26"/>
    <x v="4"/>
    <n v="10"/>
    <x v="28"/>
    <n v="9.1869999999999994"/>
  </r>
  <r>
    <n v="120074"/>
    <n v="722020082726"/>
    <s v="Acopio Flotante"/>
    <n v="500014"/>
    <n v="642020084697"/>
    <s v="sin nombre"/>
    <s v="642020084697"/>
    <s v="2020-07-26"/>
    <n v="301"/>
    <s v="SALMON DEL ATLANTICO"/>
    <n v="3523"/>
    <n v="23.667999999999999"/>
    <n v="10692"/>
    <s v="RIO DULCE S.A."/>
    <n v="3507389"/>
    <s v="2020-07-26"/>
    <x v="4"/>
    <n v="10"/>
    <x v="29"/>
    <n v="19.728999999999999"/>
  </r>
  <r>
    <n v="120074"/>
    <n v="722020082726"/>
    <s v="Acopio Flotante"/>
    <n v="500014"/>
    <n v="642020084638"/>
    <s v="sin nombre"/>
    <s v="642020084638"/>
    <s v="2020-07-26"/>
    <n v="301"/>
    <s v="SALMON DEL ATLANTICO"/>
    <n v="2821"/>
    <n v="18.951000000000001"/>
    <n v="10692"/>
    <s v="RIO DULCE S.A."/>
    <n v="3507347"/>
    <s v="2020-07-26"/>
    <x v="4"/>
    <n v="10"/>
    <x v="30"/>
    <n v="19.739000000000001"/>
  </r>
  <r>
    <n v="120074"/>
    <n v="722020082726"/>
    <s v="Acopio Flotante"/>
    <n v="500014"/>
    <n v="642020084684"/>
    <s v="sin nombre"/>
    <s v="642020084684"/>
    <s v="2020-07-26"/>
    <n v="301"/>
    <s v="SALMON DEL ATLANTICO"/>
    <n v="1824"/>
    <n v="12.254"/>
    <n v="10692"/>
    <s v="RIO DULCE S.A."/>
    <n v="3507374"/>
    <s v="2020-07-26"/>
    <x v="4"/>
    <n v="10"/>
    <x v="31"/>
    <n v="12.634"/>
  </r>
  <r>
    <n v="120074"/>
    <n v="722020082726"/>
    <s v="Acopio Flotante"/>
    <n v="500014"/>
    <n v="642020084663"/>
    <s v="sin nombre"/>
    <s v="642020084663"/>
    <s v="2020-07-26"/>
    <n v="301"/>
    <s v="SALMON DEL ATLANTICO"/>
    <n v="2358"/>
    <n v="15.840999999999999"/>
    <n v="10692"/>
    <s v="RIO DULCE S.A."/>
    <n v="3507358"/>
    <s v="2020-07-26"/>
    <x v="4"/>
    <n v="10"/>
    <x v="32"/>
    <n v="16.584"/>
  </r>
  <r>
    <n v="120074"/>
    <n v="722020082726"/>
    <s v="Acopio Flotante"/>
    <n v="500014"/>
    <n v="642020085025"/>
    <s v="sin nombre"/>
    <s v="642020085025"/>
    <s v="2020-07-26"/>
    <n v="301"/>
    <s v="SALMON DEL ATLANTICO"/>
    <n v="10"/>
    <n v="6.7000000000000004E-2"/>
    <n v="10692"/>
    <s v="RIO DULCE S.A."/>
    <n v="3507909"/>
    <s v="2020-07-26"/>
    <x v="4"/>
    <n v="10"/>
    <x v="33"/>
    <n v="7.0999999999999994E-2"/>
  </r>
  <r>
    <n v="120074"/>
    <n v="722020086518"/>
    <s v="Acopio Flotante"/>
    <n v="500014"/>
    <n v="642020088421"/>
    <s v="sin nombre"/>
    <s v="642020088421"/>
    <s v="2020-08-05"/>
    <n v="301"/>
    <s v="SALMON DEL ATLANTICO"/>
    <n v="1047"/>
    <n v="7.048"/>
    <n v="10692"/>
    <s v="RIO DULCE S.A."/>
    <n v="3513448"/>
    <s v="2020-08-05"/>
    <x v="5"/>
    <n v="10"/>
    <x v="34"/>
    <n v="4.6680000000000001"/>
  </r>
  <r>
    <n v="120074"/>
    <n v="722020086518"/>
    <s v="Acopio Flotante"/>
    <n v="500014"/>
    <n v="642020088429"/>
    <s v="sin nombre"/>
    <s v="642020088429"/>
    <s v="2020-08-05"/>
    <n v="301"/>
    <s v="SALMON DEL ATLANTICO"/>
    <n v="3196"/>
    <n v="21.515000000000001"/>
    <n v="10692"/>
    <s v="RIO DULCE S.A."/>
    <n v="3513484"/>
    <s v="2020-08-05"/>
    <x v="5"/>
    <n v="10"/>
    <x v="35"/>
    <n v="11.909000000000001"/>
  </r>
  <r>
    <n v="120074"/>
    <n v="722020086518"/>
    <s v="Acopio Flotante"/>
    <n v="500014"/>
    <n v="642020088374"/>
    <s v="sin nombre"/>
    <s v="642020088374"/>
    <s v="2020-08-05"/>
    <n v="301"/>
    <s v="SALMON DEL ATLANTICO"/>
    <n v="4840"/>
    <n v="32.582999999999998"/>
    <n v="10692"/>
    <s v="RIO DULCE S.A."/>
    <n v="3513365"/>
    <s v="2020-08-05"/>
    <x v="5"/>
    <n v="10"/>
    <x v="36"/>
    <n v="33.856000000000002"/>
  </r>
  <r>
    <n v="120074"/>
    <n v="722020086518"/>
    <s v="Acopio Flotante"/>
    <n v="500014"/>
    <n v="642020088397"/>
    <s v="sin nombre"/>
    <s v="642020088397"/>
    <s v="2020-08-05"/>
    <n v="301"/>
    <s v="SALMON DEL ATLANTICO"/>
    <n v="3000"/>
    <n v="20.196000000000002"/>
    <n v="10692"/>
    <s v="RIO DULCE S.A."/>
    <n v="3513416"/>
    <s v="2020-08-05"/>
    <x v="5"/>
    <n v="10"/>
    <x v="37"/>
    <n v="19.181999999999999"/>
  </r>
  <r>
    <n v="120074"/>
    <n v="722020086518"/>
    <s v="Acopio Flotante"/>
    <n v="500014"/>
    <n v="642020088424"/>
    <s v="sin nombre"/>
    <s v="642020088424"/>
    <s v="2020-08-05"/>
    <n v="301"/>
    <s v="SALMON DEL ATLANTICO"/>
    <n v="10"/>
    <n v="6.7000000000000004E-2"/>
    <n v="10692"/>
    <s v="RIO DULCE S.A."/>
    <n v="3513458"/>
    <s v="2020-08-05"/>
    <x v="5"/>
    <n v="10"/>
    <x v="33"/>
    <n v="4.9000000000000002E-2"/>
  </r>
  <r>
    <n v="120074"/>
    <n v="722020086518"/>
    <s v="Acopio Flotante"/>
    <n v="500014"/>
    <n v="642020089181"/>
    <s v="sin nombre"/>
    <s v="642020089181"/>
    <s v="2020-08-07"/>
    <n v="309"/>
    <s v="MORTALIDAD DE SALMONIDEOS"/>
    <n v="8"/>
    <n v="5.3999999999999999E-2"/>
    <n v="10776"/>
    <s v="PESQUERA LA PORTADA S.A."/>
    <s v=""/>
    <s v=""/>
    <x v="6"/>
    <s v=""/>
    <x v="38"/>
    <s v=""/>
  </r>
  <r>
    <n v="120074"/>
    <n v="722020018225"/>
    <s v="Centros de Acuicultura"/>
    <m/>
    <n v="722020018225"/>
    <s v=""/>
    <m/>
    <s v="2020-02-07"/>
    <n v="301"/>
    <s v="SALMON DEL ATLANTICO"/>
    <n v="2184"/>
    <n v="11.903"/>
    <n v="12141"/>
    <s v="CHILE SEAFOODS COMERCIAL SPA"/>
    <n v="3408334"/>
    <s v="2020-02-09"/>
    <x v="7"/>
    <n v="12"/>
    <x v="39"/>
    <n v="11.903"/>
  </r>
  <r>
    <n v="120074"/>
    <n v="722020018229"/>
    <s v="Centros de Acuicultura"/>
    <m/>
    <n v="722020018229"/>
    <s v=""/>
    <m/>
    <s v="2020-02-07"/>
    <n v="301"/>
    <s v="SALMON DEL ATLANTICO"/>
    <n v="2184"/>
    <n v="11.903"/>
    <n v="12141"/>
    <s v="CHILE SEAFOODS COMERCIAL SPA"/>
    <n v="3408334"/>
    <s v="2020-02-09"/>
    <x v="7"/>
    <n v="12"/>
    <x v="19"/>
    <n v="11.903"/>
  </r>
  <r>
    <n v="120074"/>
    <n v="722020018219"/>
    <s v="Centros de Acuicultura"/>
    <m/>
    <n v="722020018219"/>
    <s v=""/>
    <m/>
    <s v="2020-02-07"/>
    <n v="301"/>
    <s v="SALMON DEL ATLANTICO"/>
    <n v="2184"/>
    <n v="11.903"/>
    <n v="12141"/>
    <s v="CHILE SEAFOODS COMERCIAL SPA"/>
    <n v="3408334"/>
    <s v="2020-02-09"/>
    <x v="7"/>
    <n v="12"/>
    <x v="40"/>
    <n v="11.903"/>
  </r>
  <r>
    <n v="120074"/>
    <n v="722020019006"/>
    <s v="Centros de Acuicultura"/>
    <m/>
    <n v="722020019006"/>
    <s v=""/>
    <m/>
    <s v="2020-02-08"/>
    <n v="301"/>
    <s v="SALMON DEL ATLANTICO"/>
    <n v="2280"/>
    <n v="12.426"/>
    <n v="12141"/>
    <s v="CHILE SEAFOODS COMERCIAL SPA"/>
    <n v="3408850"/>
    <s v="2020-02-10"/>
    <x v="7"/>
    <n v="12"/>
    <x v="41"/>
    <n v="13.236000000000001"/>
  </r>
  <r>
    <n v="120074"/>
    <n v="722020019009"/>
    <s v="Centros de Acuicultura"/>
    <m/>
    <n v="722020019009"/>
    <s v=""/>
    <m/>
    <s v="2020-02-08"/>
    <n v="301"/>
    <s v="SALMON DEL ATLANTICO"/>
    <n v="2288"/>
    <n v="12.47"/>
    <n v="12141"/>
    <s v="CHILE SEAFOODS COMERCIAL SPA"/>
    <n v="3408850"/>
    <s v="2020-02-10"/>
    <x v="7"/>
    <n v="12"/>
    <x v="42"/>
    <n v="12.98"/>
  </r>
  <r>
    <n v="120074"/>
    <n v="722020018235"/>
    <s v="Centros de Acuicultura"/>
    <m/>
    <n v="722020018235"/>
    <s v=""/>
    <m/>
    <s v="2020-02-07"/>
    <n v="301"/>
    <s v="SALMON DEL ATLANTICO"/>
    <n v="1520"/>
    <n v="8.2840000000000007"/>
    <n v="12141"/>
    <s v="CHILE SEAFOODS COMERCIAL SPA"/>
    <n v="3408827"/>
    <s v="2020-02-10"/>
    <x v="7"/>
    <n v="12"/>
    <x v="43"/>
    <n v="8.2840000000000007"/>
  </r>
  <r>
    <n v="120074"/>
    <n v="722020018232"/>
    <s v="Centros de Acuicultura"/>
    <m/>
    <n v="722020018232"/>
    <s v=""/>
    <m/>
    <s v="2020-02-07"/>
    <n v="301"/>
    <s v="SALMON DEL ATLANTICO"/>
    <n v="1871"/>
    <n v="10.196999999999999"/>
    <n v="12141"/>
    <s v="CHILE SEAFOODS COMERCIAL SPA"/>
    <n v="3408827"/>
    <s v="2020-02-10"/>
    <x v="7"/>
    <n v="12"/>
    <x v="44"/>
    <n v="10.196999999999999"/>
  </r>
  <r>
    <n v="120074"/>
    <n v="722020020575"/>
    <s v="Centros de Acuicultura"/>
    <m/>
    <n v="722020020575"/>
    <s v=""/>
    <m/>
    <s v="2020-02-11"/>
    <n v="301"/>
    <s v="SALMON DEL ATLANTICO"/>
    <n v="2184"/>
    <n v="11.287000000000001"/>
    <n v="12141"/>
    <s v="CHILE SEAFOODS COMERCIAL SPA"/>
    <n v="3411545"/>
    <s v="2020-02-13"/>
    <x v="7"/>
    <n v="12"/>
    <x v="45"/>
    <n v="11.287000000000001"/>
  </r>
  <r>
    <n v="120074"/>
    <n v="722020020577"/>
    <s v="Centros de Acuicultura"/>
    <m/>
    <n v="722020020577"/>
    <s v=""/>
    <m/>
    <s v="2020-02-11"/>
    <n v="301"/>
    <s v="SALMON DEL ATLANTICO"/>
    <n v="2002"/>
    <n v="10.346"/>
    <n v="12141"/>
    <s v="CHILE SEAFOODS COMERCIAL SPA"/>
    <n v="3411545"/>
    <s v="2020-02-13"/>
    <x v="7"/>
    <n v="12"/>
    <x v="46"/>
    <n v="10.346"/>
  </r>
  <r>
    <n v="120074"/>
    <n v="722020020579"/>
    <s v="Centros de Acuicultura"/>
    <m/>
    <n v="722020020579"/>
    <s v=""/>
    <m/>
    <s v="2020-02-11"/>
    <n v="301"/>
    <s v="SALMON DEL ATLANTICO"/>
    <n v="2002"/>
    <n v="10.346"/>
    <n v="12141"/>
    <s v="CHILE SEAFOODS COMERCIAL SPA"/>
    <n v="3411545"/>
    <s v="2020-02-13"/>
    <x v="7"/>
    <n v="12"/>
    <x v="47"/>
    <n v="10.346"/>
  </r>
  <r>
    <n v="120074"/>
    <n v="722020020584"/>
    <s v="Centros de Acuicultura"/>
    <m/>
    <n v="722020020584"/>
    <s v=""/>
    <m/>
    <s v="2020-02-11"/>
    <n v="301"/>
    <s v="SALMON DEL ATLANTICO"/>
    <n v="2366"/>
    <n v="12.227"/>
    <n v="12141"/>
    <s v="CHILE SEAFOODS COMERCIAL SPA"/>
    <n v="3411545"/>
    <s v="2020-02-13"/>
    <x v="7"/>
    <n v="12"/>
    <x v="48"/>
    <n v="12.227"/>
  </r>
  <r>
    <n v="120074"/>
    <n v="722020021027"/>
    <s v="Centros de Acuicultura"/>
    <m/>
    <n v="722020021027"/>
    <s v=""/>
    <m/>
    <s v="2020-02-12"/>
    <n v="301"/>
    <s v="SALMON DEL ATLANTICO"/>
    <n v="2208"/>
    <n v="11.411"/>
    <n v="12141"/>
    <s v="CHILE SEAFOODS COMERCIAL SPA"/>
    <n v="3411545"/>
    <s v="2020-02-13"/>
    <x v="7"/>
    <n v="12"/>
    <x v="49"/>
    <n v="11.411"/>
  </r>
  <r>
    <n v="120074"/>
    <n v="722020021097"/>
    <s v="Centros de Acuicultura"/>
    <m/>
    <n v="722020021097"/>
    <s v=""/>
    <m/>
    <s v="2020-02-12"/>
    <n v="301"/>
    <s v="SALMON DEL ATLANTICO"/>
    <n v="2184"/>
    <n v="11.287000000000001"/>
    <n v="12141"/>
    <s v="CHILE SEAFOODS COMERCIAL SPA"/>
    <n v="3412724"/>
    <s v="2020-02-14"/>
    <x v="7"/>
    <n v="12"/>
    <x v="50"/>
    <n v="10.789"/>
  </r>
  <r>
    <n v="120074"/>
    <n v="722020021103"/>
    <s v="Centros de Acuicultura"/>
    <m/>
    <n v="722020021103"/>
    <s v=""/>
    <m/>
    <s v="2020-02-12"/>
    <n v="301"/>
    <s v="SALMON DEL ATLANTICO"/>
    <n v="2184"/>
    <n v="11.287000000000001"/>
    <n v="12141"/>
    <s v="CHILE SEAFOODS COMERCIAL SPA"/>
    <n v="3412724"/>
    <s v="2020-02-14"/>
    <x v="7"/>
    <n v="12"/>
    <x v="51"/>
    <n v="11.683"/>
  </r>
  <r>
    <n v="120074"/>
    <n v="722020021109"/>
    <s v="Centros de Acuicultura"/>
    <m/>
    <n v="722020021109"/>
    <s v=""/>
    <m/>
    <s v="2020-02-12"/>
    <n v="301"/>
    <s v="SALMON DEL ATLANTICO"/>
    <n v="638"/>
    <n v="3.2970000000000002"/>
    <n v="12141"/>
    <s v="CHILE SEAFOODS COMERCIAL SPA"/>
    <n v="3412724"/>
    <s v="2020-02-14"/>
    <x v="7"/>
    <n v="12"/>
    <x v="52"/>
    <n v="3.762"/>
  </r>
  <r>
    <n v="120074"/>
    <n v="722020026219"/>
    <s v="Centros de Acuicultura"/>
    <m/>
    <n v="722020026219"/>
    <s v=""/>
    <m/>
    <s v="2020-02-22"/>
    <n v="301"/>
    <s v="SALMON DEL ATLANTICO"/>
    <n v="1584"/>
    <n v="8.8990000000000009"/>
    <n v="12141"/>
    <s v="CHILE SEAFOODS COMERCIAL SPA"/>
    <n v="3417964"/>
    <s v="2020-02-24"/>
    <x v="8"/>
    <n v="12"/>
    <x v="53"/>
    <n v="9.2929999999999993"/>
  </r>
  <r>
    <n v="120074"/>
    <n v="722020026224"/>
    <s v="Centros de Acuicultura"/>
    <m/>
    <n v="722020026224"/>
    <s v=""/>
    <m/>
    <s v="2020-02-22"/>
    <n v="301"/>
    <s v="SALMON DEL ATLANTICO"/>
    <n v="1587"/>
    <n v="8.9160000000000004"/>
    <n v="12141"/>
    <s v="CHILE SEAFOODS COMERCIAL SPA"/>
    <n v="3417964"/>
    <s v="2020-02-24"/>
    <x v="8"/>
    <n v="12"/>
    <x v="54"/>
    <n v="8.4429999999999996"/>
  </r>
  <r>
    <n v="120074"/>
    <n v="722020026232"/>
    <s v="Centros de Acuicultura"/>
    <m/>
    <n v="722020026232"/>
    <s v=""/>
    <m/>
    <s v="2020-02-22"/>
    <n v="301"/>
    <s v="SALMON DEL ATLANTICO"/>
    <n v="1584"/>
    <n v="8.8990000000000009"/>
    <n v="12141"/>
    <s v="CHILE SEAFOODS COMERCIAL SPA"/>
    <n v="3417964"/>
    <s v="2020-02-24"/>
    <x v="8"/>
    <n v="12"/>
    <x v="55"/>
    <n v="10.172000000000001"/>
  </r>
  <r>
    <n v="120074"/>
    <n v="722020026235"/>
    <s v="Centros de Acuicultura"/>
    <m/>
    <n v="722020026235"/>
    <s v=""/>
    <m/>
    <s v="2020-02-22"/>
    <n v="301"/>
    <s v="SALMON DEL ATLANTICO"/>
    <n v="296"/>
    <n v="1.663"/>
    <n v="12141"/>
    <s v="CHILE SEAFOODS COMERCIAL SPA"/>
    <n v="3417964"/>
    <s v="2020-02-24"/>
    <x v="8"/>
    <n v="12"/>
    <x v="56"/>
    <n v="2.4369999999999998"/>
  </r>
  <r>
    <n v="120074"/>
    <n v="722020029722"/>
    <s v="Centros de Acuicultura"/>
    <m/>
    <n v="722020029722"/>
    <s v=""/>
    <m/>
    <s v="2020-03-01"/>
    <n v="301"/>
    <s v="SALMON DEL ATLANTICO"/>
    <n v="1650"/>
    <n v="9.3079999999999998"/>
    <n v="12141"/>
    <s v="CHILE SEAFOODS COMERCIAL SPA"/>
    <n v="3424080"/>
    <s v="2020-03-03"/>
    <x v="9"/>
    <n v="12"/>
    <x v="57"/>
    <n v="9.3079999999999998"/>
  </r>
  <r>
    <n v="120074"/>
    <n v="722020029740"/>
    <s v="Centros de Acuicultura"/>
    <m/>
    <n v="722020029740"/>
    <s v=""/>
    <m/>
    <s v="2020-03-01"/>
    <n v="301"/>
    <s v="SALMON DEL ATLANTICO"/>
    <n v="1650"/>
    <n v="9.3079999999999998"/>
    <n v="12141"/>
    <s v="CHILE SEAFOODS COMERCIAL SPA"/>
    <n v="3424080"/>
    <s v="2020-03-03"/>
    <x v="9"/>
    <n v="12"/>
    <x v="58"/>
    <n v="9.3079999999999998"/>
  </r>
  <r>
    <n v="120074"/>
    <n v="722020029797"/>
    <s v="Centros de Acuicultura"/>
    <m/>
    <n v="722020029797"/>
    <s v=""/>
    <m/>
    <s v="2020-03-02"/>
    <n v="301"/>
    <s v="SALMON DEL ATLANTICO"/>
    <n v="1682"/>
    <n v="9.4879999999999995"/>
    <n v="12141"/>
    <s v="CHILE SEAFOODS COMERCIAL SPA"/>
    <n v="3424080"/>
    <s v="2020-03-03"/>
    <x v="9"/>
    <n v="12"/>
    <x v="59"/>
    <n v="4.8289999999999997"/>
  </r>
  <r>
    <n v="120074"/>
    <n v="722020030233"/>
    <s v="Centros de Acuicultura"/>
    <m/>
    <n v="722020030233"/>
    <s v=""/>
    <m/>
    <s v="2020-03-02"/>
    <n v="301"/>
    <s v="SALMON DEL ATLANTICO"/>
    <n v="1650"/>
    <n v="9.3079999999999998"/>
    <n v="12141"/>
    <s v="CHILE SEAFOODS COMERCIAL SPA"/>
    <n v="3424347"/>
    <s v="2020-03-04"/>
    <x v="9"/>
    <n v="12"/>
    <x v="60"/>
    <n v="9.5299999999999994"/>
  </r>
  <r>
    <n v="120074"/>
    <n v="722020030311"/>
    <s v="Centros de Acuicultura"/>
    <m/>
    <n v="722020030311"/>
    <s v=""/>
    <m/>
    <s v="2020-03-02"/>
    <n v="301"/>
    <s v="SALMON DEL ATLANTICO"/>
    <n v="1730"/>
    <n v="9.7590000000000003"/>
    <n v="12141"/>
    <s v="CHILE SEAFOODS COMERCIAL SPA"/>
    <n v="3424347"/>
    <s v="2020-03-04"/>
    <x v="9"/>
    <n v="12"/>
    <x v="61"/>
    <n v="10.374000000000001"/>
  </r>
  <r>
    <n v="120074"/>
    <n v="722020030217"/>
    <s v="Centros de Acuicultura"/>
    <m/>
    <n v="722020030217"/>
    <s v=""/>
    <m/>
    <s v="2020-03-02"/>
    <n v="301"/>
    <s v="SALMON DEL ATLANTICO"/>
    <n v="1650"/>
    <n v="9.3079999999999998"/>
    <n v="12141"/>
    <s v="CHILE SEAFOODS COMERCIAL SPA"/>
    <n v="3424347"/>
    <s v="2020-03-04"/>
    <x v="9"/>
    <n v="12"/>
    <x v="62"/>
    <n v="9.4339999999999993"/>
  </r>
  <r>
    <n v="120074"/>
    <n v="722020030758"/>
    <s v="Centros de Acuicultura"/>
    <m/>
    <n v="722020030758"/>
    <s v=""/>
    <m/>
    <s v="2020-03-03"/>
    <n v="301"/>
    <s v="SALMON DEL ATLANTICO"/>
    <n v="1650"/>
    <n v="9.141"/>
    <n v="12141"/>
    <s v="CHILE SEAFOODS COMERCIAL SPA"/>
    <n v="3426046"/>
    <s v="2020-03-06"/>
    <x v="9"/>
    <n v="12"/>
    <x v="63"/>
    <n v="9.141"/>
  </r>
  <r>
    <n v="120074"/>
    <n v="722020030916"/>
    <s v="Centros de Acuicultura"/>
    <m/>
    <n v="722020030916"/>
    <s v=""/>
    <m/>
    <s v="2020-03-04"/>
    <n v="301"/>
    <s v="SALMON DEL ATLANTICO"/>
    <n v="1650"/>
    <n v="9.141"/>
    <n v="12141"/>
    <s v="CHILE SEAFOODS COMERCIAL SPA"/>
    <n v="3426046"/>
    <s v="2020-03-06"/>
    <x v="9"/>
    <n v="12"/>
    <x v="64"/>
    <n v="9.141"/>
  </r>
  <r>
    <n v="120074"/>
    <n v="722020030917"/>
    <s v="Centros de Acuicultura"/>
    <m/>
    <n v="722020030917"/>
    <s v=""/>
    <m/>
    <s v="2020-03-04"/>
    <n v="301"/>
    <s v="SALMON DEL ATLANTICO"/>
    <n v="1650"/>
    <n v="9.141"/>
    <n v="12141"/>
    <s v="CHILE SEAFOODS COMERCIAL SPA"/>
    <n v="3426046"/>
    <s v="2020-03-06"/>
    <x v="9"/>
    <n v="12"/>
    <x v="65"/>
    <n v="9.141"/>
  </r>
  <r>
    <n v="120074"/>
    <n v="722020030752"/>
    <s v="Centros de Acuicultura"/>
    <m/>
    <n v="722020030752"/>
    <s v=""/>
    <m/>
    <s v="2020-03-03"/>
    <n v="301"/>
    <s v="SALMON DEL ATLANTICO"/>
    <n v="1650"/>
    <n v="9.141"/>
    <n v="12141"/>
    <s v="CHILE SEAFOODS COMERCIAL SPA"/>
    <n v="3426046"/>
    <s v="2020-03-06"/>
    <x v="9"/>
    <n v="12"/>
    <x v="66"/>
    <n v="9.141"/>
  </r>
  <r>
    <n v="120074"/>
    <n v="722020031397"/>
    <s v="Centros de Acuicultura"/>
    <m/>
    <n v="722020031397"/>
    <s v=""/>
    <m/>
    <s v="2020-03-05"/>
    <n v="301"/>
    <s v="SALMON DEL ATLANTICO"/>
    <n v="928"/>
    <n v="5.141"/>
    <n v="12141"/>
    <s v="CHILE SEAFOODS COMERCIAL SPA"/>
    <n v="3426459"/>
    <s v="2020-03-06"/>
    <x v="9"/>
    <n v="12"/>
    <x v="67"/>
    <n v="5.6660000000000004"/>
  </r>
  <r>
    <n v="120074"/>
    <n v="722020030919"/>
    <s v="Centros de Acuicultura"/>
    <m/>
    <n v="722020030919"/>
    <s v=""/>
    <m/>
    <s v="2020-03-04"/>
    <n v="301"/>
    <s v="SALMON DEL ATLANTICO"/>
    <n v="465"/>
    <n v="2.5760000000000001"/>
    <n v="12141"/>
    <s v="CHILE SEAFOODS COMERCIAL SPA"/>
    <n v="3426310"/>
    <s v="2020-03-06"/>
    <x v="9"/>
    <n v="12"/>
    <x v="68"/>
    <n v="8.8859999999999992"/>
  </r>
  <r>
    <n v="120074"/>
    <n v="722020029803"/>
    <s v="Centros de Acuicultura"/>
    <m/>
    <n v="722020029803"/>
    <s v=""/>
    <m/>
    <s v="2020-03-02"/>
    <n v="301"/>
    <s v="SALMON DEL ATLANTICO"/>
    <n v="856"/>
    <n v="4.8289999999999997"/>
    <n v="12141"/>
    <s v="CHILE SEAFOODS COMERCIAL SPA"/>
    <n v="3424080"/>
    <s v="2020-03-03"/>
    <x v="9"/>
    <n v="12"/>
    <x v="69"/>
    <n v="9.4879999999999995"/>
  </r>
  <r>
    <n v="120074"/>
    <n v="722020029798"/>
    <s v="Centros de Acuicultura"/>
    <m/>
    <n v="722020029798"/>
    <s v=""/>
    <m/>
    <s v="2020-03-02"/>
    <n v="301"/>
    <s v="SALMON DEL ATLANTICO"/>
    <n v="1694"/>
    <n v="9.5560000000000009"/>
    <n v="12141"/>
    <s v="CHILE SEAFOODS COMERCIAL SPA"/>
    <n v="3424312"/>
    <s v="2020-03-04"/>
    <x v="9"/>
    <n v="12"/>
    <x v="70"/>
    <n v="9.5559999999999992"/>
  </r>
  <r>
    <n v="120074"/>
    <n v="722020030325"/>
    <s v="Centros de Acuicultura"/>
    <m/>
    <n v="722020030325"/>
    <s v=""/>
    <m/>
    <s v="2020-03-03"/>
    <n v="301"/>
    <s v="SALMON DEL ATLANTICO"/>
    <n v="1760"/>
    <n v="9.9280000000000008"/>
    <n v="12141"/>
    <s v="CHILE SEAFOODS COMERCIAL SPA"/>
    <n v="3424347"/>
    <s v="2020-03-04"/>
    <x v="9"/>
    <n v="12"/>
    <x v="71"/>
    <n v="4.891"/>
  </r>
  <r>
    <n v="120074"/>
    <n v="722020030327"/>
    <s v="Centros de Acuicultura"/>
    <m/>
    <n v="722020030327"/>
    <s v=""/>
    <m/>
    <s v="2020-03-03"/>
    <n v="301"/>
    <s v="SALMON DEL ATLANTICO"/>
    <n v="640"/>
    <n v="3.61"/>
    <n v="12141"/>
    <s v="CHILE SEAFOODS COMERCIAL SPA"/>
    <n v="3424347"/>
    <s v="2020-03-04"/>
    <x v="9"/>
    <n v="12"/>
    <x v="72"/>
    <n v="10.129"/>
  </r>
  <r>
    <n v="120074"/>
    <n v="722020031395"/>
    <s v="Centros de Acuicultura"/>
    <m/>
    <n v="722020031395"/>
    <s v=""/>
    <m/>
    <s v="2020-03-05"/>
    <n v="301"/>
    <s v="SALMON DEL ATLANTICO"/>
    <n v="1650"/>
    <n v="9.141"/>
    <n v="12141"/>
    <s v="CHILE SEAFOODS COMERCIAL SPA"/>
    <n v="3426459"/>
    <s v="2020-03-06"/>
    <x v="9"/>
    <n v="12"/>
    <x v="73"/>
    <n v="8.9049999999999994"/>
  </r>
  <r>
    <n v="120074"/>
    <n v="722020031311"/>
    <s v="Centros de Acuicultura"/>
    <m/>
    <n v="722020031311"/>
    <s v=""/>
    <m/>
    <s v="2020-03-04"/>
    <n v="301"/>
    <s v="SALMON DEL ATLANTICO"/>
    <n v="1650"/>
    <n v="9.141"/>
    <n v="12141"/>
    <s v="CHILE SEAFOODS COMERCIAL SPA"/>
    <n v="3426459"/>
    <s v="2020-03-06"/>
    <x v="9"/>
    <n v="12"/>
    <x v="74"/>
    <n v="8.0869999999999997"/>
  </r>
  <r>
    <n v="120074"/>
    <n v="722020031313"/>
    <s v="Centros de Acuicultura"/>
    <m/>
    <n v="722020031313"/>
    <s v=""/>
    <m/>
    <s v="2020-03-04"/>
    <n v="301"/>
    <s v="SALMON DEL ATLANTICO"/>
    <n v="1650"/>
    <n v="9.141"/>
    <n v="12141"/>
    <s v="CHILE SEAFOODS COMERCIAL SPA"/>
    <n v="3426459"/>
    <s v="2020-03-06"/>
    <x v="9"/>
    <n v="12"/>
    <x v="75"/>
    <n v="7.798"/>
  </r>
  <r>
    <n v="120074"/>
    <n v="722020031393"/>
    <s v="Centros de Acuicultura"/>
    <m/>
    <n v="722020031393"/>
    <s v=""/>
    <m/>
    <s v="2020-03-05"/>
    <n v="301"/>
    <s v="SALMON DEL ATLANTICO"/>
    <n v="1650"/>
    <n v="9.141"/>
    <n v="12141"/>
    <s v="CHILE SEAFOODS COMERCIAL SPA"/>
    <n v="3426459"/>
    <s v="2020-03-06"/>
    <x v="9"/>
    <n v="12"/>
    <x v="76"/>
    <n v="8.7110000000000003"/>
  </r>
  <r>
    <n v="120074"/>
    <n v="722020032017"/>
    <s v="Centros de Acuicultura"/>
    <m/>
    <n v="722020032017"/>
    <s v=""/>
    <m/>
    <s v="2020-03-06"/>
    <n v="301"/>
    <s v="SALMON DEL ATLANTICO"/>
    <n v="1650"/>
    <n v="9.141"/>
    <n v="12141"/>
    <s v="CHILE SEAFOODS COMERCIAL SPA"/>
    <n v="3426562"/>
    <s v="2020-03-06"/>
    <x v="9"/>
    <n v="12"/>
    <x v="77"/>
    <n v="8.06"/>
  </r>
  <r>
    <n v="120074"/>
    <n v="722020032026"/>
    <s v="Centros de Acuicultura"/>
    <m/>
    <n v="722020032026"/>
    <s v=""/>
    <m/>
    <s v="2020-03-06"/>
    <n v="301"/>
    <s v="SALMON DEL ATLANTICO"/>
    <n v="611"/>
    <n v="3.3849999999999998"/>
    <n v="12141"/>
    <s v="CHILE SEAFOODS COMERCIAL SPA"/>
    <n v="3426562"/>
    <s v="2020-03-06"/>
    <x v="9"/>
    <n v="12"/>
    <x v="78"/>
    <n v="4.43"/>
  </r>
  <r>
    <n v="120074"/>
    <n v="722020032674"/>
    <s v="Centros de Acuicultura"/>
    <m/>
    <n v="722020032674"/>
    <s v=""/>
    <m/>
    <s v="2020-03-07"/>
    <n v="301"/>
    <s v="SALMON DEL ATLANTICO"/>
    <n v="1650"/>
    <n v="9.1440000000000001"/>
    <n v="12141"/>
    <s v="CHILE SEAFOODS COMERCIAL SPA"/>
    <n v="3427228"/>
    <s v="2020-03-09"/>
    <x v="10"/>
    <n v="12"/>
    <x v="79"/>
    <n v="7.8029999999999999"/>
  </r>
  <r>
    <n v="120074"/>
    <n v="722020032653"/>
    <s v="Centros de Acuicultura"/>
    <m/>
    <n v="722020032653"/>
    <s v=""/>
    <m/>
    <s v="2020-03-07"/>
    <n v="301"/>
    <s v="SALMON DEL ATLANTICO"/>
    <n v="1650"/>
    <n v="9.1440000000000001"/>
    <n v="12141"/>
    <s v="CHILE SEAFOODS COMERCIAL SPA"/>
    <n v="3427228"/>
    <s v="2020-03-09"/>
    <x v="10"/>
    <n v="12"/>
    <x v="80"/>
    <n v="7.8979999999999997"/>
  </r>
  <r>
    <n v="120074"/>
    <n v="722020032656"/>
    <s v="Centros de Acuicultura"/>
    <m/>
    <n v="722020032656"/>
    <s v=""/>
    <m/>
    <s v="2020-03-07"/>
    <n v="301"/>
    <s v="SALMON DEL ATLANTICO"/>
    <n v="1650"/>
    <n v="9.1440000000000001"/>
    <n v="12141"/>
    <s v="CHILE SEAFOODS COMERCIAL SPA"/>
    <n v="3427228"/>
    <s v="2020-03-09"/>
    <x v="10"/>
    <n v="12"/>
    <x v="81"/>
    <n v="9.4280000000000008"/>
  </r>
  <r>
    <n v="120074"/>
    <n v="722020032664"/>
    <s v="Centros de Acuicultura"/>
    <m/>
    <n v="722020032664"/>
    <s v=""/>
    <m/>
    <s v="2020-03-07"/>
    <n v="301"/>
    <s v="SALMON DEL ATLANTICO"/>
    <n v="1650"/>
    <n v="9.1440000000000001"/>
    <n v="12141"/>
    <s v="CHILE SEAFOODS COMERCIAL SPA"/>
    <n v="3427228"/>
    <s v="2020-03-09"/>
    <x v="10"/>
    <n v="12"/>
    <x v="82"/>
    <n v="7.8609999999999998"/>
  </r>
  <r>
    <n v="120074"/>
    <n v="722020032883"/>
    <s v="Centros de Acuicultura"/>
    <m/>
    <n v="722020032883"/>
    <s v=""/>
    <m/>
    <s v="2020-03-08"/>
    <n v="301"/>
    <s v="SALMON DEL ATLANTICO"/>
    <n v="1650"/>
    <n v="9.1440000000000001"/>
    <n v="12141"/>
    <s v="CHILE SEAFOODS COMERCIAL SPA"/>
    <n v="3427592"/>
    <s v="2020-03-09"/>
    <x v="10"/>
    <n v="12"/>
    <x v="83"/>
    <n v="8.8879999999999999"/>
  </r>
  <r>
    <n v="120074"/>
    <n v="722020032887"/>
    <s v="Centros de Acuicultura"/>
    <m/>
    <n v="722020032887"/>
    <s v=""/>
    <m/>
    <s v="2020-03-08"/>
    <n v="301"/>
    <s v="SALMON DEL ATLANTICO"/>
    <n v="1650"/>
    <n v="9.1440000000000001"/>
    <n v="12141"/>
    <s v="CHILE SEAFOODS COMERCIAL SPA"/>
    <n v="3427592"/>
    <s v="2020-03-09"/>
    <x v="10"/>
    <n v="12"/>
    <x v="84"/>
    <n v="8.3989999999999991"/>
  </r>
  <r>
    <n v="120074"/>
    <n v="722020032905"/>
    <s v="Centros de Acuicultura"/>
    <m/>
    <n v="722020032905"/>
    <s v=""/>
    <m/>
    <s v="2020-03-08"/>
    <n v="301"/>
    <s v="SALMON DEL ATLANTICO"/>
    <n v="458"/>
    <n v="2.5380000000000003"/>
    <n v="12141"/>
    <s v="CHILE SEAFOODS COMERCIAL SPA"/>
    <n v="3427592"/>
    <s v="2020-03-09"/>
    <x v="10"/>
    <n v="12"/>
    <x v="85"/>
    <n v="3.5369999999999999"/>
  </r>
  <r>
    <n v="120074"/>
    <n v="722020032006"/>
    <s v="Centros de Acuicultura"/>
    <m/>
    <n v="722020032006"/>
    <s v=""/>
    <m/>
    <s v="2020-03-06"/>
    <n v="301"/>
    <s v="SALMON DEL ATLANTICO"/>
    <n v="1650"/>
    <n v="9.141"/>
    <n v="12141"/>
    <s v="CHILE SEAFOODS COMERCIAL SPA"/>
    <n v="3426562"/>
    <s v="2020-03-06"/>
    <x v="9"/>
    <n v="12"/>
    <x v="86"/>
    <n v="7.5350000000000001"/>
  </r>
  <r>
    <n v="120074"/>
    <n v="722020032008"/>
    <s v="Centros de Acuicultura"/>
    <m/>
    <n v="722020032008"/>
    <s v=""/>
    <m/>
    <s v="2020-03-06"/>
    <n v="301"/>
    <s v="SALMON DEL ATLANTICO"/>
    <n v="1650"/>
    <n v="9.141"/>
    <n v="12141"/>
    <s v="CHILE SEAFOODS COMERCIAL SPA"/>
    <n v="3426562"/>
    <s v="2020-03-06"/>
    <x v="9"/>
    <n v="12"/>
    <x v="87"/>
    <n v="9.3390000000000004"/>
  </r>
  <r>
    <n v="120074"/>
    <n v="722020032014"/>
    <s v="Centros de Acuicultura"/>
    <m/>
    <n v="722020032014"/>
    <s v=""/>
    <m/>
    <s v="2020-03-06"/>
    <n v="301"/>
    <s v="SALMON DEL ATLANTICO"/>
    <n v="1650"/>
    <n v="9.141"/>
    <n v="12141"/>
    <s v="CHILE SEAFOODS COMERCIAL SPA"/>
    <n v="3426562"/>
    <s v="2020-03-06"/>
    <x v="9"/>
    <n v="12"/>
    <x v="88"/>
    <n v="8.7460000000000004"/>
  </r>
  <r>
    <n v="120074"/>
    <n v="722020032675"/>
    <s v="Centros de Acuicultura"/>
    <m/>
    <n v="722020032675"/>
    <s v=""/>
    <m/>
    <s v="2020-03-07"/>
    <n v="301"/>
    <s v="SALMON DEL ATLANTICO"/>
    <n v="902"/>
    <n v="4.9989999999999997"/>
    <n v="12141"/>
    <s v="CHILE SEAFOODS COMERCIAL SPA"/>
    <n v="3427228"/>
    <s v="2020-03-09"/>
    <x v="10"/>
    <n v="12"/>
    <x v="89"/>
    <n v="8.5839999999999996"/>
  </r>
  <r>
    <n v="120074"/>
    <n v="722020033410"/>
    <s v="Centros de Acuicultura"/>
    <m/>
    <n v="722020033410"/>
    <s v=""/>
    <m/>
    <s v="2020-03-09"/>
    <n v="301"/>
    <s v="SALMON DEL ATLANTICO"/>
    <n v="450"/>
    <n v="2.4939999999999998"/>
    <n v="12141"/>
    <s v="CHILE SEAFOODS COMERCIAL SPA"/>
    <n v="3428941"/>
    <s v="2020-03-11"/>
    <x v="10"/>
    <n v="12"/>
    <x v="90"/>
    <n v="2.4940000000000002"/>
  </r>
  <r>
    <n v="120074"/>
    <n v="722020033402"/>
    <s v="Centros de Acuicultura"/>
    <m/>
    <n v="722020033402"/>
    <s v=""/>
    <m/>
    <s v="2020-03-09"/>
    <n v="301"/>
    <s v="SALMON DEL ATLANTICO"/>
    <n v="1650"/>
    <n v="9.1440000000000001"/>
    <n v="12141"/>
    <s v="CHILE SEAFOODS COMERCIAL SPA"/>
    <n v="3428941"/>
    <s v="2020-03-11"/>
    <x v="10"/>
    <n v="12"/>
    <x v="91"/>
    <n v="9.1440000000000001"/>
  </r>
  <r>
    <n v="120074"/>
    <n v="722020033394"/>
    <s v="Centros de Acuicultura"/>
    <m/>
    <n v="722020033394"/>
    <s v=""/>
    <m/>
    <s v="2020-03-09"/>
    <n v="301"/>
    <s v="SALMON DEL ATLANTICO"/>
    <n v="1650"/>
    <n v="9.1440000000000001"/>
    <n v="12141"/>
    <s v="CHILE SEAFOODS COMERCIAL SPA"/>
    <n v="3428941"/>
    <s v="2020-03-11"/>
    <x v="10"/>
    <n v="12"/>
    <x v="92"/>
    <n v="9.1440000000000001"/>
  </r>
  <r>
    <n v="120074"/>
    <n v="722020034181"/>
    <s v="Centros de Acuicultura"/>
    <m/>
    <n v="722020034181"/>
    <s v=""/>
    <m/>
    <s v="2020-03-11"/>
    <n v="301"/>
    <s v="SALMON DEL ATLANTICO"/>
    <n v="1408"/>
    <n v="8.9830000000000005"/>
    <n v="12141"/>
    <s v="CHILE SEAFOODS COMERCIAL SPA"/>
    <n v="3430300"/>
    <s v="2020-03-13"/>
    <x v="10"/>
    <n v="12"/>
    <x v="93"/>
    <n v="9.9920000000000009"/>
  </r>
  <r>
    <n v="120074"/>
    <n v="722020034203"/>
    <s v="Centros de Acuicultura"/>
    <m/>
    <n v="722020034203"/>
    <s v=""/>
    <m/>
    <s v="2020-03-11"/>
    <n v="301"/>
    <s v="SALMON DEL ATLANTICO"/>
    <n v="1408"/>
    <n v="8.9830000000000005"/>
    <n v="12141"/>
    <s v="CHILE SEAFOODS COMERCIAL SPA"/>
    <n v="3430300"/>
    <s v="2020-03-13"/>
    <x v="10"/>
    <n v="12"/>
    <x v="94"/>
    <n v="8.32"/>
  </r>
  <r>
    <n v="120074"/>
    <n v="722020034228"/>
    <s v="Centros de Acuicultura"/>
    <m/>
    <n v="722020034228"/>
    <s v=""/>
    <m/>
    <s v="2020-03-11"/>
    <n v="301"/>
    <s v="SALMON DEL ATLANTICO"/>
    <n v="279"/>
    <n v="1.78"/>
    <n v="12141"/>
    <s v="CHILE SEAFOODS COMERCIAL SPA"/>
    <n v="3430300"/>
    <s v="2020-03-13"/>
    <x v="10"/>
    <n v="12"/>
    <x v="95"/>
    <n v="2.1579999999999999"/>
  </r>
  <r>
    <n v="120074"/>
    <n v="722020035014"/>
    <s v="Centros de Acuicultura"/>
    <m/>
    <n v="722020035014"/>
    <s v=""/>
    <m/>
    <s v="2020-03-12"/>
    <n v="301"/>
    <s v="SALMON DEL ATLANTICO"/>
    <n v="1386"/>
    <n v="8.843"/>
    <n v="12141"/>
    <s v="CHILE SEAFOODS COMERCIAL SPA"/>
    <n v="3430864"/>
    <s v="2020-03-14"/>
    <x v="10"/>
    <n v="12"/>
    <x v="96"/>
    <n v="8.6039999999999992"/>
  </r>
  <r>
    <n v="120074"/>
    <n v="722020035022"/>
    <s v="Centros de Acuicultura"/>
    <m/>
    <n v="722020035022"/>
    <s v=""/>
    <m/>
    <s v="2020-03-12"/>
    <n v="301"/>
    <s v="SALMON DEL ATLANTICO"/>
    <n v="1386"/>
    <n v="8.843"/>
    <n v="12141"/>
    <s v="CHILE SEAFOODS COMERCIAL SPA"/>
    <n v="3430864"/>
    <s v="2020-03-14"/>
    <x v="10"/>
    <n v="12"/>
    <x v="97"/>
    <n v="8.2840000000000007"/>
  </r>
  <r>
    <n v="120074"/>
    <n v="722020035026"/>
    <s v="Centros de Acuicultura"/>
    <m/>
    <n v="722020035026"/>
    <s v=""/>
    <m/>
    <s v="2020-03-13"/>
    <n v="301"/>
    <s v="SALMON DEL ATLANTICO"/>
    <n v="1386"/>
    <n v="8.843"/>
    <n v="12141"/>
    <s v="CHILE SEAFOODS COMERCIAL SPA"/>
    <n v="3430864"/>
    <s v="2020-03-14"/>
    <x v="10"/>
    <n v="12"/>
    <x v="98"/>
    <n v="7.6840000000000002"/>
  </r>
  <r>
    <n v="120074"/>
    <n v="722020035035"/>
    <s v="Centros de Acuicultura"/>
    <m/>
    <n v="722020035035"/>
    <s v=""/>
    <m/>
    <s v="2020-03-13"/>
    <n v="301"/>
    <s v="SALMON DEL ATLANTICO"/>
    <n v="1386"/>
    <n v="8.843"/>
    <n v="12141"/>
    <s v="CHILE SEAFOODS COMERCIAL SPA"/>
    <n v="3430864"/>
    <s v="2020-03-14"/>
    <x v="10"/>
    <n v="12"/>
    <x v="99"/>
    <n v="9.4649999999999999"/>
  </r>
  <r>
    <n v="120074"/>
    <n v="722020035559"/>
    <s v="Centros de Acuicultura"/>
    <m/>
    <n v="722020035559"/>
    <s v=""/>
    <m/>
    <s v="2020-03-14"/>
    <n v="301"/>
    <s v="SALMON DEL ATLANTICO"/>
    <n v="1606"/>
    <n v="8.9"/>
    <n v="12141"/>
    <s v="CHILE SEAFOODS COMERCIAL SPA"/>
    <n v="3431240"/>
    <s v="2020-03-15"/>
    <x v="11"/>
    <n v="12"/>
    <x v="100"/>
    <n v="9.9009999999999998"/>
  </r>
  <r>
    <n v="120074"/>
    <n v="722020035570"/>
    <s v="Centros de Acuicultura"/>
    <m/>
    <n v="722020035570"/>
    <s v=""/>
    <m/>
    <s v="2020-03-14"/>
    <n v="301"/>
    <s v="SALMON DEL ATLANTICO"/>
    <n v="1606"/>
    <n v="8.9"/>
    <n v="12141"/>
    <s v="CHILE SEAFOODS COMERCIAL SPA"/>
    <n v="3431240"/>
    <s v="2020-03-15"/>
    <x v="11"/>
    <n v="12"/>
    <x v="101"/>
    <n v="6.7380000000000004"/>
  </r>
  <r>
    <n v="120074"/>
    <n v="722020035579"/>
    <s v="Centros de Acuicultura"/>
    <m/>
    <n v="722020035579"/>
    <s v=""/>
    <m/>
    <s v="2020-03-14"/>
    <n v="301"/>
    <s v="SALMON DEL ATLANTICO"/>
    <n v="1606"/>
    <n v="8.9"/>
    <n v="12141"/>
    <s v="CHILE SEAFOODS COMERCIAL SPA"/>
    <n v="3431240"/>
    <s v="2020-03-15"/>
    <x v="11"/>
    <n v="12"/>
    <x v="102"/>
    <n v="8.5969999999999995"/>
  </r>
  <r>
    <n v="120074"/>
    <n v="722020035586"/>
    <s v="Centros de Acuicultura"/>
    <m/>
    <n v="722020035586"/>
    <s v=""/>
    <m/>
    <s v="2020-03-14"/>
    <n v="301"/>
    <s v="SALMON DEL ATLANTICO"/>
    <n v="1606"/>
    <n v="8.9"/>
    <n v="12141"/>
    <s v="CHILE SEAFOODS COMERCIAL SPA"/>
    <n v="3431240"/>
    <s v="2020-03-15"/>
    <x v="11"/>
    <n v="12"/>
    <x v="103"/>
    <n v="9.59"/>
  </r>
  <r>
    <n v="120074"/>
    <n v="722020033783"/>
    <s v="Centros de Acuicultura"/>
    <m/>
    <n v="722020033783"/>
    <s v=""/>
    <m/>
    <s v="2020-03-10"/>
    <n v="301"/>
    <s v="SALMON DEL ATLANTICO"/>
    <n v="1555"/>
    <n v="9.9209999999999994"/>
    <n v="12141"/>
    <s v="CHILE SEAFOODS COMERCIAL SPA"/>
    <n v="3430300"/>
    <s v="2020-03-13"/>
    <x v="10"/>
    <n v="12"/>
    <x v="104"/>
    <n v="10.426"/>
  </r>
  <r>
    <n v="120074"/>
    <n v="722020033795"/>
    <s v="Centros de Acuicultura"/>
    <m/>
    <n v="722020033795"/>
    <s v=""/>
    <m/>
    <s v="2020-03-10"/>
    <n v="301"/>
    <s v="SALMON DEL ATLANTICO"/>
    <n v="1540"/>
    <n v="9.8249999999999993"/>
    <n v="12141"/>
    <s v="CHILE SEAFOODS COMERCIAL SPA"/>
    <n v="3430300"/>
    <s v="2020-03-13"/>
    <x v="10"/>
    <n v="12"/>
    <x v="98"/>
    <n v="7.4649999999999999"/>
  </r>
  <r>
    <n v="120074"/>
    <n v="722020033802"/>
    <s v="Centros de Acuicultura"/>
    <m/>
    <n v="722020033802"/>
    <s v=""/>
    <m/>
    <s v="2020-03-10"/>
    <n v="301"/>
    <s v="SALMON DEL ATLANTICO"/>
    <n v="278"/>
    <n v="1.774"/>
    <n v="12141"/>
    <s v="CHILE SEAFOODS COMERCIAL SPA"/>
    <n v="3430300"/>
    <s v="2020-03-13"/>
    <x v="10"/>
    <n v="12"/>
    <x v="105"/>
    <n v="2.9220000000000002"/>
  </r>
  <r>
    <n v="120074"/>
    <n v="722020035037"/>
    <s v="Centros de Acuicultura"/>
    <m/>
    <n v="722020035037"/>
    <s v=""/>
    <m/>
    <s v="2020-03-13"/>
    <n v="301"/>
    <s v="SALMON DEL ATLANTICO"/>
    <n v="1386"/>
    <n v="8.843"/>
    <n v="12141"/>
    <s v="CHILE SEAFOODS COMERCIAL SPA"/>
    <n v="3430864"/>
    <s v="2020-03-14"/>
    <x v="10"/>
    <n v="12"/>
    <x v="87"/>
    <n v="11.978999999999999"/>
  </r>
  <r>
    <n v="120074"/>
    <n v="722020035044"/>
    <s v="Centros de Acuicultura"/>
    <m/>
    <n v="722020035044"/>
    <s v=""/>
    <m/>
    <s v="2020-03-13"/>
    <n v="301"/>
    <s v="SALMON DEL ATLANTICO"/>
    <n v="1031"/>
    <n v="6.5780000000000003"/>
    <n v="12141"/>
    <s v="CHILE SEAFOODS COMERCIAL SPA"/>
    <n v="3430864"/>
    <s v="2020-03-14"/>
    <x v="10"/>
    <n v="12"/>
    <x v="106"/>
    <n v="8.2110000000000003"/>
  </r>
  <r>
    <n v="120074"/>
    <n v="722020035604"/>
    <s v="Centros de Acuicultura"/>
    <m/>
    <n v="722020035604"/>
    <s v=""/>
    <m/>
    <s v="2020-03-14"/>
    <n v="301"/>
    <s v="SALMON DEL ATLANTICO"/>
    <n v="1606"/>
    <n v="8.9"/>
    <n v="12141"/>
    <s v="CHILE SEAFOODS COMERCIAL SPA"/>
    <n v="3431240"/>
    <s v="2020-03-15"/>
    <x v="11"/>
    <n v="12"/>
    <x v="107"/>
    <n v="10.157"/>
  </r>
  <r>
    <n v="120074"/>
    <n v="722020035624"/>
    <s v="Centros de Acuicultura"/>
    <m/>
    <n v="722020035624"/>
    <s v=""/>
    <m/>
    <s v="2020-03-14"/>
    <n v="301"/>
    <s v="SALMON DEL ATLANTICO"/>
    <n v="1052"/>
    <n v="5.83"/>
    <n v="12141"/>
    <s v="CHILE SEAFOODS COMERCIAL SPA"/>
    <n v="3431240"/>
    <s v="2020-03-15"/>
    <x v="11"/>
    <n v="12"/>
    <x v="108"/>
    <n v="5.1669999999999998"/>
  </r>
  <r>
    <n v="120074"/>
    <n v="722020035865"/>
    <s v="Centros de Acuicultura"/>
    <m/>
    <n v="722020035865"/>
    <s v=""/>
    <m/>
    <s v="2020-03-15"/>
    <n v="301"/>
    <s v="SALMON DEL ATLANTICO"/>
    <n v="1606"/>
    <n v="8.9"/>
    <n v="12141"/>
    <s v="CHILE SEAFOODS COMERCIAL SPA"/>
    <n v="3434619"/>
    <s v="2020-03-19"/>
    <x v="11"/>
    <n v="12"/>
    <x v="109"/>
    <n v="8.8780000000000001"/>
  </r>
  <r>
    <n v="120074"/>
    <n v="722020035871"/>
    <s v="Centros de Acuicultura"/>
    <m/>
    <n v="722020035871"/>
    <s v=""/>
    <m/>
    <s v="2020-03-15"/>
    <n v="301"/>
    <s v="SALMON DEL ATLANTICO"/>
    <n v="1606"/>
    <n v="8.9"/>
    <n v="12141"/>
    <s v="CHILE SEAFOODS COMERCIAL SPA"/>
    <n v="3434619"/>
    <s v="2020-03-19"/>
    <x v="11"/>
    <n v="12"/>
    <x v="110"/>
    <n v="10.587"/>
  </r>
  <r>
    <n v="120074"/>
    <n v="722020035874"/>
    <s v="Centros de Acuicultura"/>
    <m/>
    <n v="722020035874"/>
    <s v=""/>
    <m/>
    <s v="2020-03-15"/>
    <n v="301"/>
    <s v="SALMON DEL ATLANTICO"/>
    <n v="1606"/>
    <n v="8.9"/>
    <n v="12141"/>
    <s v="CHILE SEAFOODS COMERCIAL SPA"/>
    <n v="3434619"/>
    <s v="2020-03-19"/>
    <x v="11"/>
    <n v="12"/>
    <x v="111"/>
    <n v="7.6219999999999999"/>
  </r>
  <r>
    <n v="120074"/>
    <n v="722020035889"/>
    <s v="Centros de Acuicultura"/>
    <m/>
    <n v="722020035889"/>
    <s v=""/>
    <m/>
    <s v="2020-03-15"/>
    <n v="301"/>
    <s v="SALMON DEL ATLANTICO"/>
    <n v="1606"/>
    <n v="8.9"/>
    <n v="12141"/>
    <s v="CHILE SEAFOODS COMERCIAL SPA"/>
    <n v="3434619"/>
    <s v="2020-03-19"/>
    <x v="11"/>
    <n v="12"/>
    <x v="112"/>
    <n v="8.9600000000000009"/>
  </r>
  <r>
    <n v="120074"/>
    <n v="722020035901"/>
    <s v="Centros de Acuicultura"/>
    <m/>
    <n v="722020035901"/>
    <s v=""/>
    <m/>
    <s v="2020-03-15"/>
    <n v="301"/>
    <s v="SALMON DEL ATLANTICO"/>
    <n v="1451"/>
    <n v="8.0410000000000004"/>
    <n v="12141"/>
    <s v="CHILE SEAFOODS COMERCIAL SPA"/>
    <n v="3434619"/>
    <s v="2020-03-19"/>
    <x v="11"/>
    <n v="12"/>
    <x v="113"/>
    <n v="7.1420000000000003"/>
  </r>
  <r>
    <n v="120074"/>
    <n v="722020036899"/>
    <s v="Centros de Acuicultura"/>
    <m/>
    <n v="722020036899"/>
    <s v=""/>
    <m/>
    <s v="2020-03-17"/>
    <n v="301"/>
    <s v="SALMON DEL ATLANTICO"/>
    <n v="1606"/>
    <n v="8.3640000000000008"/>
    <n v="12141"/>
    <s v="CHILE SEAFOODS COMERCIAL SPA"/>
    <n v="3434646"/>
    <s v="2020-03-20"/>
    <x v="11"/>
    <n v="12"/>
    <x v="114"/>
    <n v="10.613"/>
  </r>
  <r>
    <n v="120074"/>
    <n v="722020036908"/>
    <s v="Centros de Acuicultura"/>
    <m/>
    <n v="722020036908"/>
    <s v=""/>
    <m/>
    <s v="2020-03-17"/>
    <n v="301"/>
    <s v="SALMON DEL ATLANTICO"/>
    <n v="1606"/>
    <n v="8.3640000000000008"/>
    <n v="12141"/>
    <s v="CHILE SEAFOODS COMERCIAL SPA"/>
    <n v="3434646"/>
    <s v="2020-03-20"/>
    <x v="11"/>
    <n v="12"/>
    <x v="115"/>
    <n v="6.4470000000000001"/>
  </r>
  <r>
    <n v="120074"/>
    <n v="722020036912"/>
    <s v="Centros de Acuicultura"/>
    <m/>
    <n v="722020036912"/>
    <s v=""/>
    <m/>
    <s v="2020-03-17"/>
    <n v="301"/>
    <s v="SALMON DEL ATLANTICO"/>
    <n v="246"/>
    <n v="1.2810000000000001"/>
    <n v="12141"/>
    <s v="CHILE SEAFOODS COMERCIAL SPA"/>
    <n v="3434646"/>
    <s v="2020-03-20"/>
    <x v="11"/>
    <n v="12"/>
    <x v="116"/>
    <n v="2.3210000000000002"/>
  </r>
  <r>
    <n v="120074"/>
    <n v="722020035853"/>
    <s v="Centros de Acuicultura"/>
    <m/>
    <n v="722020035853"/>
    <s v=""/>
    <m/>
    <s v="2020-03-15"/>
    <n v="301"/>
    <s v="SALMON DEL ATLANTICO"/>
    <n v="1606"/>
    <n v="8.9"/>
    <n v="12141"/>
    <s v="CHILE SEAFOODS COMERCIAL SPA"/>
    <n v="3434619"/>
    <s v="2020-03-19"/>
    <x v="11"/>
    <n v="12"/>
    <x v="117"/>
    <n v="8.5670000000000002"/>
  </r>
  <r>
    <n v="120074"/>
    <n v="722020035859"/>
    <s v="Centros de Acuicultura"/>
    <m/>
    <n v="722020035859"/>
    <s v=""/>
    <m/>
    <s v="2020-03-15"/>
    <n v="301"/>
    <s v="SALMON DEL ATLANTICO"/>
    <n v="1606"/>
    <n v="8.9"/>
    <n v="12141"/>
    <s v="CHILE SEAFOODS COMERCIAL SPA"/>
    <n v="3434619"/>
    <s v="2020-03-19"/>
    <x v="11"/>
    <n v="12"/>
    <x v="118"/>
    <n v="10.003"/>
  </r>
  <r>
    <n v="120074"/>
    <n v="722020035847"/>
    <s v="Centros de Acuicultura"/>
    <m/>
    <n v="722020035847"/>
    <s v=""/>
    <m/>
    <s v="2020-03-15"/>
    <n v="301"/>
    <s v="SALMON DEL ATLANTICO"/>
    <n v="1606"/>
    <n v="8.9"/>
    <n v="12141"/>
    <s v="CHILE SEAFOODS COMERCIAL SPA"/>
    <n v="3434619"/>
    <s v="2020-03-19"/>
    <x v="11"/>
    <n v="12"/>
    <x v="119"/>
    <n v="7.4089999999999998"/>
  </r>
  <r>
    <n v="120074"/>
    <n v="722020036884"/>
    <s v="Centros de Acuicultura"/>
    <m/>
    <n v="722020036884"/>
    <s v=""/>
    <m/>
    <s v="2020-03-17"/>
    <n v="301"/>
    <s v="SALMON DEL ATLANTICO"/>
    <n v="1606"/>
    <n v="8.3640000000000008"/>
    <n v="12103"/>
    <s v="Alvarez y Alvarez Ltda."/>
    <n v="3433973"/>
    <s v="2020-03-19"/>
    <x v="11"/>
    <n v="12"/>
    <x v="120"/>
    <n v="8.6050000000000004"/>
  </r>
  <r>
    <n v="120074"/>
    <n v="722020036887"/>
    <s v="Centros de Acuicultura"/>
    <m/>
    <n v="722020036887"/>
    <s v=""/>
    <m/>
    <s v="2020-03-17"/>
    <n v="301"/>
    <s v="SALMON DEL ATLANTICO"/>
    <n v="1606"/>
    <n v="8.3640000000000008"/>
    <n v="12103"/>
    <s v="Alvarez y Alvarez Ltda."/>
    <n v="3433973"/>
    <s v="2020-03-19"/>
    <x v="11"/>
    <n v="12"/>
    <x v="120"/>
    <n v="8.6050000000000004"/>
  </r>
  <r>
    <n v="120074"/>
    <n v="722020036891"/>
    <s v="Centros de Acuicultura"/>
    <m/>
    <n v="722020036891"/>
    <s v=""/>
    <m/>
    <s v="2020-03-17"/>
    <n v="301"/>
    <s v="SALMON DEL ATLANTICO"/>
    <n v="1606"/>
    <n v="8.3640000000000008"/>
    <n v="12103"/>
    <s v="Alvarez y Alvarez Ltda."/>
    <n v="3433973"/>
    <s v="2020-03-19"/>
    <x v="11"/>
    <n v="12"/>
    <x v="121"/>
    <n v="8.61"/>
  </r>
  <r>
    <n v="120074"/>
    <n v="722020036894"/>
    <s v="Centros de Acuicultura"/>
    <m/>
    <n v="722020036894"/>
    <s v=""/>
    <m/>
    <s v="2020-03-17"/>
    <n v="301"/>
    <s v="SALMON DEL ATLANTICO"/>
    <n v="1606"/>
    <n v="8.3640000000000008"/>
    <n v="12103"/>
    <s v="Alvarez y Alvarez Ltda."/>
    <n v="3433973"/>
    <s v="2020-03-19"/>
    <x v="11"/>
    <n v="12"/>
    <x v="121"/>
    <n v="8.6129999999999995"/>
  </r>
  <r>
    <n v="120074"/>
    <n v="722020040649"/>
    <s v="Centros de Acuicultura"/>
    <m/>
    <n v="722020040649"/>
    <s v=""/>
    <m/>
    <s v="2020-03-28"/>
    <n v="301"/>
    <s v="SALMON DEL ATLANTICO"/>
    <n v="746"/>
    <n v="4.1520000000000001"/>
    <n v="12141"/>
    <s v="CHILE SEAFOODS COMERCIAL SPA"/>
    <n v="3438487"/>
    <s v="2020-03-29"/>
    <x v="12"/>
    <n v="12"/>
    <x v="122"/>
    <n v="10.098000000000001"/>
  </r>
  <r>
    <n v="120074"/>
    <n v="722020040652"/>
    <s v="Centros de Acuicultura"/>
    <m/>
    <n v="722020040652"/>
    <s v=""/>
    <m/>
    <s v="2020-03-28"/>
    <n v="301"/>
    <s v="SALMON DEL ATLANTICO"/>
    <n v="746"/>
    <n v="4.1520000000000001"/>
    <n v="12141"/>
    <s v="CHILE SEAFOODS COMERCIAL SPA"/>
    <n v="3438487"/>
    <s v="2020-03-29"/>
    <x v="12"/>
    <n v="12"/>
    <x v="123"/>
    <n v="2.5"/>
  </r>
  <r>
    <n v="120074"/>
    <n v="722020040501"/>
    <s v="Centros de Acuicultura"/>
    <m/>
    <n v="722020040501"/>
    <s v=""/>
    <m/>
    <s v="2020-03-28"/>
    <n v="301"/>
    <s v="SALMON DEL ATLANTICO"/>
    <n v="1650"/>
    <n v="9.1839999999999993"/>
    <n v="12141"/>
    <s v="CHILE SEAFOODS COMERCIAL SPA"/>
    <n v="3438487"/>
    <s v="2020-03-29"/>
    <x v="12"/>
    <n v="12"/>
    <x v="124"/>
    <n v="9.0939999999999994"/>
  </r>
  <r>
    <n v="120074"/>
    <n v="722020040503"/>
    <s v="Centros de Acuicultura"/>
    <m/>
    <n v="722020040503"/>
    <s v=""/>
    <m/>
    <s v="2020-03-28"/>
    <n v="301"/>
    <s v="SALMON DEL ATLANTICO"/>
    <n v="1650"/>
    <n v="9.1839999999999993"/>
    <n v="12141"/>
    <s v="CHILE SEAFOODS COMERCIAL SPA"/>
    <n v="3438487"/>
    <s v="2020-03-29"/>
    <x v="12"/>
    <n v="12"/>
    <x v="125"/>
    <n v="10.573"/>
  </r>
  <r>
    <n v="120074"/>
    <n v="722020040504"/>
    <s v="Centros de Acuicultura"/>
    <m/>
    <n v="722020040504"/>
    <s v=""/>
    <m/>
    <s v="2020-03-28"/>
    <n v="301"/>
    <s v="SALMON DEL ATLANTICO"/>
    <n v="1650"/>
    <n v="9.1839999999999993"/>
    <n v="12141"/>
    <s v="CHILE SEAFOODS COMERCIAL SPA"/>
    <n v="3438487"/>
    <s v="2020-03-29"/>
    <x v="12"/>
    <n v="12"/>
    <x v="126"/>
    <n v="1.2410000000000001"/>
  </r>
  <r>
    <n v="120074"/>
    <n v="722020040646"/>
    <s v="Centros de Acuicultura"/>
    <m/>
    <n v="722020040646"/>
    <s v=""/>
    <m/>
    <s v="2020-03-28"/>
    <n v="301"/>
    <s v="SALMON DEL ATLANTICO"/>
    <n v="746"/>
    <n v="4.1520000000000001"/>
    <n v="12141"/>
    <s v="CHILE SEAFOODS COMERCIAL SPA"/>
    <n v="3438487"/>
    <s v="2020-03-29"/>
    <x v="12"/>
    <n v="12"/>
    <x v="127"/>
    <n v="8.2189999999999994"/>
  </r>
  <r>
    <n v="120074"/>
    <n v="722020040853"/>
    <s v="Centros de Acuicultura"/>
    <m/>
    <n v="722020040853"/>
    <s v=""/>
    <m/>
    <s v="2020-03-29"/>
    <n v="301"/>
    <s v="SALMON DEL ATLANTICO"/>
    <n v="1650"/>
    <n v="9.1839999999999993"/>
    <n v="12141"/>
    <s v="CHILE SEAFOODS COMERCIAL SPA"/>
    <n v="3439749"/>
    <s v="2020-03-31"/>
    <x v="12"/>
    <n v="12"/>
    <x v="128"/>
    <n v="10.086"/>
  </r>
  <r>
    <n v="120074"/>
    <n v="722020040856"/>
    <s v="Centros de Acuicultura"/>
    <m/>
    <n v="722020040856"/>
    <s v=""/>
    <m/>
    <s v="2020-03-29"/>
    <n v="301"/>
    <s v="SALMON DEL ATLANTICO"/>
    <n v="1650"/>
    <n v="9.1839999999999993"/>
    <n v="12141"/>
    <s v="CHILE SEAFOODS COMERCIAL SPA"/>
    <n v="3439749"/>
    <s v="2020-03-31"/>
    <x v="12"/>
    <n v="12"/>
    <x v="129"/>
    <n v="9.6649999999999991"/>
  </r>
  <r>
    <n v="120074"/>
    <n v="722020040874"/>
    <s v="Centros de Acuicultura"/>
    <m/>
    <n v="722020040874"/>
    <s v=""/>
    <m/>
    <s v="2020-03-29"/>
    <n v="301"/>
    <s v="SALMON DEL ATLANTICO"/>
    <n v="463"/>
    <n v="2.577"/>
    <n v="12141"/>
    <s v="CHILE SEAFOODS COMERCIAL SPA"/>
    <n v="3439749"/>
    <s v="2020-03-31"/>
    <x v="12"/>
    <n v="12"/>
    <x v="130"/>
    <n v="2.6960000000000002"/>
  </r>
  <r>
    <n v="120074"/>
    <n v="722020041148"/>
    <s v="Centros de Acuicultura"/>
    <m/>
    <n v="722020041148"/>
    <s v=""/>
    <m/>
    <s v="2020-03-30"/>
    <n v="301"/>
    <s v="SALMON DEL ATLANTICO"/>
    <n v="1650"/>
    <n v="9.1839999999999993"/>
    <n v="12141"/>
    <s v="CHILE SEAFOODS COMERCIAL SPA"/>
    <n v="3441227"/>
    <s v="2020-04-03"/>
    <x v="12"/>
    <n v="12"/>
    <x v="131"/>
    <n v="10.332000000000001"/>
  </r>
  <r>
    <n v="120074"/>
    <n v="722020041150"/>
    <s v="Centros de Acuicultura"/>
    <m/>
    <n v="722020041150"/>
    <s v=""/>
    <m/>
    <s v="2020-03-30"/>
    <n v="301"/>
    <s v="SALMON DEL ATLANTICO"/>
    <n v="474"/>
    <n v="2.6379999999999999"/>
    <n v="12141"/>
    <s v="CHILE SEAFOODS COMERCIAL SPA"/>
    <n v="3441227"/>
    <s v="2020-04-03"/>
    <x v="12"/>
    <n v="12"/>
    <x v="132"/>
    <n v="3.4319999999999999"/>
  </r>
  <r>
    <n v="120074"/>
    <n v="722020041673"/>
    <s v="Centros de Acuicultura"/>
    <m/>
    <n v="722020041673"/>
    <s v=""/>
    <m/>
    <s v="2020-03-31"/>
    <n v="301"/>
    <s v="SALMON DEL ATLANTICO"/>
    <n v="1540"/>
    <n v="8.7210000000000001"/>
    <n v="12141"/>
    <s v="CHILE SEAFOODS COMERCIAL SPA"/>
    <n v="3441241"/>
    <s v="2020-04-03"/>
    <x v="12"/>
    <n v="12"/>
    <x v="133"/>
    <n v="8.59"/>
  </r>
  <r>
    <n v="120074"/>
    <n v="722020041693"/>
    <s v="Centros de Acuicultura"/>
    <m/>
    <n v="722020041693"/>
    <s v=""/>
    <m/>
    <s v="2020-03-31"/>
    <n v="301"/>
    <s v="SALMON DEL ATLANTICO"/>
    <n v="419"/>
    <n v="2.3730000000000002"/>
    <n v="12141"/>
    <s v="CHILE SEAFOODS COMERCIAL SPA"/>
    <n v="3441241"/>
    <s v="2020-04-03"/>
    <x v="12"/>
    <n v="12"/>
    <x v="134"/>
    <n v="2.702"/>
  </r>
  <r>
    <n v="120074"/>
    <n v="722020041145"/>
    <s v="Centros de Acuicultura"/>
    <m/>
    <n v="722020041145"/>
    <s v=""/>
    <m/>
    <s v="2020-03-30"/>
    <n v="301"/>
    <s v="SALMON DEL ATLANTICO"/>
    <n v="1650"/>
    <n v="9.1839999999999993"/>
    <n v="12141"/>
    <s v="CHILE SEAFOODS COMERCIAL SPA"/>
    <n v="3441227"/>
    <s v="2020-04-03"/>
    <x v="12"/>
    <n v="12"/>
    <x v="84"/>
    <n v="9.1620000000000008"/>
  </r>
  <r>
    <n v="120074"/>
    <n v="722020042498"/>
    <s v="Centros de Acuicultura"/>
    <m/>
    <n v="722020042498"/>
    <s v=""/>
    <m/>
    <s v="2020-04-02"/>
    <n v="301"/>
    <s v="SALMON DEL ATLANTICO"/>
    <n v="1540"/>
    <n v="8.7210000000000001"/>
    <n v="12141"/>
    <s v="CHILE SEAFOODS COMERCIAL SPA"/>
    <n v="3441812"/>
    <s v="2020-04-04"/>
    <x v="12"/>
    <n v="12"/>
    <x v="135"/>
    <n v="8.19"/>
  </r>
  <r>
    <n v="120074"/>
    <n v="722020042505"/>
    <s v="Centros de Acuicultura"/>
    <m/>
    <n v="722020042505"/>
    <s v=""/>
    <m/>
    <s v="2020-04-02"/>
    <n v="301"/>
    <s v="SALMON DEL ATLANTICO"/>
    <n v="1540"/>
    <n v="8.7210000000000001"/>
    <n v="12141"/>
    <s v="CHILE SEAFOODS COMERCIAL SPA"/>
    <n v="3441812"/>
    <s v="2020-04-04"/>
    <x v="12"/>
    <n v="12"/>
    <x v="136"/>
    <n v="3.8109999999999999"/>
  </r>
  <r>
    <n v="120074"/>
    <n v="722020042108"/>
    <s v="Centros de Acuicultura"/>
    <m/>
    <n v="722020042108"/>
    <s v=""/>
    <m/>
    <s v="2020-04-01"/>
    <n v="301"/>
    <s v="SALMON DEL ATLANTICO"/>
    <n v="1540"/>
    <n v="8.7210000000000001"/>
    <n v="12141"/>
    <s v="CHILE SEAFOODS COMERCIAL SPA"/>
    <n v="3441802"/>
    <s v="2020-04-04"/>
    <x v="12"/>
    <n v="12"/>
    <x v="137"/>
    <n v="8.1"/>
  </r>
  <r>
    <n v="120074"/>
    <n v="722020042115"/>
    <s v="Centros de Acuicultura"/>
    <m/>
    <n v="722020042115"/>
    <s v=""/>
    <m/>
    <s v="2020-04-01"/>
    <n v="301"/>
    <s v="SALMON DEL ATLANTICO"/>
    <n v="1540"/>
    <n v="8.7210000000000001"/>
    <n v="12141"/>
    <s v="CHILE SEAFOODS COMERCIAL SPA"/>
    <n v="3441802"/>
    <s v="2020-04-04"/>
    <x v="12"/>
    <n v="12"/>
    <x v="138"/>
    <n v="10.214"/>
  </r>
  <r>
    <n v="120074"/>
    <n v="722020042149"/>
    <s v="Centros de Acuicultura"/>
    <m/>
    <n v="722020042149"/>
    <s v=""/>
    <m/>
    <s v="2020-04-01"/>
    <n v="301"/>
    <s v="SALMON DEL ATLANTICO"/>
    <n v="471"/>
    <n v="2.6669999999999998"/>
    <n v="12141"/>
    <s v="CHILE SEAFOODS COMERCIAL SPA"/>
    <n v="3441802"/>
    <s v="2020-04-04"/>
    <x v="12"/>
    <n v="12"/>
    <x v="139"/>
    <n v="2.7589999999999999"/>
  </r>
  <r>
    <n v="120074"/>
    <n v="722020041671"/>
    <s v="Centros de Acuicultura"/>
    <m/>
    <n v="722020041671"/>
    <s v=""/>
    <m/>
    <s v="2020-03-31"/>
    <n v="301"/>
    <s v="SALMON DEL ATLANTICO"/>
    <n v="1540"/>
    <n v="8.7210000000000001"/>
    <n v="12141"/>
    <s v="CHILE SEAFOODS COMERCIAL SPA"/>
    <n v="3441241"/>
    <s v="2020-04-03"/>
    <x v="12"/>
    <n v="12"/>
    <x v="140"/>
    <n v="8.3960000000000008"/>
  </r>
  <r>
    <n v="120074"/>
    <n v="722020042530"/>
    <s v="Centros de Acuicultura"/>
    <m/>
    <n v="722020042530"/>
    <s v=""/>
    <m/>
    <s v="2020-04-02"/>
    <n v="301"/>
    <s v="SALMON DEL ATLANTICO"/>
    <n v="425"/>
    <n v="2.407"/>
    <n v="12141"/>
    <s v="CHILE SEAFOODS COMERCIAL SPA"/>
    <n v="3441812"/>
    <s v="2020-04-04"/>
    <x v="12"/>
    <n v="12"/>
    <x v="141"/>
    <n v="8.8279999999999994"/>
  </r>
  <r>
    <n v="120074"/>
    <n v="722020043757"/>
    <s v="Centros de Acuicultura"/>
    <m/>
    <n v="722020043757"/>
    <s v=""/>
    <m/>
    <s v="2020-04-06"/>
    <n v="301"/>
    <s v="SALMON DEL ATLANTICO"/>
    <n v="1540"/>
    <n v="8.6829999999999998"/>
    <n v="12141"/>
    <s v="CHILE SEAFOODS COMERCIAL SPA"/>
    <n v="3445204"/>
    <s v="2020-04-12"/>
    <x v="13"/>
    <n v="12"/>
    <x v="127"/>
    <n v="8.02"/>
  </r>
  <r>
    <n v="120074"/>
    <n v="722020043760"/>
    <s v="Centros de Acuicultura"/>
    <m/>
    <n v="722020043760"/>
    <s v=""/>
    <m/>
    <s v="2020-04-06"/>
    <n v="301"/>
    <s v="SALMON DEL ATLANTICO"/>
    <n v="1540"/>
    <n v="8.6829999999999998"/>
    <n v="12141"/>
    <s v="CHILE SEAFOODS COMERCIAL SPA"/>
    <n v="3445204"/>
    <s v="2020-04-12"/>
    <x v="13"/>
    <n v="12"/>
    <x v="142"/>
    <n v="9.0050000000000008"/>
  </r>
  <r>
    <n v="120074"/>
    <n v="722020044254"/>
    <s v="Centros de Acuicultura"/>
    <m/>
    <n v="722020044254"/>
    <s v=""/>
    <m/>
    <s v="2020-04-07"/>
    <n v="301"/>
    <s v="SALMON DEL ATLANTICO"/>
    <n v="411"/>
    <n v="2.3170000000000002"/>
    <n v="12141"/>
    <s v="CHILE SEAFOODS COMERCIAL SPA"/>
    <n v="3445222"/>
    <s v="2020-04-12"/>
    <x v="13"/>
    <n v="12"/>
    <x v="143"/>
    <n v="2.6709999999999998"/>
  </r>
  <r>
    <n v="120074"/>
    <n v="722020044624"/>
    <s v="Centros de Acuicultura"/>
    <m/>
    <n v="722020044624"/>
    <s v=""/>
    <m/>
    <s v="2020-04-08"/>
    <n v="301"/>
    <s v="SALMON DEL ATLANTICO"/>
    <n v="1540"/>
    <n v="8.6829999999999998"/>
    <n v="12141"/>
    <s v="CHILE SEAFOODS COMERCIAL SPA"/>
    <n v="3445316"/>
    <s v="2020-04-12"/>
    <x v="13"/>
    <n v="12"/>
    <x v="144"/>
    <n v="4.9989999999999997"/>
  </r>
  <r>
    <n v="120074"/>
    <n v="722020044660"/>
    <s v="Centros de Acuicultura"/>
    <m/>
    <n v="722020044660"/>
    <s v=""/>
    <m/>
    <s v="2020-04-08"/>
    <n v="301"/>
    <s v="SALMON DEL ATLANTICO"/>
    <n v="1540"/>
    <n v="8.6829999999999998"/>
    <n v="12141"/>
    <s v="CHILE SEAFOODS COMERCIAL SPA"/>
    <n v="3445316"/>
    <s v="2020-04-12"/>
    <x v="13"/>
    <n v="12"/>
    <x v="145"/>
    <n v="8.0030000000000001"/>
  </r>
  <r>
    <n v="120074"/>
    <n v="722020044680"/>
    <s v="Centros de Acuicultura"/>
    <m/>
    <n v="722020044680"/>
    <s v=""/>
    <m/>
    <s v="2020-04-08"/>
    <n v="301"/>
    <s v="SALMON DEL ATLANTICO"/>
    <n v="810"/>
    <n v="4.5670000000000002"/>
    <n v="12141"/>
    <s v="CHILE SEAFOODS COMERCIAL SPA"/>
    <n v="3445316"/>
    <s v="2020-04-12"/>
    <x v="13"/>
    <n v="12"/>
    <x v="146"/>
    <n v="9.109"/>
  </r>
  <r>
    <n v="120074"/>
    <n v="722020043763"/>
    <s v="Centros de Acuicultura"/>
    <m/>
    <n v="722020043763"/>
    <s v=""/>
    <m/>
    <s v="2020-04-06"/>
    <n v="301"/>
    <s v="SALMON DEL ATLANTICO"/>
    <n v="425"/>
    <n v="2.3959999999999999"/>
    <n v="12141"/>
    <s v="CHILE SEAFOODS COMERCIAL SPA"/>
    <n v="3445204"/>
    <s v="2020-04-12"/>
    <x v="13"/>
    <n v="12"/>
    <x v="147"/>
    <n v="3.2149999999999999"/>
  </r>
  <r>
    <n v="120074"/>
    <n v="722020043872"/>
    <s v="Centros de Acuicultura"/>
    <m/>
    <n v="722020043872"/>
    <s v=""/>
    <m/>
    <s v="2020-04-07"/>
    <n v="301"/>
    <s v="SALMON DEL ATLANTICO"/>
    <n v="1540"/>
    <n v="8.6829999999999998"/>
    <n v="12141"/>
    <s v="CHILE SEAFOODS COMERCIAL SPA"/>
    <n v="3445204"/>
    <s v="2020-04-12"/>
    <x v="13"/>
    <n v="12"/>
    <x v="148"/>
    <n v="7.2110000000000003"/>
  </r>
  <r>
    <n v="120074"/>
    <n v="722020044231"/>
    <s v="Centros de Acuicultura"/>
    <m/>
    <n v="722020044231"/>
    <s v=""/>
    <m/>
    <s v="2020-04-07"/>
    <n v="301"/>
    <s v="SALMON DEL ATLANTICO"/>
    <n v="1540"/>
    <n v="8.6829999999999998"/>
    <n v="12141"/>
    <s v="CHILE SEAFOODS COMERCIAL SPA"/>
    <n v="3445222"/>
    <s v="2020-04-12"/>
    <x v="13"/>
    <n v="12"/>
    <x v="74"/>
    <n v="9.0719999999999992"/>
  </r>
  <r>
    <n v="120074"/>
    <n v="722020043873"/>
    <s v="Centros de Acuicultura"/>
    <m/>
    <n v="722020043873"/>
    <s v=""/>
    <m/>
    <s v="2020-04-07"/>
    <n v="301"/>
    <s v="SALMON DEL ATLANTICO"/>
    <n v="1540"/>
    <n v="8.6829999999999998"/>
    <n v="12141"/>
    <s v="CHILE SEAFOODS COMERCIAL SPA"/>
    <n v="3445204"/>
    <s v="2020-04-12"/>
    <x v="13"/>
    <n v="12"/>
    <x v="149"/>
    <n v="7.8159999999999998"/>
  </r>
  <r>
    <n v="120074"/>
    <n v="722020043879"/>
    <s v="Centros de Acuicultura"/>
    <m/>
    <n v="722020043879"/>
    <s v=""/>
    <m/>
    <s v="2020-04-07"/>
    <n v="301"/>
    <s v="SALMON DEL ATLANTICO"/>
    <n v="426"/>
    <n v="2.4020000000000001"/>
    <n v="12141"/>
    <s v="CHILE SEAFOODS COMERCIAL SPA"/>
    <n v="3445204"/>
    <s v="2020-04-12"/>
    <x v="13"/>
    <n v="12"/>
    <x v="150"/>
    <n v="3.028"/>
  </r>
  <r>
    <n v="120074"/>
    <n v="722020044229"/>
    <s v="Centros de Acuicultura"/>
    <m/>
    <n v="722020044229"/>
    <s v=""/>
    <m/>
    <s v="2020-04-07"/>
    <n v="301"/>
    <s v="SALMON DEL ATLANTICO"/>
    <n v="1540"/>
    <n v="8.6829999999999998"/>
    <n v="12141"/>
    <s v="CHILE SEAFOODS COMERCIAL SPA"/>
    <n v="3445222"/>
    <s v="2020-04-12"/>
    <x v="13"/>
    <n v="12"/>
    <x v="79"/>
    <n v="8.4600000000000009"/>
  </r>
  <r>
    <n v="120074"/>
    <n v="722020044621"/>
    <s v="Centros de Acuicultura"/>
    <m/>
    <n v="722020044621"/>
    <s v=""/>
    <m/>
    <s v="2020-04-08"/>
    <n v="301"/>
    <s v="SALMON DEL ATLANTICO"/>
    <n v="1540"/>
    <n v="8.6829999999999998"/>
    <n v="12141"/>
    <s v="CHILE SEAFOODS COMERCIAL SPA"/>
    <n v="3445316"/>
    <s v="2020-04-12"/>
    <x v="13"/>
    <n v="12"/>
    <x v="151"/>
    <n v="9.0350000000000001"/>
  </r>
  <r>
    <n v="120074"/>
    <n v="722020044622"/>
    <s v="Centros de Acuicultura"/>
    <m/>
    <n v="722020044622"/>
    <s v=""/>
    <m/>
    <s v="2020-04-08"/>
    <n v="301"/>
    <s v="SALMON DEL ATLANTICO"/>
    <n v="1540"/>
    <n v="8.6829999999999998"/>
    <n v="12141"/>
    <s v="CHILE SEAFOODS COMERCIAL SPA"/>
    <n v="3445316"/>
    <s v="2020-04-12"/>
    <x v="13"/>
    <n v="12"/>
    <x v="152"/>
    <n v="8.7609999999999992"/>
  </r>
  <r>
    <n v="120074"/>
    <n v="722020045107"/>
    <s v="Centros de Acuicultura"/>
    <m/>
    <n v="722020045107"/>
    <s v=""/>
    <m/>
    <s v="2020-04-10"/>
    <n v="301"/>
    <s v="SALMON DEL ATLANTICO"/>
    <n v="447"/>
    <n v="2.4809999999999999"/>
    <n v="12141"/>
    <s v="CHILE SEAFOODS COMERCIAL SPA"/>
    <n v="3449379"/>
    <s v="2020-04-20"/>
    <x v="14"/>
    <n v="12"/>
    <x v="153"/>
    <n v="4.5140000000000002"/>
  </r>
  <r>
    <n v="120074"/>
    <n v="722020045290"/>
    <s v="Centros de Acuicultura"/>
    <m/>
    <n v="722020045290"/>
    <s v=""/>
    <m/>
    <s v="2020-04-12"/>
    <n v="301"/>
    <s v="SALMON DEL ATLANTICO"/>
    <n v="275"/>
    <n v="1.526"/>
    <n v="12141"/>
    <s v="CHILE SEAFOODS COMERCIAL SPA"/>
    <n v="3449622"/>
    <s v="2020-04-20"/>
    <x v="14"/>
    <n v="12"/>
    <x v="154"/>
    <n v="3.286"/>
  </r>
  <r>
    <n v="120074"/>
    <n v="722020045284"/>
    <s v="Centros de Acuicultura"/>
    <m/>
    <n v="722020045284"/>
    <s v=""/>
    <m/>
    <s v="2020-04-12"/>
    <n v="301"/>
    <s v="SALMON DEL ATLANTICO"/>
    <n v="1650"/>
    <n v="9.1579999999999995"/>
    <n v="12141"/>
    <s v="CHILE SEAFOODS COMERCIAL SPA"/>
    <n v="3449622"/>
    <s v="2020-04-20"/>
    <x v="14"/>
    <n v="12"/>
    <x v="155"/>
    <n v="10.696999999999999"/>
  </r>
  <r>
    <n v="120074"/>
    <n v="722020045287"/>
    <s v="Centros de Acuicultura"/>
    <m/>
    <n v="722020045287"/>
    <s v=""/>
    <m/>
    <s v="2020-04-12"/>
    <n v="301"/>
    <s v="SALMON DEL ATLANTICO"/>
    <n v="1650"/>
    <n v="9.1579999999999995"/>
    <n v="12141"/>
    <s v="CHILE SEAFOODS COMERCIAL SPA"/>
    <n v="3449622"/>
    <s v="2020-04-20"/>
    <x v="14"/>
    <n v="12"/>
    <x v="156"/>
    <n v="9.3219999999999992"/>
  </r>
  <r>
    <n v="120074"/>
    <n v="722020045104"/>
    <s v="Centros de Acuicultura"/>
    <m/>
    <n v="722020045104"/>
    <s v=""/>
    <m/>
    <s v="2020-04-10"/>
    <n v="301"/>
    <s v="SALMON DEL ATLANTICO"/>
    <n v="1650"/>
    <n v="9.1579999999999995"/>
    <n v="12141"/>
    <s v="CHILE SEAFOODS COMERCIAL SPA"/>
    <n v="3449379"/>
    <s v="2020-04-20"/>
    <x v="14"/>
    <n v="12"/>
    <x v="157"/>
    <n v="9.3460000000000001"/>
  </r>
  <r>
    <n v="120074"/>
    <n v="722020045105"/>
    <s v="Centros de Acuicultura"/>
    <m/>
    <n v="722020045105"/>
    <s v=""/>
    <m/>
    <s v="2020-04-10"/>
    <n v="301"/>
    <s v="SALMON DEL ATLANTICO"/>
    <n v="1650"/>
    <n v="9.1579999999999995"/>
    <n v="12141"/>
    <s v="CHILE SEAFOODS COMERCIAL SPA"/>
    <n v="3449379"/>
    <s v="2020-04-20"/>
    <x v="14"/>
    <n v="12"/>
    <x v="158"/>
    <n v="8.8209999999999997"/>
  </r>
  <r>
    <n v="120074"/>
    <n v="722020045203"/>
    <s v="Centros de Acuicultura"/>
    <m/>
    <n v="722020045203"/>
    <s v=""/>
    <m/>
    <s v="2020-04-11"/>
    <n v="301"/>
    <s v="SALMON DEL ATLANTICO"/>
    <n v="1650"/>
    <n v="9.1579999999999995"/>
    <n v="12141"/>
    <s v="CHILE SEAFOODS COMERCIAL SPA"/>
    <n v="3449622"/>
    <s v="2020-04-20"/>
    <x v="14"/>
    <n v="12"/>
    <x v="159"/>
    <n v="9.1210000000000004"/>
  </r>
  <r>
    <n v="120074"/>
    <n v="722020045204"/>
    <s v="Centros de Acuicultura"/>
    <m/>
    <n v="722020045204"/>
    <s v=""/>
    <m/>
    <s v="2020-04-11"/>
    <n v="301"/>
    <s v="SALMON DEL ATLANTICO"/>
    <n v="1650"/>
    <n v="9.1579999999999995"/>
    <n v="12141"/>
    <s v="CHILE SEAFOODS COMERCIAL SPA"/>
    <n v="3449622"/>
    <s v="2020-04-20"/>
    <x v="14"/>
    <n v="12"/>
    <x v="160"/>
    <n v="9.6470000000000002"/>
  </r>
  <r>
    <n v="120074"/>
    <n v="722020045209"/>
    <s v="Centros de Acuicultura"/>
    <m/>
    <n v="722020045209"/>
    <s v=""/>
    <m/>
    <s v="2020-04-11"/>
    <n v="301"/>
    <s v="SALMON DEL ATLANTICO"/>
    <n v="416"/>
    <n v="2.3090000000000002"/>
    <n v="12141"/>
    <s v="CHILE SEAFOODS COMERCIAL SPA"/>
    <n v="3449622"/>
    <s v="2020-04-20"/>
    <x v="14"/>
    <n v="12"/>
    <x v="161"/>
    <n v="2.6549999999999998"/>
  </r>
  <r>
    <n v="120074"/>
    <n v="722020045437"/>
    <s v="Centros de Acuicultura"/>
    <m/>
    <n v="722020045437"/>
    <s v=""/>
    <m/>
    <s v="2020-04-12"/>
    <n v="301"/>
    <s v="SALMON DEL ATLANTICO"/>
    <n v="1650"/>
    <n v="9.3439999999999994"/>
    <n v="12141"/>
    <s v="CHILE SEAFOODS COMERCIAL SPA"/>
    <n v="3450002"/>
    <s v="2020-04-20"/>
    <x v="14"/>
    <n v="12"/>
    <x v="162"/>
    <n v="9.8219999999999992"/>
  </r>
  <r>
    <n v="120074"/>
    <n v="722020045441"/>
    <s v="Centros de Acuicultura"/>
    <m/>
    <n v="722020045441"/>
    <s v=""/>
    <m/>
    <s v="2020-04-12"/>
    <n v="301"/>
    <s v="SALMON DEL ATLANTICO"/>
    <n v="1650"/>
    <n v="9.3439999999999994"/>
    <n v="12141"/>
    <s v="CHILE SEAFOODS COMERCIAL SPA"/>
    <n v="3450002"/>
    <s v="2020-04-20"/>
    <x v="14"/>
    <n v="12"/>
    <x v="163"/>
    <n v="12.51"/>
  </r>
  <r>
    <n v="120074"/>
    <n v="722020046058"/>
    <s v="Centros de Acuicultura"/>
    <m/>
    <n v="722020046058"/>
    <s v=""/>
    <m/>
    <s v="2020-04-14"/>
    <n v="301"/>
    <s v="SALMON DEL ATLANTICO"/>
    <n v="1650"/>
    <n v="9.3439999999999994"/>
    <n v="12141"/>
    <s v="CHILE SEAFOODS COMERCIAL SPA"/>
    <n v="3450111"/>
    <s v="2020-04-20"/>
    <x v="14"/>
    <n v="12"/>
    <x v="164"/>
    <n v="8.6630000000000003"/>
  </r>
  <r>
    <n v="120074"/>
    <n v="722020046073"/>
    <s v="Centros de Acuicultura"/>
    <m/>
    <n v="722020046073"/>
    <s v=""/>
    <m/>
    <s v="2020-04-14"/>
    <n v="301"/>
    <s v="SALMON DEL ATLANTICO"/>
    <n v="713"/>
    <n v="4.0380000000000003"/>
    <n v="12141"/>
    <s v="CHILE SEAFOODS COMERCIAL SPA"/>
    <n v="3450111"/>
    <s v="2020-04-20"/>
    <x v="14"/>
    <n v="12"/>
    <x v="165"/>
    <n v="6.4009999999999998"/>
  </r>
  <r>
    <n v="120074"/>
    <n v="722020046831"/>
    <s v="Centros de Acuicultura"/>
    <m/>
    <n v="722020046831"/>
    <s v=""/>
    <m/>
    <s v="2020-04-15"/>
    <n v="301"/>
    <s v="SALMON DEL ATLANTICO"/>
    <n v="905"/>
    <n v="5.0369999999999999"/>
    <n v="12141"/>
    <s v="CHILE SEAFOODS COMERCIAL SPA"/>
    <n v="3451120"/>
    <s v="2020-04-21"/>
    <x v="14"/>
    <n v="12"/>
    <x v="166"/>
    <n v="5.6459999999999999"/>
  </r>
  <r>
    <n v="120074"/>
    <n v="722020045426"/>
    <s v="Centros de Acuicultura"/>
    <m/>
    <n v="722020045426"/>
    <s v=""/>
    <m/>
    <s v="2020-04-12"/>
    <n v="301"/>
    <s v="SALMON DEL ATLANTICO"/>
    <n v="1650"/>
    <n v="9.3439999999999994"/>
    <n v="12141"/>
    <s v="CHILE SEAFOODS COMERCIAL SPA"/>
    <n v="3450002"/>
    <s v="2020-04-20"/>
    <x v="14"/>
    <n v="12"/>
    <x v="167"/>
    <n v="8.1720000000000006"/>
  </r>
  <r>
    <n v="120074"/>
    <n v="722020045493"/>
    <s v="Centros de Acuicultura"/>
    <m/>
    <n v="722020045493"/>
    <s v=""/>
    <m/>
    <s v="2020-04-12"/>
    <n v="301"/>
    <s v="SALMON DEL ATLANTICO"/>
    <n v="1650"/>
    <n v="9.3439999999999994"/>
    <n v="12141"/>
    <s v="CHILE SEAFOODS COMERCIAL SPA"/>
    <n v="3450051"/>
    <s v="2020-04-20"/>
    <x v="14"/>
    <n v="12"/>
    <x v="168"/>
    <n v="8.8559999999999999"/>
  </r>
  <r>
    <n v="120074"/>
    <n v="722020045511"/>
    <s v="Centros de Acuicultura"/>
    <m/>
    <n v="722020045511"/>
    <s v=""/>
    <m/>
    <s v="2020-04-12"/>
    <n v="301"/>
    <s v="SALMON DEL ATLANTICO"/>
    <n v="889"/>
    <n v="5.0339999999999998"/>
    <n v="12141"/>
    <s v="CHILE SEAFOODS COMERCIAL SPA"/>
    <n v="3450051"/>
    <s v="2020-04-20"/>
    <x v="14"/>
    <n v="12"/>
    <x v="169"/>
    <n v="6.3179999999999996"/>
  </r>
  <r>
    <n v="120074"/>
    <n v="722020046044"/>
    <s v="Centros de Acuicultura"/>
    <m/>
    <n v="722020046044"/>
    <s v=""/>
    <m/>
    <s v="2020-04-14"/>
    <n v="301"/>
    <s v="SALMON DEL ATLANTICO"/>
    <n v="1650"/>
    <n v="9.3439999999999994"/>
    <n v="12141"/>
    <s v="CHILE SEAFOODS COMERCIAL SPA"/>
    <n v="3450111"/>
    <s v="2020-04-20"/>
    <x v="14"/>
    <n v="12"/>
    <x v="170"/>
    <n v="8.9550000000000001"/>
  </r>
  <r>
    <n v="120074"/>
    <n v="722020046045"/>
    <s v="Centros de Acuicultura"/>
    <m/>
    <n v="722020046045"/>
    <s v=""/>
    <m/>
    <s v="2020-04-14"/>
    <n v="301"/>
    <s v="SALMON DEL ATLANTICO"/>
    <n v="1650"/>
    <n v="9.3439999999999994"/>
    <n v="12141"/>
    <s v="CHILE SEAFOODS COMERCIAL SPA"/>
    <n v="3450111"/>
    <s v="2020-04-20"/>
    <x v="14"/>
    <n v="12"/>
    <x v="171"/>
    <n v="11.444000000000001"/>
  </r>
  <r>
    <n v="120074"/>
    <n v="722020046048"/>
    <s v="Centros de Acuicultura"/>
    <m/>
    <n v="722020046048"/>
    <s v=""/>
    <m/>
    <s v="2020-04-14"/>
    <n v="301"/>
    <s v="SALMON DEL ATLANTICO"/>
    <n v="1650"/>
    <n v="9.3439999999999994"/>
    <n v="12141"/>
    <s v="CHILE SEAFOODS COMERCIAL SPA"/>
    <n v="3450111"/>
    <s v="2020-04-20"/>
    <x v="14"/>
    <n v="12"/>
    <x v="170"/>
    <n v="8.9550000000000001"/>
  </r>
  <r>
    <n v="120074"/>
    <n v="722020046794"/>
    <s v="Centros de Acuicultura"/>
    <m/>
    <n v="722020046794"/>
    <s v=""/>
    <m/>
    <s v="2020-04-15"/>
    <n v="301"/>
    <s v="SALMON DEL ATLANTICO"/>
    <n v="1650"/>
    <n v="9.1839999999999993"/>
    <n v="12141"/>
    <s v="CHILE SEAFOODS COMERCIAL SPA"/>
    <n v="3451120"/>
    <s v="2020-04-21"/>
    <x v="14"/>
    <n v="12"/>
    <x v="172"/>
    <n v="11.016"/>
  </r>
  <r>
    <n v="120074"/>
    <n v="722020047083"/>
    <s v="Centros de Acuicultura"/>
    <m/>
    <n v="722020047083"/>
    <s v=""/>
    <m/>
    <s v="2020-04-16"/>
    <n v="301"/>
    <s v="SALMON DEL ATLANTICO"/>
    <n v="1650"/>
    <n v="9.1839999999999993"/>
    <n v="12141"/>
    <s v="CHILE SEAFOODS COMERCIAL SPA"/>
    <n v="3451124"/>
    <s v="2020-04-21"/>
    <x v="14"/>
    <n v="12"/>
    <x v="173"/>
    <n v="11.093999999999999"/>
  </r>
  <r>
    <n v="120074"/>
    <n v="722020046291"/>
    <s v="Centros de Acuicultura"/>
    <m/>
    <n v="722020046291"/>
    <s v=""/>
    <m/>
    <s v="2020-04-14"/>
    <n v="301"/>
    <s v="SALMON DEL ATLANTICO"/>
    <n v="1650"/>
    <n v="9.1839999999999993"/>
    <n v="12141"/>
    <s v="CHILE SEAFOODS COMERCIAL SPA"/>
    <n v="3451115"/>
    <s v="2020-04-21"/>
    <x v="14"/>
    <n v="12"/>
    <x v="174"/>
    <n v="9.6989999999999998"/>
  </r>
  <r>
    <n v="120074"/>
    <n v="722020046298"/>
    <s v="Centros de Acuicultura"/>
    <m/>
    <n v="722020046298"/>
    <s v=""/>
    <m/>
    <s v="2020-04-14"/>
    <n v="301"/>
    <s v="SALMON DEL ATLANTICO"/>
    <n v="1650"/>
    <n v="9.1839999999999993"/>
    <n v="12141"/>
    <s v="CHILE SEAFOODS COMERCIAL SPA"/>
    <n v="3451115"/>
    <s v="2020-04-21"/>
    <x v="14"/>
    <n v="12"/>
    <x v="175"/>
    <n v="10.083"/>
  </r>
  <r>
    <n v="120074"/>
    <n v="722020046730"/>
    <s v="Centros de Acuicultura"/>
    <m/>
    <n v="722020046730"/>
    <s v=""/>
    <m/>
    <s v="2020-04-15"/>
    <n v="301"/>
    <s v="SALMON DEL ATLANTICO"/>
    <n v="1650"/>
    <n v="9.1839999999999993"/>
    <n v="12141"/>
    <s v="CHILE SEAFOODS COMERCIAL SPA"/>
    <n v="3451120"/>
    <s v="2020-04-21"/>
    <x v="14"/>
    <n v="12"/>
    <x v="176"/>
    <n v="9.3179999999999996"/>
  </r>
  <r>
    <n v="120074"/>
    <n v="722020046736"/>
    <s v="Centros de Acuicultura"/>
    <m/>
    <n v="722020046736"/>
    <s v=""/>
    <m/>
    <s v="2020-04-15"/>
    <n v="301"/>
    <s v="SALMON DEL ATLANTICO"/>
    <n v="1650"/>
    <n v="9.1839999999999993"/>
    <n v="12141"/>
    <s v="CHILE SEAFOODS COMERCIAL SPA"/>
    <n v="3451120"/>
    <s v="2020-04-21"/>
    <x v="14"/>
    <n v="12"/>
    <x v="177"/>
    <n v="11.118"/>
  </r>
  <r>
    <n v="120074"/>
    <n v="722020046745"/>
    <s v="Centros de Acuicultura"/>
    <m/>
    <n v="722020046745"/>
    <s v=""/>
    <m/>
    <s v="2020-04-15"/>
    <n v="301"/>
    <s v="SALMON DEL ATLANTICO"/>
    <n v="1650"/>
    <n v="9.1839999999999993"/>
    <n v="12141"/>
    <s v="CHILE SEAFOODS COMERCIAL SPA"/>
    <n v="3451120"/>
    <s v="2020-04-21"/>
    <x v="14"/>
    <n v="12"/>
    <x v="178"/>
    <n v="9.7439999999999998"/>
  </r>
  <r>
    <n v="120074"/>
    <n v="722020047068"/>
    <s v="Centros de Acuicultura"/>
    <m/>
    <n v="722020047068"/>
    <s v=""/>
    <m/>
    <s v="2020-04-16"/>
    <n v="301"/>
    <s v="SALMON DEL ATLANTICO"/>
    <n v="1650"/>
    <n v="9.1839999999999993"/>
    <n v="12141"/>
    <s v="CHILE SEAFOODS COMERCIAL SPA"/>
    <n v="3451124"/>
    <s v="2020-04-21"/>
    <x v="14"/>
    <n v="12"/>
    <x v="179"/>
    <n v="11.58"/>
  </r>
  <r>
    <n v="120074"/>
    <n v="722020047075"/>
    <s v="Centros de Acuicultura"/>
    <m/>
    <n v="722020047075"/>
    <s v=""/>
    <m/>
    <s v="2020-04-16"/>
    <n v="301"/>
    <s v="SALMON DEL ATLANTICO"/>
    <n v="1650"/>
    <n v="9.1839999999999993"/>
    <n v="12141"/>
    <s v="CHILE SEAFOODS COMERCIAL SPA"/>
    <n v="3451124"/>
    <s v="2020-04-21"/>
    <x v="14"/>
    <n v="12"/>
    <x v="180"/>
    <n v="5.82"/>
  </r>
  <r>
    <n v="120074"/>
    <n v="722020048925"/>
    <s v="Centros de Acuicultura"/>
    <m/>
    <n v="722020048925"/>
    <s v=""/>
    <m/>
    <s v="2020-04-21"/>
    <n v="301"/>
    <s v="SALMON DEL ATLANTICO"/>
    <n v="1540"/>
    <n v="8.4610000000000003"/>
    <n v="12141"/>
    <s v="CHILE SEAFOODS COMERCIAL SPA"/>
    <n v="3451877"/>
    <s v="2020-04-22"/>
    <x v="14"/>
    <n v="12"/>
    <x v="181"/>
    <n v="9.6669999999999998"/>
  </r>
  <r>
    <n v="120074"/>
    <n v="722020047145"/>
    <s v="Centros de Acuicultura"/>
    <m/>
    <n v="722020047145"/>
    <s v=""/>
    <m/>
    <s v="2020-04-16"/>
    <n v="301"/>
    <s v="SALMON DEL ATLANTICO"/>
    <n v="1650"/>
    <n v="9.1839999999999993"/>
    <n v="12141"/>
    <s v="CHILE SEAFOODS COMERCIAL SPA"/>
    <n v="3451124"/>
    <s v="2020-04-21"/>
    <x v="14"/>
    <n v="12"/>
    <x v="66"/>
    <n v="10.83"/>
  </r>
  <r>
    <n v="120074"/>
    <n v="722020047170"/>
    <s v="Centros de Acuicultura"/>
    <m/>
    <n v="722020047170"/>
    <s v=""/>
    <m/>
    <s v="2020-04-16"/>
    <n v="301"/>
    <s v="SALMON DEL ATLANTICO"/>
    <n v="898"/>
    <n v="4.9980000000000002"/>
    <n v="12141"/>
    <s v="CHILE SEAFOODS COMERCIAL SPA"/>
    <n v="3451124"/>
    <s v="2020-04-21"/>
    <x v="14"/>
    <n v="12"/>
    <x v="182"/>
    <n v="6.39"/>
  </r>
  <r>
    <n v="120074"/>
    <n v="722020046354"/>
    <s v="Centros de Acuicultura"/>
    <m/>
    <n v="722020046354"/>
    <s v=""/>
    <m/>
    <s v="2020-04-14"/>
    <n v="301"/>
    <s v="SALMON DEL ATLANTICO"/>
    <n v="488"/>
    <n v="2.7160000000000002"/>
    <n v="12141"/>
    <s v="CHILE SEAFOODS COMERCIAL SPA"/>
    <n v="3451115"/>
    <s v="2020-04-21"/>
    <x v="14"/>
    <n v="12"/>
    <x v="183"/>
    <n v="4.0140000000000002"/>
  </r>
  <r>
    <n v="120074"/>
    <n v="722020048931"/>
    <s v="Centros de Acuicultura"/>
    <m/>
    <n v="722020048931"/>
    <s v=""/>
    <m/>
    <s v="2020-04-21"/>
    <n v="301"/>
    <s v="SALMON DEL ATLANTICO"/>
    <n v="1540"/>
    <n v="8.4610000000000003"/>
    <n v="12141"/>
    <s v="CHILE SEAFOODS COMERCIAL SPA"/>
    <n v="3451877"/>
    <s v="2020-04-22"/>
    <x v="14"/>
    <n v="12"/>
    <x v="184"/>
    <n v="11.13"/>
  </r>
  <r>
    <n v="120074"/>
    <n v="722020049009"/>
    <s v="Centros de Acuicultura"/>
    <m/>
    <n v="722020049009"/>
    <s v=""/>
    <m/>
    <s v="2020-04-21"/>
    <n v="301"/>
    <s v="SALMON DEL ATLANTICO"/>
    <n v="421"/>
    <n v="2.3130000000000002"/>
    <n v="12141"/>
    <s v="CHILE SEAFOODS COMERCIAL SPA"/>
    <n v="3451877"/>
    <s v="2020-04-22"/>
    <x v="14"/>
    <n v="12"/>
    <x v="185"/>
    <n v="4.1470000000000002"/>
  </r>
  <r>
    <n v="120074"/>
    <n v="722020049428"/>
    <s v="Centros de Acuicultura"/>
    <m/>
    <n v="722020049428"/>
    <s v=""/>
    <m/>
    <s v="2020-04-22"/>
    <n v="301"/>
    <s v="SALMON DEL ATLANTICO"/>
    <n v="1540"/>
    <n v="8.4610000000000003"/>
    <n v="12141"/>
    <s v="CHILE SEAFOODS COMERCIAL SPA"/>
    <n v="3453970"/>
    <s v="2020-04-26"/>
    <x v="15"/>
    <n v="12"/>
    <x v="186"/>
    <n v="4.3470000000000004"/>
  </r>
  <r>
    <n v="120074"/>
    <n v="722020049451"/>
    <s v="Centros de Acuicultura"/>
    <m/>
    <n v="722020049451"/>
    <s v=""/>
    <m/>
    <s v="2020-04-22"/>
    <n v="301"/>
    <s v="SALMON DEL ATLANTICO"/>
    <n v="429"/>
    <n v="2.3570000000000002"/>
    <n v="12141"/>
    <s v="CHILE SEAFOODS COMERCIAL SPA"/>
    <n v="3453970"/>
    <s v="2020-04-26"/>
    <x v="15"/>
    <n v="12"/>
    <x v="90"/>
    <n v="3.3740000000000001"/>
  </r>
  <r>
    <n v="120074"/>
    <n v="722020051442"/>
    <s v="Centros de Acuicultura"/>
    <m/>
    <n v="722020051442"/>
    <s v=""/>
    <m/>
    <s v="2020-04-27"/>
    <n v="301"/>
    <s v="SALMON DEL ATLANTICO"/>
    <n v="485"/>
    <n v="2.677"/>
    <n v="12141"/>
    <s v="CHILE SEAFOODS COMERCIAL SPA"/>
    <n v="3454925"/>
    <s v="2020-04-28"/>
    <x v="15"/>
    <n v="12"/>
    <x v="187"/>
    <n v="3.71"/>
  </r>
  <r>
    <n v="120074"/>
    <n v="722020047865"/>
    <s v="Centros de Acuicultura"/>
    <m/>
    <n v="722020047865"/>
    <s v=""/>
    <m/>
    <s v="2020-04-18"/>
    <n v="301"/>
    <s v="SALMON DEL ATLANTICO"/>
    <n v="868"/>
    <n v="4.7690000000000001"/>
    <n v="12103"/>
    <s v="Alvarez y Alvarez Ltda."/>
    <n v="3449406"/>
    <s v="2020-04-20"/>
    <x v="14"/>
    <n v="12"/>
    <x v="188"/>
    <n v="9.3420000000000005"/>
  </r>
  <r>
    <n v="120074"/>
    <n v="722020050026"/>
    <s v="Centros de Acuicultura"/>
    <m/>
    <n v="722020050026"/>
    <s v=""/>
    <m/>
    <s v="2020-04-23"/>
    <n v="301"/>
    <s v="SALMON DEL ATLANTICO"/>
    <n v="485"/>
    <n v="2.665"/>
    <n v="12141"/>
    <s v="CHILE SEAFOODS COMERCIAL SPA"/>
    <n v="3453974"/>
    <s v="2020-04-27"/>
    <x v="15"/>
    <n v="12"/>
    <x v="189"/>
    <n v="4.8090000000000002"/>
  </r>
  <r>
    <n v="120074"/>
    <n v="722020049421"/>
    <s v="Centros de Acuicultura"/>
    <m/>
    <n v="722020049421"/>
    <s v=""/>
    <m/>
    <s v="2020-04-22"/>
    <n v="301"/>
    <s v="SALMON DEL ATLANTICO"/>
    <n v="1540"/>
    <n v="8.4610000000000003"/>
    <n v="12141"/>
    <s v="CHILE SEAFOODS COMERCIAL SPA"/>
    <n v="3453970"/>
    <s v="2020-04-26"/>
    <x v="15"/>
    <n v="12"/>
    <x v="190"/>
    <n v="17.22"/>
  </r>
  <r>
    <n v="120074"/>
    <n v="722020049965"/>
    <s v="Centros de Acuicultura"/>
    <m/>
    <n v="722020049965"/>
    <s v=""/>
    <m/>
    <s v="2020-04-23"/>
    <n v="301"/>
    <s v="SALMON DEL ATLANTICO"/>
    <n v="1540"/>
    <n v="8.4610000000000003"/>
    <n v="12141"/>
    <s v="CHILE SEAFOODS COMERCIAL SPA"/>
    <n v="3453974"/>
    <s v="2020-04-27"/>
    <x v="15"/>
    <n v="12"/>
    <x v="191"/>
    <n v="10.095000000000001"/>
  </r>
  <r>
    <n v="120074"/>
    <n v="722020049969"/>
    <s v="Centros de Acuicultura"/>
    <m/>
    <n v="722020049969"/>
    <s v=""/>
    <m/>
    <s v="2020-04-23"/>
    <n v="301"/>
    <s v="SALMON DEL ATLANTICO"/>
    <n v="1540"/>
    <n v="8.4610000000000003"/>
    <n v="12141"/>
    <s v="CHILE SEAFOODS COMERCIAL SPA"/>
    <n v="3453974"/>
    <s v="2020-04-27"/>
    <x v="15"/>
    <n v="12"/>
    <x v="192"/>
    <n v="12.02"/>
  </r>
  <r>
    <n v="120074"/>
    <n v="722020047826"/>
    <s v="Centros de Acuicultura"/>
    <m/>
    <n v="722020047826"/>
    <s v=""/>
    <m/>
    <s v="2020-04-18"/>
    <n v="301"/>
    <s v="SALMON DEL ATLANTICO"/>
    <n v="1650"/>
    <n v="9.0649999999999995"/>
    <n v="12103"/>
    <s v="Alvarez y Alvarez Ltda."/>
    <n v="3449406"/>
    <s v="2020-04-20"/>
    <x v="14"/>
    <n v="12"/>
    <x v="193"/>
    <n v="9.3350000000000009"/>
  </r>
  <r>
    <n v="120074"/>
    <n v="722020047827"/>
    <s v="Centros de Acuicultura"/>
    <m/>
    <n v="722020047827"/>
    <s v=""/>
    <m/>
    <s v="2020-04-18"/>
    <n v="301"/>
    <s v="SALMON DEL ATLANTICO"/>
    <n v="1580"/>
    <n v="8.6810000000000009"/>
    <n v="12103"/>
    <s v="Alvarez y Alvarez Ltda."/>
    <n v="3449406"/>
    <s v="2020-04-20"/>
    <x v="14"/>
    <n v="12"/>
    <x v="193"/>
    <n v="9.3350000000000009"/>
  </r>
  <r>
    <n v="120074"/>
    <n v="722020047833"/>
    <s v="Centros de Acuicultura"/>
    <m/>
    <n v="722020047833"/>
    <s v=""/>
    <m/>
    <s v="2020-04-18"/>
    <n v="301"/>
    <s v="SALMON DEL ATLANTICO"/>
    <n v="1540"/>
    <n v="8.4610000000000003"/>
    <n v="12103"/>
    <s v="Alvarez y Alvarez Ltda."/>
    <n v="3449406"/>
    <s v="2020-04-20"/>
    <x v="14"/>
    <n v="12"/>
    <x v="193"/>
    <n v="9.3350000000000009"/>
  </r>
  <r>
    <n v="120074"/>
    <n v="722020047840"/>
    <s v="Centros de Acuicultura"/>
    <m/>
    <n v="722020047840"/>
    <s v=""/>
    <m/>
    <s v="2020-04-18"/>
    <n v="301"/>
    <s v="SALMON DEL ATLANTICO"/>
    <n v="1540"/>
    <n v="8.4610000000000003"/>
    <n v="12103"/>
    <s v="Alvarez y Alvarez Ltda."/>
    <n v="3449406"/>
    <s v="2020-04-20"/>
    <x v="14"/>
    <n v="12"/>
    <x v="193"/>
    <n v="9.3350000000000009"/>
  </r>
  <r>
    <n v="120074"/>
    <n v="722020054957"/>
    <s v="Centros de Acuicultura"/>
    <m/>
    <n v="722020054957"/>
    <s v=""/>
    <m/>
    <s v="2020-05-06"/>
    <n v="301"/>
    <s v="SALMON DEL ATLANTICO"/>
    <n v="1430"/>
    <n v="9.7029999999999994"/>
    <n v="12141"/>
    <s v="CHILE SEAFOODS COMERCIAL SPA"/>
    <n v="3468777"/>
    <s v="2020-05-19"/>
    <x v="16"/>
    <n v="12"/>
    <x v="194"/>
    <n v="13.678000000000001"/>
  </r>
  <r>
    <n v="120074"/>
    <n v="722020054960"/>
    <s v="Centros de Acuicultura"/>
    <m/>
    <n v="722020054960"/>
    <s v=""/>
    <m/>
    <s v="2020-05-06"/>
    <n v="301"/>
    <s v="SALMON DEL ATLANTICO"/>
    <n v="432"/>
    <n v="2.931"/>
    <n v="12141"/>
    <s v="CHILE SEAFOODS COMERCIAL SPA"/>
    <n v="3468777"/>
    <s v="2020-05-19"/>
    <x v="16"/>
    <n v="12"/>
    <x v="195"/>
    <n v="5.3150000000000004"/>
  </r>
  <r>
    <n v="120074"/>
    <n v="722020054953"/>
    <s v="Centros de Acuicultura"/>
    <m/>
    <n v="722020054953"/>
    <s v=""/>
    <m/>
    <s v="2020-05-06"/>
    <n v="301"/>
    <s v="SALMON DEL ATLANTICO"/>
    <n v="1430"/>
    <n v="9.7029999999999994"/>
    <n v="12141"/>
    <s v="CHILE SEAFOODS COMERCIAL SPA"/>
    <n v="3468777"/>
    <s v="2020-05-19"/>
    <x v="16"/>
    <n v="12"/>
    <x v="196"/>
    <n v="9.8710000000000004"/>
  </r>
  <r>
    <n v="120074"/>
    <n v="722020055566"/>
    <s v="Centros de Acuicultura"/>
    <m/>
    <n v="722020055566"/>
    <s v=""/>
    <m/>
    <s v="2020-05-07"/>
    <n v="301"/>
    <s v="SALMON DEL ATLANTICO"/>
    <n v="1341"/>
    <n v="9.0990000000000002"/>
    <n v="12141"/>
    <s v="CHILE SEAFOODS COMERCIAL SPA"/>
    <n v="3468784"/>
    <s v="2020-05-20"/>
    <x v="16"/>
    <n v="12"/>
    <x v="197"/>
    <n v="11.634"/>
  </r>
  <r>
    <n v="120074"/>
    <n v="722020055905"/>
    <s v="Centros de Acuicultura"/>
    <m/>
    <n v="722020055905"/>
    <s v=""/>
    <m/>
    <s v="2020-05-08"/>
    <n v="301"/>
    <s v="SALMON DEL ATLANTICO"/>
    <n v="1320"/>
    <n v="8.9559999999999995"/>
    <n v="12141"/>
    <s v="CHILE SEAFOODS COMERCIAL SPA"/>
    <n v="3468788"/>
    <s v="2020-05-20"/>
    <x v="16"/>
    <n v="12"/>
    <x v="198"/>
    <n v="9.5690000000000008"/>
  </r>
  <r>
    <n v="120074"/>
    <n v="722020055909"/>
    <s v="Centros de Acuicultura"/>
    <m/>
    <n v="722020055909"/>
    <s v=""/>
    <m/>
    <s v="2020-05-08"/>
    <n v="301"/>
    <s v="SALMON DEL ATLANTICO"/>
    <n v="1320"/>
    <n v="8.9559999999999995"/>
    <n v="12141"/>
    <s v="CHILE SEAFOODS COMERCIAL SPA"/>
    <n v="3468788"/>
    <s v="2020-05-20"/>
    <x v="16"/>
    <n v="12"/>
    <x v="199"/>
    <n v="10.627000000000001"/>
  </r>
  <r>
    <n v="120074"/>
    <n v="722020055485"/>
    <s v="Centros de Acuicultura"/>
    <m/>
    <n v="722020055485"/>
    <s v=""/>
    <m/>
    <s v="2020-05-07"/>
    <n v="301"/>
    <s v="SALMON DEL ATLANTICO"/>
    <n v="1430"/>
    <n v="9.7029999999999994"/>
    <n v="12141"/>
    <s v="CHILE SEAFOODS COMERCIAL SPA"/>
    <n v="3468784"/>
    <s v="2020-05-20"/>
    <x v="16"/>
    <n v="12"/>
    <x v="200"/>
    <n v="12.272"/>
  </r>
  <r>
    <n v="120074"/>
    <n v="722020055540"/>
    <s v="Centros de Acuicultura"/>
    <m/>
    <n v="722020055540"/>
    <s v=""/>
    <m/>
    <s v="2020-05-07"/>
    <n v="301"/>
    <s v="SALMON DEL ATLANTICO"/>
    <n v="780"/>
    <n v="5.2919999999999998"/>
    <n v="12141"/>
    <s v="CHILE SEAFOODS COMERCIAL SPA"/>
    <n v="3468784"/>
    <s v="2020-05-20"/>
    <x v="16"/>
    <n v="12"/>
    <x v="201"/>
    <n v="11.542"/>
  </r>
  <r>
    <n v="120074"/>
    <n v="722020055481"/>
    <s v="Centros de Acuicultura"/>
    <m/>
    <n v="722020055481"/>
    <s v=""/>
    <m/>
    <s v="2020-05-07"/>
    <n v="301"/>
    <s v="SALMON DEL ATLANTICO"/>
    <n v="1430"/>
    <n v="9.7029999999999994"/>
    <n v="12141"/>
    <s v="CHILE SEAFOODS COMERCIAL SPA"/>
    <n v="3468784"/>
    <s v="2020-05-20"/>
    <x v="16"/>
    <n v="12"/>
    <x v="202"/>
    <n v="11.105"/>
  </r>
  <r>
    <n v="120074"/>
    <n v="722020055484"/>
    <s v="Centros de Acuicultura"/>
    <m/>
    <n v="722020055484"/>
    <s v=""/>
    <m/>
    <s v="2020-05-07"/>
    <n v="301"/>
    <s v="SALMON DEL ATLANTICO"/>
    <n v="1430"/>
    <n v="9.7029999999999994"/>
    <n v="12141"/>
    <s v="CHILE SEAFOODS COMERCIAL SPA"/>
    <n v="3468784"/>
    <s v="2020-05-20"/>
    <x v="16"/>
    <n v="12"/>
    <x v="203"/>
    <n v="8.2240000000000002"/>
  </r>
  <r>
    <n v="120074"/>
    <n v="722020055932"/>
    <s v="Centros de Acuicultura"/>
    <m/>
    <n v="722020055932"/>
    <s v=""/>
    <m/>
    <s v="2020-05-08"/>
    <n v="301"/>
    <s v="SALMON DEL ATLANTICO"/>
    <n v="392"/>
    <n v="2.66"/>
    <n v="12141"/>
    <s v="CHILE SEAFOODS COMERCIAL SPA"/>
    <n v="3468788"/>
    <s v="2020-05-20"/>
    <x v="16"/>
    <n v="12"/>
    <x v="204"/>
    <n v="4.5350000000000001"/>
  </r>
  <r>
    <n v="120074"/>
    <n v="722020057274"/>
    <s v="Centros de Acuicultura"/>
    <m/>
    <n v="722020057274"/>
    <s v=""/>
    <m/>
    <s v="2020-05-12"/>
    <n v="301"/>
    <s v="SALMON DEL ATLANTICO"/>
    <n v="1188"/>
    <n v="8.0609999999999999"/>
    <n v="12141"/>
    <s v="CHILE SEAFOODS COMERCIAL SPA"/>
    <n v="3469809"/>
    <s v="2020-05-21"/>
    <x v="16"/>
    <n v="12"/>
    <x v="205"/>
    <n v="8.1920000000000002"/>
  </r>
  <r>
    <n v="120074"/>
    <n v="722020056821"/>
    <s v="Centros de Acuicultura"/>
    <m/>
    <n v="722020056821"/>
    <s v=""/>
    <m/>
    <s v="2020-05-11"/>
    <n v="301"/>
    <s v="SALMON DEL ATLANTICO"/>
    <n v="1056"/>
    <n v="7.165"/>
    <n v="12141"/>
    <s v="CHILE SEAFOODS COMERCIAL SPA"/>
    <n v="3469753"/>
    <s v="2020-05-21"/>
    <x v="16"/>
    <n v="12"/>
    <x v="206"/>
    <n v="8.1170000000000009"/>
  </r>
  <r>
    <n v="120074"/>
    <n v="722020056825"/>
    <s v="Centros de Acuicultura"/>
    <m/>
    <n v="722020056825"/>
    <s v=""/>
    <m/>
    <s v="2020-05-11"/>
    <n v="301"/>
    <s v="SALMON DEL ATLANTICO"/>
    <n v="1056"/>
    <n v="7.165"/>
    <n v="12141"/>
    <s v="CHILE SEAFOODS COMERCIAL SPA"/>
    <n v="3469753"/>
    <s v="2020-05-21"/>
    <x v="16"/>
    <n v="12"/>
    <x v="207"/>
    <n v="8.2249999999999996"/>
  </r>
  <r>
    <n v="120074"/>
    <n v="722020056820"/>
    <s v="Centros de Acuicultura"/>
    <m/>
    <n v="722020056820"/>
    <s v=""/>
    <m/>
    <s v="2020-05-11"/>
    <n v="301"/>
    <s v="SALMON DEL ATLANTICO"/>
    <n v="1056"/>
    <n v="7.165"/>
    <n v="12141"/>
    <s v="CHILE SEAFOODS COMERCIAL SPA"/>
    <n v="3469753"/>
    <s v="2020-05-21"/>
    <x v="16"/>
    <n v="12"/>
    <x v="208"/>
    <n v="7.2460000000000004"/>
  </r>
  <r>
    <n v="120074"/>
    <n v="722020050445"/>
    <s v="Centros de Acuicultura"/>
    <m/>
    <n v="722020050445"/>
    <s v=""/>
    <m/>
    <s v="2020-04-24"/>
    <n v="301"/>
    <s v="SALMON DEL ATLANTICO"/>
    <n v="1606"/>
    <n v="8.8230000000000004"/>
    <n v="12141"/>
    <s v="CHILE SEAFOODS COMERCIAL SPA"/>
    <n v="3456480"/>
    <s v="2020-04-30"/>
    <x v="15"/>
    <n v="12"/>
    <x v="209"/>
    <n v="9.8629999999999995"/>
  </r>
  <r>
    <n v="120074"/>
    <n v="722020050768"/>
    <s v="Centros de Acuicultura"/>
    <m/>
    <n v="722020050768"/>
    <s v=""/>
    <m/>
    <s v="2020-04-25"/>
    <n v="301"/>
    <s v="SALMON DEL ATLANTICO"/>
    <n v="1540"/>
    <n v="10.449"/>
    <n v="12141"/>
    <s v="CHILE SEAFOODS COMERCIAL SPA"/>
    <n v="3456575"/>
    <s v="2020-04-30"/>
    <x v="15"/>
    <n v="12"/>
    <x v="210"/>
    <n v="11.472"/>
  </r>
  <r>
    <n v="120074"/>
    <n v="722020050786"/>
    <s v="Centros de Acuicultura"/>
    <m/>
    <n v="722020050786"/>
    <s v=""/>
    <m/>
    <s v="2020-04-25"/>
    <n v="301"/>
    <s v="SALMON DEL ATLANTICO"/>
    <n v="857"/>
    <n v="5.8149999999999995"/>
    <n v="12141"/>
    <s v="CHILE SEAFOODS COMERCIAL SPA"/>
    <n v="3456575"/>
    <s v="2020-04-30"/>
    <x v="15"/>
    <n v="12"/>
    <x v="211"/>
    <n v="8.4"/>
  </r>
  <r>
    <n v="120074"/>
    <n v="722020057322"/>
    <s v="Centros de Acuicultura"/>
    <m/>
    <n v="722020057322"/>
    <s v=""/>
    <m/>
    <s v="2020-05-12"/>
    <n v="301"/>
    <s v="SALMON DEL ATLANTICO"/>
    <n v="1188"/>
    <n v="8.0609999999999999"/>
    <n v="12141"/>
    <s v="CHILE SEAFOODS COMERCIAL SPA"/>
    <n v="3469809"/>
    <s v="2020-05-21"/>
    <x v="16"/>
    <n v="12"/>
    <x v="212"/>
    <n v="8.7729999999999997"/>
  </r>
  <r>
    <n v="120074"/>
    <n v="722020057390"/>
    <s v="Centros de Acuicultura"/>
    <m/>
    <n v="722020057390"/>
    <s v=""/>
    <m/>
    <s v="2020-05-12"/>
    <n v="301"/>
    <s v="SALMON DEL ATLANTICO"/>
    <n v="1188"/>
    <n v="8.0609999999999999"/>
    <n v="12141"/>
    <s v="CHILE SEAFOODS COMERCIAL SPA"/>
    <n v="3469809"/>
    <s v="2020-05-21"/>
    <x v="16"/>
    <n v="12"/>
    <x v="213"/>
    <n v="10.334"/>
  </r>
  <r>
    <n v="120074"/>
    <n v="722020057473"/>
    <s v="Centros de Acuicultura"/>
    <m/>
    <n v="722020057473"/>
    <s v=""/>
    <m/>
    <s v="2020-05-12"/>
    <n v="301"/>
    <s v="SALMON DEL ATLANTICO"/>
    <n v="660"/>
    <n v="4.4779999999999998"/>
    <n v="12141"/>
    <s v="CHILE SEAFOODS COMERCIAL SPA"/>
    <n v="3469809"/>
    <s v="2020-05-21"/>
    <x v="16"/>
    <n v="12"/>
    <x v="214"/>
    <n v="7.0049999999999999"/>
  </r>
  <r>
    <n v="120074"/>
    <n v="722020057319"/>
    <s v="Centros de Acuicultura"/>
    <m/>
    <n v="722020057319"/>
    <s v=""/>
    <m/>
    <s v="2020-05-12"/>
    <n v="301"/>
    <s v="SALMON DEL ATLANTICO"/>
    <n v="1188"/>
    <n v="8.0609999999999999"/>
    <n v="12141"/>
    <s v="CHILE SEAFOODS COMERCIAL SPA"/>
    <n v="3469809"/>
    <s v="2020-05-21"/>
    <x v="16"/>
    <n v="12"/>
    <x v="215"/>
    <n v="10.624000000000001"/>
  </r>
  <r>
    <n v="120074"/>
    <n v="722020056844"/>
    <s v="Centros de Acuicultura"/>
    <m/>
    <n v="722020056844"/>
    <s v=""/>
    <m/>
    <s v="2020-05-11"/>
    <n v="301"/>
    <s v="SALMON DEL ATLANTICO"/>
    <n v="1056"/>
    <n v="7.165"/>
    <n v="12141"/>
    <s v="CHILE SEAFOODS COMERCIAL SPA"/>
    <n v="3469753"/>
    <s v="2020-05-21"/>
    <x v="16"/>
    <n v="12"/>
    <x v="216"/>
    <n v="8.7479999999999993"/>
  </r>
  <r>
    <n v="120074"/>
    <n v="722020056909"/>
    <s v="Centros de Acuicultura"/>
    <m/>
    <n v="722020056909"/>
    <s v=""/>
    <m/>
    <s v="2020-05-11"/>
    <n v="301"/>
    <s v="SALMON DEL ATLANTICO"/>
    <n v="583"/>
    <n v="3.956"/>
    <n v="12141"/>
    <s v="CHILE SEAFOODS COMERCIAL SPA"/>
    <n v="3469753"/>
    <s v="2020-05-21"/>
    <x v="16"/>
    <n v="12"/>
    <x v="217"/>
    <n v="6.3"/>
  </r>
  <r>
    <n v="120074"/>
    <n v="722020050756"/>
    <s v="Centros de Acuicultura"/>
    <m/>
    <n v="722020050756"/>
    <s v=""/>
    <m/>
    <s v="2020-04-25"/>
    <n v="301"/>
    <s v="SALMON DEL ATLANTICO"/>
    <n v="1540"/>
    <n v="10.449"/>
    <n v="12141"/>
    <s v="CHILE SEAFOODS COMERCIAL SPA"/>
    <n v="3456575"/>
    <s v="2020-04-30"/>
    <x v="15"/>
    <n v="12"/>
    <x v="218"/>
    <n v="11.071999999999999"/>
  </r>
  <r>
    <n v="120074"/>
    <n v="722020050761"/>
    <s v="Centros de Acuicultura"/>
    <m/>
    <n v="722020050761"/>
    <s v=""/>
    <m/>
    <s v="2020-04-25"/>
    <n v="301"/>
    <s v="SALMON DEL ATLANTICO"/>
    <n v="1540"/>
    <n v="10.449"/>
    <n v="12141"/>
    <s v="CHILE SEAFOODS COMERCIAL SPA"/>
    <n v="3456575"/>
    <s v="2020-04-30"/>
    <x v="15"/>
    <n v="12"/>
    <x v="219"/>
    <n v="14.24"/>
  </r>
  <r>
    <n v="120074"/>
    <n v="722020050448"/>
    <s v="Centros de Acuicultura"/>
    <m/>
    <n v="722020050448"/>
    <s v=""/>
    <m/>
    <s v="2020-04-24"/>
    <n v="301"/>
    <s v="SALMON DEL ATLANTICO"/>
    <n v="1606"/>
    <n v="8.8230000000000004"/>
    <n v="12141"/>
    <s v="CHILE SEAFOODS COMERCIAL SPA"/>
    <n v="3456480"/>
    <s v="2020-04-30"/>
    <x v="15"/>
    <n v="12"/>
    <x v="168"/>
    <n v="10.332000000000001"/>
  </r>
  <r>
    <n v="120074"/>
    <n v="722020050480"/>
    <s v="Centros de Acuicultura"/>
    <m/>
    <n v="722020050480"/>
    <s v=""/>
    <m/>
    <s v="2020-04-24"/>
    <n v="301"/>
    <s v="SALMON DEL ATLANTICO"/>
    <n v="299"/>
    <n v="1.643"/>
    <n v="12141"/>
    <s v="CHILE SEAFOODS COMERCIAL SPA"/>
    <n v="3456480"/>
    <s v="2020-04-30"/>
    <x v="15"/>
    <n v="12"/>
    <x v="220"/>
    <n v="4.5570000000000004"/>
  </r>
  <r>
    <n v="120074"/>
    <n v="722020050753"/>
    <s v="Centros de Acuicultura"/>
    <m/>
    <n v="722020050753"/>
    <s v=""/>
    <m/>
    <s v="2020-04-25"/>
    <n v="301"/>
    <s v="SALMON DEL ATLANTICO"/>
    <n v="1540"/>
    <n v="10.449"/>
    <n v="12141"/>
    <s v="CHILE SEAFOODS COMERCIAL SPA"/>
    <n v="3456575"/>
    <s v="2020-04-30"/>
    <x v="15"/>
    <n v="12"/>
    <x v="221"/>
    <n v="12.192"/>
  </r>
  <r>
    <n v="120074"/>
    <n v="722020051418"/>
    <s v="Centros de Acuicultura"/>
    <m/>
    <n v="722020051418"/>
    <s v=""/>
    <m/>
    <s v="2020-04-27"/>
    <n v="301"/>
    <s v="SALMON DEL ATLANTICO"/>
    <n v="1760"/>
    <n v="9.7149999999999999"/>
    <n v="12141"/>
    <s v="CHILE SEAFOODS COMERCIAL SPA"/>
    <n v="3457868"/>
    <s v="2020-05-03"/>
    <x v="17"/>
    <n v="12"/>
    <x v="70"/>
    <n v="10.005000000000001"/>
  </r>
  <r>
    <n v="120074"/>
    <n v="722020051431"/>
    <s v="Centros de Acuicultura"/>
    <m/>
    <n v="722020051431"/>
    <s v=""/>
    <m/>
    <s v="2020-04-27"/>
    <n v="301"/>
    <s v="SALMON DEL ATLANTICO"/>
    <n v="1760"/>
    <n v="9.7149999999999999"/>
    <n v="12141"/>
    <s v="CHILE SEAFOODS COMERCIAL SPA"/>
    <n v="3457868"/>
    <s v="2020-05-03"/>
    <x v="17"/>
    <n v="12"/>
    <x v="222"/>
    <n v="9.75"/>
  </r>
  <r>
    <n v="120074"/>
    <n v="722020051915"/>
    <s v="Centros de Acuicultura"/>
    <m/>
    <n v="722020051915"/>
    <s v=""/>
    <m/>
    <s v="2020-04-28"/>
    <n v="301"/>
    <s v="SALMON DEL ATLANTICO"/>
    <n v="1760"/>
    <n v="9.7149999999999999"/>
    <n v="12141"/>
    <s v="CHILE SEAFOODS COMERCIAL SPA"/>
    <n v="3457871"/>
    <s v="2020-05-04"/>
    <x v="17"/>
    <n v="12"/>
    <x v="121"/>
    <n v="8.9429999999999996"/>
  </r>
  <r>
    <n v="120074"/>
    <n v="722020051928"/>
    <s v="Centros de Acuicultura"/>
    <m/>
    <n v="722020051928"/>
    <s v=""/>
    <m/>
    <s v="2020-04-28"/>
    <n v="301"/>
    <s v="SALMON DEL ATLANTICO"/>
    <n v="1760"/>
    <n v="9.7149999999999999"/>
    <n v="12141"/>
    <s v="CHILE SEAFOODS COMERCIAL SPA"/>
    <n v="3457871"/>
    <s v="2020-05-04"/>
    <x v="17"/>
    <n v="12"/>
    <x v="223"/>
    <n v="10.002000000000001"/>
  </r>
  <r>
    <n v="120074"/>
    <n v="722020052449"/>
    <s v="Centros de Acuicultura"/>
    <m/>
    <n v="722020052449"/>
    <s v=""/>
    <m/>
    <s v="2020-04-29"/>
    <n v="301"/>
    <s v="SALMON DEL ATLANTICO"/>
    <n v="435"/>
    <n v="2.4009999999999998"/>
    <n v="12141"/>
    <s v="CHILE SEAFOODS COMERCIAL SPA"/>
    <n v="3457877"/>
    <s v="2020-05-04"/>
    <x v="17"/>
    <n v="12"/>
    <x v="224"/>
    <n v="3.1459999999999999"/>
  </r>
  <r>
    <n v="120074"/>
    <n v="722020052409"/>
    <s v="Centros de Acuicultura"/>
    <m/>
    <n v="722020052409"/>
    <s v=""/>
    <m/>
    <s v="2020-04-29"/>
    <n v="301"/>
    <s v="SALMON DEL ATLANTICO"/>
    <n v="1760"/>
    <n v="9.7149999999999999"/>
    <n v="12141"/>
    <s v="CHILE SEAFOODS COMERCIAL SPA"/>
    <n v="3457877"/>
    <s v="2020-05-04"/>
    <x v="17"/>
    <n v="12"/>
    <x v="225"/>
    <n v="7.7009999999999996"/>
  </r>
  <r>
    <n v="120074"/>
    <n v="722020052424"/>
    <s v="Centros de Acuicultura"/>
    <m/>
    <n v="722020052424"/>
    <s v=""/>
    <m/>
    <s v="2020-04-29"/>
    <n v="301"/>
    <s v="SALMON DEL ATLANTICO"/>
    <n v="1760"/>
    <n v="9.7149999999999999"/>
    <n v="12141"/>
    <s v="CHILE SEAFOODS COMERCIAL SPA"/>
    <n v="3457877"/>
    <s v="2020-05-04"/>
    <x v="17"/>
    <n v="12"/>
    <x v="226"/>
    <n v="11.628"/>
  </r>
  <r>
    <n v="120074"/>
    <n v="722020051944"/>
    <s v="Centros de Acuicultura"/>
    <m/>
    <n v="722020051944"/>
    <s v=""/>
    <m/>
    <s v="2020-04-28"/>
    <n v="301"/>
    <s v="SALMON DEL ATLANTICO"/>
    <n v="618"/>
    <n v="3.411"/>
    <n v="12141"/>
    <s v="CHILE SEAFOODS COMERCIAL SPA"/>
    <n v="3457871"/>
    <s v="2020-05-04"/>
    <x v="17"/>
    <n v="12"/>
    <x v="227"/>
    <n v="4.2670000000000003"/>
  </r>
  <r>
    <n v="120074"/>
    <n v="722020056391"/>
    <s v="Centros de Acuicultura"/>
    <m/>
    <n v="722020056391"/>
    <s v=""/>
    <m/>
    <s v="2020-05-10"/>
    <n v="301"/>
    <s v="SALMON DEL ATLANTICO"/>
    <n v="1320"/>
    <n v="8.9559999999999995"/>
    <n v="12141"/>
    <s v="CHILE SEAFOODS COMERCIAL SPA"/>
    <n v="3472221"/>
    <s v="2020-05-26"/>
    <x v="18"/>
    <n v="12"/>
    <x v="228"/>
    <n v="12.769"/>
  </r>
  <r>
    <n v="120074"/>
    <n v="722020056393"/>
    <s v="Centros de Acuicultura"/>
    <m/>
    <n v="722020056393"/>
    <s v=""/>
    <m/>
    <s v="2020-05-10"/>
    <n v="301"/>
    <s v="SALMON DEL ATLANTICO"/>
    <n v="1320"/>
    <n v="8.9559999999999995"/>
    <n v="12141"/>
    <s v="CHILE SEAFOODS COMERCIAL SPA"/>
    <n v="3472221"/>
    <s v="2020-05-26"/>
    <x v="18"/>
    <n v="12"/>
    <x v="229"/>
    <n v="11.185"/>
  </r>
  <r>
    <n v="120074"/>
    <n v="722020056394"/>
    <s v="Centros de Acuicultura"/>
    <m/>
    <n v="722020056394"/>
    <s v=""/>
    <m/>
    <s v="2020-05-10"/>
    <n v="301"/>
    <s v="SALMON DEL ATLANTICO"/>
    <n v="1320"/>
    <n v="8.9559999999999995"/>
    <n v="12141"/>
    <s v="CHILE SEAFOODS COMERCIAL SPA"/>
    <n v="3472221"/>
    <s v="2020-05-26"/>
    <x v="18"/>
    <n v="12"/>
    <x v="230"/>
    <n v="10.295999999999999"/>
  </r>
  <r>
    <n v="120074"/>
    <n v="722020056426"/>
    <s v="Centros de Acuicultura"/>
    <m/>
    <n v="722020056426"/>
    <s v=""/>
    <m/>
    <s v="2020-05-10"/>
    <n v="301"/>
    <s v="SALMON DEL ATLANTICO"/>
    <n v="1320"/>
    <n v="8.9559999999999995"/>
    <n v="12141"/>
    <s v="CHILE SEAFOODS COMERCIAL SPA"/>
    <n v="3472221"/>
    <s v="2020-05-26"/>
    <x v="18"/>
    <n v="12"/>
    <x v="231"/>
    <n v="10.877000000000001"/>
  </r>
  <r>
    <n v="120074"/>
    <n v="722020056434"/>
    <s v="Centros de Acuicultura"/>
    <m/>
    <n v="722020056434"/>
    <s v=""/>
    <m/>
    <s v="2020-05-10"/>
    <n v="301"/>
    <s v="SALMON DEL ATLANTICO"/>
    <n v="720"/>
    <n v="4.8849999999999998"/>
    <n v="12141"/>
    <s v="CHILE SEAFOODS COMERCIAL SPA"/>
    <n v="3472221"/>
    <s v="2020-05-26"/>
    <x v="18"/>
    <n v="12"/>
    <x v="232"/>
    <n v="9.1259999999999994"/>
  </r>
  <r>
    <n v="120074"/>
    <n v="722020058880"/>
    <s v="Centros de Acuicultura"/>
    <m/>
    <n v="722020058880"/>
    <s v=""/>
    <m/>
    <s v="2020-05-15"/>
    <n v="301"/>
    <s v="SALMON DEL ATLANTICO"/>
    <n v="1232"/>
    <n v="8.359"/>
    <n v="12141"/>
    <s v="CHILE SEAFOODS COMERCIAL SPA"/>
    <n v="3473895"/>
    <s v="2020-05-28"/>
    <x v="18"/>
    <n v="12"/>
    <x v="176"/>
    <n v="12.89"/>
  </r>
  <r>
    <n v="120074"/>
    <n v="722020058918"/>
    <s v="Centros de Acuicultura"/>
    <m/>
    <n v="722020058918"/>
    <s v=""/>
    <m/>
    <s v="2020-05-15"/>
    <n v="301"/>
    <s v="SALMON DEL ATLANTICO"/>
    <n v="1568"/>
    <n v="10.638999999999999"/>
    <n v="12141"/>
    <s v="CHILE SEAFOODS COMERCIAL SPA"/>
    <n v="3473895"/>
    <s v="2020-05-28"/>
    <x v="18"/>
    <n v="12"/>
    <x v="104"/>
    <n v="13.355"/>
  </r>
  <r>
    <n v="120074"/>
    <n v="722020058931"/>
    <s v="Centros de Acuicultura"/>
    <m/>
    <n v="722020058931"/>
    <s v=""/>
    <m/>
    <s v="2020-05-15"/>
    <n v="301"/>
    <s v="SALMON DEL ATLANTICO"/>
    <n v="1903"/>
    <n v="12.912000000000001"/>
    <n v="12141"/>
    <s v="CHILE SEAFOODS COMERCIAL SPA"/>
    <n v="3473895"/>
    <s v="2020-05-28"/>
    <x v="18"/>
    <n v="12"/>
    <x v="233"/>
    <n v="11.013999999999999"/>
  </r>
  <r>
    <n v="120074"/>
    <n v="722020059840"/>
    <s v="Centros de Acuicultura"/>
    <m/>
    <n v="722020059840"/>
    <s v=""/>
    <m/>
    <s v="2020-05-18"/>
    <n v="301"/>
    <s v="SALMON DEL ATLANTICO"/>
    <n v="1439"/>
    <n v="8.7460000000000004"/>
    <n v="12141"/>
    <s v="CHILE SEAFOODS COMERCIAL SPA"/>
    <n v="3474005"/>
    <s v="2020-05-28"/>
    <x v="18"/>
    <n v="12"/>
    <x v="234"/>
    <n v="11.794"/>
  </r>
  <r>
    <n v="120074"/>
    <n v="722020060096"/>
    <s v="Centros de Acuicultura"/>
    <m/>
    <n v="722020060096"/>
    <s v=""/>
    <m/>
    <s v="2020-05-19"/>
    <n v="301"/>
    <s v="SALMON DEL ATLANTICO"/>
    <n v="1690"/>
    <n v="10.272"/>
    <n v="12141"/>
    <s v="CHILE SEAFOODS COMERCIAL SPA"/>
    <n v="3474028"/>
    <s v="2020-05-28"/>
    <x v="18"/>
    <n v="12"/>
    <x v="235"/>
    <n v="14.141"/>
  </r>
  <r>
    <n v="120074"/>
    <n v="722020058879"/>
    <s v="Centros de Acuicultura"/>
    <m/>
    <n v="722020058879"/>
    <s v=""/>
    <m/>
    <s v="2020-05-15"/>
    <n v="301"/>
    <s v="SALMON DEL ATLANTICO"/>
    <n v="1232"/>
    <n v="8.359"/>
    <n v="12141"/>
    <s v="CHILE SEAFOODS COMERCIAL SPA"/>
    <n v="3473895"/>
    <s v="2020-05-28"/>
    <x v="18"/>
    <n v="12"/>
    <x v="236"/>
    <n v="11.811"/>
  </r>
  <r>
    <n v="120074"/>
    <n v="722020059708"/>
    <s v="Centros de Acuicultura"/>
    <m/>
    <n v="722020059708"/>
    <s v=""/>
    <m/>
    <s v="2020-05-18"/>
    <n v="301"/>
    <s v="SALMON DEL ATLANTICO"/>
    <n v="1560"/>
    <n v="9.4819999999999993"/>
    <n v="12141"/>
    <s v="CHILE SEAFOODS COMERCIAL SPA"/>
    <n v="3474005"/>
    <s v="2020-05-28"/>
    <x v="18"/>
    <n v="12"/>
    <x v="237"/>
    <n v="13.097"/>
  </r>
  <r>
    <n v="120074"/>
    <n v="722020059831"/>
    <s v="Centros de Acuicultura"/>
    <m/>
    <n v="722020059831"/>
    <s v=""/>
    <m/>
    <s v="2020-05-18"/>
    <n v="301"/>
    <s v="SALMON DEL ATLANTICO"/>
    <n v="1560"/>
    <n v="9.4819999999999993"/>
    <n v="12141"/>
    <s v="CHILE SEAFOODS COMERCIAL SPA"/>
    <n v="3474005"/>
    <s v="2020-05-28"/>
    <x v="18"/>
    <n v="12"/>
    <x v="238"/>
    <n v="9.7059999999999995"/>
  </r>
  <r>
    <n v="120074"/>
    <n v="722020060144"/>
    <s v="Centros de Acuicultura"/>
    <m/>
    <n v="722020060144"/>
    <s v=""/>
    <m/>
    <s v="2020-05-19"/>
    <n v="301"/>
    <s v="SALMON DEL ATLANTICO"/>
    <n v="1690"/>
    <n v="10.272"/>
    <n v="12141"/>
    <s v="CHILE SEAFOODS COMERCIAL SPA"/>
    <n v="3474028"/>
    <s v="2020-05-28"/>
    <x v="18"/>
    <n v="12"/>
    <x v="239"/>
    <n v="10.397"/>
  </r>
  <r>
    <n v="120074"/>
    <n v="722020060209"/>
    <s v="Centros de Acuicultura"/>
    <m/>
    <n v="722020060209"/>
    <s v=""/>
    <m/>
    <s v="2020-05-19"/>
    <n v="301"/>
    <s v="SALMON DEL ATLANTICO"/>
    <n v="1615"/>
    <n v="9.8160000000000007"/>
    <n v="12141"/>
    <s v="CHILE SEAFOODS COMERCIAL SPA"/>
    <n v="3474028"/>
    <s v="2020-05-28"/>
    <x v="18"/>
    <n v="12"/>
    <x v="240"/>
    <n v="12.657999999999999"/>
  </r>
  <r>
    <n v="120074"/>
    <n v="722020059700"/>
    <s v="Centros de Acuicultura"/>
    <m/>
    <n v="722020059700"/>
    <s v=""/>
    <m/>
    <s v="2020-05-18"/>
    <n v="301"/>
    <s v="SALMON DEL ATLANTICO"/>
    <n v="1440"/>
    <n v="8.7520000000000007"/>
    <n v="12141"/>
    <s v="CHILE SEAFOODS COMERCIAL SPA"/>
    <n v="3474005"/>
    <s v="2020-05-28"/>
    <x v="18"/>
    <n v="12"/>
    <x v="241"/>
    <n v="8.5030000000000001"/>
  </r>
  <r>
    <n v="120074"/>
    <n v="722020053204"/>
    <s v="Centros de Acuicultura"/>
    <m/>
    <n v="722020053204"/>
    <s v=""/>
    <m/>
    <s v="2020-05-02"/>
    <n v="301"/>
    <s v="SALMON DEL ATLANTICO"/>
    <n v="1760"/>
    <n v="9.7149999999999999"/>
    <n v="12141"/>
    <s v="CHILE SEAFOODS COMERCIAL SPA"/>
    <n v="3461269"/>
    <s v="2020-05-08"/>
    <x v="17"/>
    <n v="12"/>
    <x v="49"/>
    <n v="9.4749999999999996"/>
  </r>
  <r>
    <n v="120074"/>
    <n v="722020053208"/>
    <s v="Centros de Acuicultura"/>
    <m/>
    <n v="722020053208"/>
    <s v=""/>
    <m/>
    <s v="2020-05-02"/>
    <n v="301"/>
    <s v="SALMON DEL ATLANTICO"/>
    <n v="1760"/>
    <n v="9.7149999999999999"/>
    <n v="12141"/>
    <s v="CHILE SEAFOODS COMERCIAL SPA"/>
    <n v="3461269"/>
    <s v="2020-05-08"/>
    <x v="17"/>
    <n v="12"/>
    <x v="242"/>
    <n v="9.5139999999999993"/>
  </r>
  <r>
    <n v="120074"/>
    <n v="722020053483"/>
    <s v="Centros de Acuicultura"/>
    <m/>
    <n v="722020053483"/>
    <s v=""/>
    <m/>
    <s v="2020-05-03"/>
    <n v="301"/>
    <s v="SALMON DEL ATLANTICO"/>
    <n v="1650"/>
    <n v="10.029"/>
    <n v="12141"/>
    <s v="CHILE SEAFOODS COMERCIAL SPA"/>
    <n v="3461270"/>
    <s v="2020-05-08"/>
    <x v="17"/>
    <n v="12"/>
    <x v="74"/>
    <n v="11.260999999999999"/>
  </r>
  <r>
    <n v="120074"/>
    <n v="722020053487"/>
    <s v="Centros de Acuicultura"/>
    <m/>
    <n v="722020053487"/>
    <s v=""/>
    <m/>
    <s v="2020-05-03"/>
    <n v="301"/>
    <s v="SALMON DEL ATLANTICO"/>
    <n v="1650"/>
    <n v="10.029"/>
    <n v="12141"/>
    <s v="CHILE SEAFOODS COMERCIAL SPA"/>
    <n v="3461270"/>
    <s v="2020-05-08"/>
    <x v="17"/>
    <n v="12"/>
    <x v="133"/>
    <n v="10.7"/>
  </r>
  <r>
    <n v="120074"/>
    <n v="722020053211"/>
    <s v="Centros de Acuicultura"/>
    <m/>
    <n v="722020053211"/>
    <s v=""/>
    <m/>
    <s v="2020-05-02"/>
    <n v="301"/>
    <s v="SALMON DEL ATLANTICO"/>
    <n v="1760"/>
    <n v="9.7149999999999999"/>
    <n v="12141"/>
    <s v="CHILE SEAFOODS COMERCIAL SPA"/>
    <n v="3461269"/>
    <s v="2020-05-08"/>
    <x v="17"/>
    <n v="12"/>
    <x v="243"/>
    <n v="8.9339999999999993"/>
  </r>
  <r>
    <n v="120074"/>
    <n v="722020053471"/>
    <s v="Centros de Acuicultura"/>
    <m/>
    <n v="722020053471"/>
    <s v=""/>
    <m/>
    <s v="2020-05-03"/>
    <n v="301"/>
    <s v="SALMON DEL ATLANTICO"/>
    <n v="1650"/>
    <n v="10.029"/>
    <n v="12141"/>
    <s v="CHILE SEAFOODS COMERCIAL SPA"/>
    <n v="3461270"/>
    <s v="2020-05-08"/>
    <x v="17"/>
    <n v="12"/>
    <x v="244"/>
    <n v="10.827999999999999"/>
  </r>
  <r>
    <n v="120074"/>
    <n v="722020061776"/>
    <s v="Centros de Acuicultura"/>
    <m/>
    <n v="722020061776"/>
    <s v=""/>
    <m/>
    <s v="2020-05-23"/>
    <n v="301"/>
    <s v="SALMON DEL ATLANTICO"/>
    <n v="2149"/>
    <n v="1.2999999999999999E-2"/>
    <n v="12141"/>
    <s v="CHILE SEAFOODS COMERCIAL SPA"/>
    <n v="3475553"/>
    <s v="2020-05-31"/>
    <x v="19"/>
    <n v="12"/>
    <x v="245"/>
    <n v="15.47"/>
  </r>
  <r>
    <n v="120074"/>
    <n v="722020062330"/>
    <s v="Centros de Acuicultura"/>
    <m/>
    <n v="722020062330"/>
    <s v=""/>
    <m/>
    <s v="2020-05-25"/>
    <n v="301"/>
    <s v="SALMON DEL ATLANTICO"/>
    <n v="1670"/>
    <n v="0.01"/>
    <n v="12141"/>
    <s v="CHILE SEAFOODS COMERCIAL SPA"/>
    <n v="3475649"/>
    <s v="2020-05-31"/>
    <x v="19"/>
    <n v="12"/>
    <x v="246"/>
    <n v="14.484"/>
  </r>
  <r>
    <n v="120074"/>
    <n v="722020062364"/>
    <s v="Centros de Acuicultura"/>
    <m/>
    <n v="722020062364"/>
    <s v=""/>
    <m/>
    <s v="2020-05-25"/>
    <n v="301"/>
    <s v="SALMON DEL ATLANTICO"/>
    <n v="1670"/>
    <n v="0.01"/>
    <n v="12141"/>
    <s v="CHILE SEAFOODS COMERCIAL SPA"/>
    <n v="3475649"/>
    <s v="2020-05-31"/>
    <x v="19"/>
    <n v="12"/>
    <x v="247"/>
    <n v="11.54"/>
  </r>
  <r>
    <n v="120074"/>
    <n v="722020061985"/>
    <s v="Centros de Acuicultura"/>
    <m/>
    <n v="722020061985"/>
    <s v=""/>
    <m/>
    <s v="2020-05-24"/>
    <n v="301"/>
    <s v="SALMON DEL ATLANTICO"/>
    <n v="1416"/>
    <n v="9.6080000000000005"/>
    <n v="12141"/>
    <s v="CHILE SEAFOODS COMERCIAL SPA"/>
    <n v="3475578"/>
    <s v="2020-05-31"/>
    <x v="19"/>
    <n v="12"/>
    <x v="178"/>
    <n v="13.641999999999999"/>
  </r>
  <r>
    <n v="120074"/>
    <n v="722020061987"/>
    <s v="Centros de Acuicultura"/>
    <m/>
    <n v="722020061987"/>
    <s v=""/>
    <m/>
    <s v="2020-05-24"/>
    <n v="301"/>
    <s v="SALMON DEL ATLANTICO"/>
    <n v="1534"/>
    <n v="10.407999999999999"/>
    <n v="12141"/>
    <s v="CHILE SEAFOODS COMERCIAL SPA"/>
    <n v="3475578"/>
    <s v="2020-05-31"/>
    <x v="19"/>
    <n v="12"/>
    <x v="248"/>
    <n v="11.558"/>
  </r>
  <r>
    <n v="120074"/>
    <n v="722020062024"/>
    <s v="Centros de Acuicultura"/>
    <m/>
    <n v="722020062024"/>
    <s v=""/>
    <m/>
    <s v="2020-05-24"/>
    <n v="301"/>
    <s v="SALMON DEL ATLANTICO"/>
    <n v="1534"/>
    <n v="10.407999999999999"/>
    <n v="12141"/>
    <s v="CHILE SEAFOODS COMERCIAL SPA"/>
    <n v="3475578"/>
    <s v="2020-05-31"/>
    <x v="19"/>
    <n v="12"/>
    <x v="249"/>
    <n v="14.548999999999999"/>
  </r>
  <r>
    <n v="120074"/>
    <n v="722020053800"/>
    <s v="Centros de Acuicultura"/>
    <m/>
    <n v="722020053800"/>
    <s v=""/>
    <m/>
    <s v="2020-05-04"/>
    <n v="301"/>
    <s v="SALMON DEL ATLANTICO"/>
    <n v="1650"/>
    <n v="10.029"/>
    <n v="12141"/>
    <s v="CHILE SEAFOODS COMERCIAL SPA"/>
    <n v="3462552"/>
    <s v="2020-05-11"/>
    <x v="20"/>
    <n v="12"/>
    <x v="250"/>
    <n v="9.94"/>
  </r>
  <r>
    <n v="120074"/>
    <n v="722020054326"/>
    <s v="Centros de Acuicultura"/>
    <m/>
    <n v="722020054326"/>
    <s v=""/>
    <m/>
    <s v="2020-05-05"/>
    <n v="301"/>
    <s v="SALMON DEL ATLANTICO"/>
    <n v="1650"/>
    <n v="10.029"/>
    <n v="12141"/>
    <s v="CHILE SEAFOODS COMERCIAL SPA"/>
    <n v="3462564"/>
    <s v="2020-05-11"/>
    <x v="20"/>
    <n v="12"/>
    <x v="69"/>
    <n v="10.605"/>
  </r>
  <r>
    <n v="120074"/>
    <n v="722020060093"/>
    <s v="Centros de Acuicultura"/>
    <m/>
    <n v="722020060093"/>
    <s v=""/>
    <m/>
    <s v="2020-05-19"/>
    <n v="301"/>
    <s v="SALMON DEL ATLANTICO"/>
    <n v="1585"/>
    <n v="9.6340000000000003"/>
    <n v="12141"/>
    <s v="CHILE SEAFOODS COMERCIAL SPA"/>
    <n v="3474028"/>
    <s v="2020-05-28"/>
    <x v="18"/>
    <n v="12"/>
    <x v="251"/>
    <n v="10.375"/>
  </r>
  <r>
    <n v="120074"/>
    <n v="722020053505"/>
    <s v="Centros de Acuicultura"/>
    <m/>
    <n v="722020053505"/>
    <s v=""/>
    <m/>
    <s v="2020-05-03"/>
    <n v="301"/>
    <s v="SALMON DEL ATLANTICO"/>
    <n v="1650"/>
    <n v="10.029"/>
    <n v="12141"/>
    <s v="CHILE SEAFOODS COMERCIAL SPA"/>
    <n v="3461270"/>
    <s v="2020-05-08"/>
    <x v="17"/>
    <n v="12"/>
    <x v="252"/>
    <n v="11.032999999999999"/>
  </r>
  <r>
    <n v="120074"/>
    <n v="722020053539"/>
    <s v="Centros de Acuicultura"/>
    <m/>
    <n v="722020053539"/>
    <s v=""/>
    <m/>
    <s v="2020-05-03"/>
    <n v="301"/>
    <s v="SALMON DEL ATLANTICO"/>
    <n v="998"/>
    <n v="6.0659999999999998"/>
    <n v="12141"/>
    <s v="CHILE SEAFOODS COMERCIAL SPA"/>
    <n v="3461270"/>
    <s v="2020-05-08"/>
    <x v="17"/>
    <n v="12"/>
    <x v="253"/>
    <n v="8.52"/>
  </r>
  <r>
    <n v="120074"/>
    <n v="722020053272"/>
    <s v="Centros de Acuicultura"/>
    <m/>
    <n v="722020053272"/>
    <s v=""/>
    <m/>
    <s v="2020-05-02"/>
    <n v="301"/>
    <s v="SALMON DEL ATLANTICO"/>
    <n v="1760"/>
    <n v="9.7149999999999999"/>
    <n v="12141"/>
    <s v="CHILE SEAFOODS COMERCIAL SPA"/>
    <n v="3461269"/>
    <s v="2020-05-08"/>
    <x v="17"/>
    <n v="12"/>
    <x v="254"/>
    <n v="11.06"/>
  </r>
  <r>
    <n v="120074"/>
    <n v="722020053297"/>
    <s v="Centros de Acuicultura"/>
    <m/>
    <n v="722020053297"/>
    <s v=""/>
    <m/>
    <s v="2020-05-02"/>
    <n v="301"/>
    <s v="SALMON DEL ATLANTICO"/>
    <n v="981"/>
    <n v="5.415"/>
    <n v="12141"/>
    <s v="CHILE SEAFOODS COMERCIAL SPA"/>
    <n v="3461269"/>
    <s v="2020-05-08"/>
    <x v="17"/>
    <n v="12"/>
    <x v="255"/>
    <n v="6.49"/>
  </r>
  <r>
    <n v="120074"/>
    <n v="722020061720"/>
    <s v="Centros de Acuicultura"/>
    <m/>
    <n v="722020061720"/>
    <s v=""/>
    <m/>
    <s v="2020-05-23"/>
    <n v="301"/>
    <s v="SALMON DEL ATLANTICO"/>
    <n v="2000"/>
    <n v="1.2E-2"/>
    <n v="12141"/>
    <s v="CHILE SEAFOODS COMERCIAL SPA"/>
    <n v="3475553"/>
    <s v="2020-05-31"/>
    <x v="19"/>
    <n v="12"/>
    <x v="256"/>
    <n v="14.847"/>
  </r>
  <r>
    <n v="120074"/>
    <n v="722020061764"/>
    <s v="Centros de Acuicultura"/>
    <m/>
    <n v="722020061764"/>
    <s v=""/>
    <m/>
    <s v="2020-05-23"/>
    <n v="301"/>
    <s v="SALMON DEL ATLANTICO"/>
    <n v="2000"/>
    <n v="1.2E-2"/>
    <n v="12141"/>
    <s v="CHILE SEAFOODS COMERCIAL SPA"/>
    <n v="3475553"/>
    <s v="2020-05-31"/>
    <x v="19"/>
    <n v="12"/>
    <x v="240"/>
    <n v="12.305999999999999"/>
  </r>
  <r>
    <n v="120074"/>
    <n v="722020062068"/>
    <s v="Centros de Acuicultura"/>
    <m/>
    <n v="722020062068"/>
    <s v=""/>
    <m/>
    <s v="2020-05-24"/>
    <n v="301"/>
    <s v="SALMON DEL ATLANTICO"/>
    <n v="1417"/>
    <n v="9.6140000000000008"/>
    <n v="12141"/>
    <s v="CHILE SEAFOODS COMERCIAL SPA"/>
    <n v="3475578"/>
    <s v="2020-05-31"/>
    <x v="19"/>
    <n v="12"/>
    <x v="257"/>
    <n v="10.802"/>
  </r>
  <r>
    <n v="120074"/>
    <n v="722020053802"/>
    <s v="Centros de Acuicultura"/>
    <m/>
    <n v="722020053802"/>
    <s v=""/>
    <m/>
    <s v="2020-05-04"/>
    <n v="301"/>
    <s v="SALMON DEL ATLANTICO"/>
    <n v="1650"/>
    <n v="10.029"/>
    <n v="12141"/>
    <s v="CHILE SEAFOODS COMERCIAL SPA"/>
    <n v="3462552"/>
    <s v="2020-05-11"/>
    <x v="20"/>
    <n v="12"/>
    <x v="258"/>
    <n v="10.263"/>
  </r>
  <r>
    <n v="120074"/>
    <n v="722020061718"/>
    <s v="Centros de Acuicultura"/>
    <m/>
    <n v="722020061718"/>
    <s v=""/>
    <m/>
    <s v="2020-05-23"/>
    <n v="301"/>
    <s v="SALMON DEL ATLANTICO"/>
    <n v="2000"/>
    <n v="1.2E-2"/>
    <n v="12141"/>
    <s v="CHILE SEAFOODS COMERCIAL SPA"/>
    <n v="3475553"/>
    <s v="2020-05-31"/>
    <x v="19"/>
    <n v="12"/>
    <x v="259"/>
    <n v="13.523999999999999"/>
  </r>
  <r>
    <n v="120074"/>
    <n v="722020063031"/>
    <s v="Centros de Acuicultura"/>
    <m/>
    <n v="722020063031"/>
    <s v=""/>
    <m/>
    <s v="2020-05-26"/>
    <n v="301"/>
    <s v="SALMON DEL ATLANTICO"/>
    <n v="1550"/>
    <n v="9.4209999999999994"/>
    <n v="12141"/>
    <s v="CHILE SEAFOODS COMERCIAL SPA"/>
    <n v="3475702"/>
    <s v="2020-05-31"/>
    <x v="19"/>
    <n v="12"/>
    <x v="260"/>
    <n v="13.334"/>
  </r>
  <r>
    <n v="120074"/>
    <n v="722020063118"/>
    <s v="Centros de Acuicultura"/>
    <m/>
    <n v="722020063118"/>
    <s v=""/>
    <m/>
    <s v="2020-05-26"/>
    <n v="301"/>
    <s v="SALMON DEL ATLANTICO"/>
    <n v="1612"/>
    <n v="9.798"/>
    <n v="12141"/>
    <s v="CHILE SEAFOODS COMERCIAL SPA"/>
    <n v="3475702"/>
    <s v="2020-05-31"/>
    <x v="19"/>
    <n v="12"/>
    <x v="261"/>
    <n v="8.5459999999999994"/>
  </r>
  <r>
    <n v="120074"/>
    <n v="722020063133"/>
    <s v="Centros de Acuicultura"/>
    <m/>
    <n v="722020063133"/>
    <s v=""/>
    <m/>
    <s v="2020-05-27"/>
    <n v="301"/>
    <s v="SALMON DEL ATLANTICO"/>
    <n v="1437"/>
    <n v="8.734"/>
    <n v="12141"/>
    <s v="CHILE SEAFOODS COMERCIAL SPA"/>
    <n v="3475702"/>
    <s v="2020-05-31"/>
    <x v="19"/>
    <n v="12"/>
    <x v="141"/>
    <n v="10.958"/>
  </r>
  <r>
    <n v="120074"/>
    <n v="722020063014"/>
    <s v="Centros de Acuicultura"/>
    <m/>
    <n v="722020063014"/>
    <s v=""/>
    <m/>
    <s v="2020-05-26"/>
    <n v="301"/>
    <s v="SALMON DEL ATLANTICO"/>
    <n v="1321"/>
    <n v="8.9629999999999992"/>
    <n v="12141"/>
    <s v="CHILE SEAFOODS COMERCIAL SPA"/>
    <n v="3475706"/>
    <s v="2020-05-31"/>
    <x v="19"/>
    <n v="12"/>
    <x v="262"/>
    <n v="10.782999999999999"/>
  </r>
  <r>
    <n v="120074"/>
    <n v="722020054332"/>
    <s v="Centros de Acuicultura"/>
    <m/>
    <n v="722020054332"/>
    <s v=""/>
    <m/>
    <s v="2020-05-05"/>
    <n v="301"/>
    <s v="SALMON DEL ATLANTICO"/>
    <n v="1650"/>
    <n v="10.029"/>
    <n v="12141"/>
    <s v="CHILE SEAFOODS COMERCIAL SPA"/>
    <n v="3462564"/>
    <s v="2020-05-11"/>
    <x v="20"/>
    <n v="12"/>
    <x v="263"/>
    <n v="12.984999999999999"/>
  </r>
  <r>
    <n v="120074"/>
    <n v="722020054335"/>
    <s v="Centros de Acuicultura"/>
    <m/>
    <n v="722020054335"/>
    <s v=""/>
    <m/>
    <s v="2020-05-05"/>
    <n v="301"/>
    <s v="SALMON DEL ATLANTICO"/>
    <n v="1650"/>
    <n v="10.029"/>
    <n v="12141"/>
    <s v="CHILE SEAFOODS COMERCIAL SPA"/>
    <n v="3462564"/>
    <s v="2020-05-11"/>
    <x v="20"/>
    <n v="12"/>
    <x v="264"/>
    <n v="10.493"/>
  </r>
  <r>
    <n v="120074"/>
    <n v="722020054385"/>
    <s v="Centros de Acuicultura"/>
    <m/>
    <n v="722020054385"/>
    <s v=""/>
    <m/>
    <s v="2020-05-05"/>
    <n v="301"/>
    <s v="SALMON DEL ATLANTICO"/>
    <n v="1650"/>
    <n v="10.029"/>
    <n v="12141"/>
    <s v="CHILE SEAFOODS COMERCIAL SPA"/>
    <n v="3462564"/>
    <s v="2020-05-11"/>
    <x v="20"/>
    <n v="12"/>
    <x v="265"/>
    <n v="12.243"/>
  </r>
  <r>
    <n v="120074"/>
    <n v="722020062406"/>
    <s v="Centros de Acuicultura"/>
    <m/>
    <n v="722020062406"/>
    <s v=""/>
    <m/>
    <s v="2020-05-25"/>
    <n v="301"/>
    <s v="SALMON DEL ATLANTICO"/>
    <n v="1715"/>
    <n v="1.0999999999999999E-2"/>
    <n v="12141"/>
    <s v="CHILE SEAFOODS COMERCIAL SPA"/>
    <n v="3475649"/>
    <s v="2020-05-31"/>
    <x v="19"/>
    <n v="12"/>
    <x v="266"/>
    <n v="10.227"/>
  </r>
  <r>
    <n v="120074"/>
    <n v="722020060548"/>
    <s v="Centros de Acuicultura"/>
    <m/>
    <n v="722020060548"/>
    <s v=""/>
    <m/>
    <s v="2020-05-20"/>
    <n v="301"/>
    <s v="SALMON DEL ATLANTICO"/>
    <n v="1632"/>
    <n v="9.9190000000000005"/>
    <n v="12141"/>
    <s v="CHILE SEAFOODS COMERCIAL SPA"/>
    <n v="3477345"/>
    <s v="2020-06-02"/>
    <x v="19"/>
    <n v="12"/>
    <x v="267"/>
    <n v="11.218"/>
  </r>
  <r>
    <n v="120074"/>
    <n v="722020060602"/>
    <s v="Centros de Acuicultura"/>
    <m/>
    <n v="722020060602"/>
    <s v=""/>
    <m/>
    <s v="2020-05-20"/>
    <n v="301"/>
    <s v="SALMON DEL ATLANTICO"/>
    <n v="1768"/>
    <n v="10.746"/>
    <n v="12141"/>
    <s v="CHILE SEAFOODS COMERCIAL SPA"/>
    <n v="3477345"/>
    <s v="2020-06-02"/>
    <x v="19"/>
    <n v="12"/>
    <x v="133"/>
    <n v="10.85"/>
  </r>
  <r>
    <n v="120074"/>
    <n v="722020060724"/>
    <s v="Centros de Acuicultura"/>
    <m/>
    <n v="722020060724"/>
    <s v=""/>
    <m/>
    <s v="2020-05-20"/>
    <n v="301"/>
    <s v="SALMON DEL ATLANTICO"/>
    <n v="1768"/>
    <n v="10.746"/>
    <n v="12141"/>
    <s v="CHILE SEAFOODS COMERCIAL SPA"/>
    <n v="3477345"/>
    <s v="2020-06-02"/>
    <x v="19"/>
    <n v="12"/>
    <x v="268"/>
    <n v="12.577999999999999"/>
  </r>
  <r>
    <n v="120074"/>
    <n v="722020053856"/>
    <s v="Centros de Acuicultura"/>
    <m/>
    <n v="722020053856"/>
    <s v=""/>
    <m/>
    <s v="2020-05-04"/>
    <n v="301"/>
    <s v="SALMON DEL ATLANTICO"/>
    <n v="465"/>
    <n v="2.8260000000000001"/>
    <n v="12141"/>
    <s v="CHILE SEAFOODS COMERCIAL SPA"/>
    <n v="3462552"/>
    <s v="2020-05-11"/>
    <x v="20"/>
    <n v="12"/>
    <x v="269"/>
    <n v="5.4320000000000004"/>
  </r>
  <r>
    <n v="120074"/>
    <n v="722020054458"/>
    <s v="Centros de Acuicultura"/>
    <m/>
    <n v="722020054458"/>
    <s v=""/>
    <m/>
    <s v="2020-05-05"/>
    <n v="301"/>
    <s v="SALMON DEL ATLANTICO"/>
    <n v="906"/>
    <n v="5.5069999999999997"/>
    <n v="12141"/>
    <s v="CHILE SEAFOODS COMERCIAL SPA"/>
    <n v="3462564"/>
    <s v="2020-05-11"/>
    <x v="20"/>
    <n v="12"/>
    <x v="270"/>
    <n v="7.4690000000000003"/>
  </r>
  <r>
    <n v="120074"/>
    <n v="722020060769"/>
    <s v="Centros de Acuicultura"/>
    <m/>
    <n v="722020060769"/>
    <s v=""/>
    <m/>
    <s v="2020-05-20"/>
    <n v="301"/>
    <s v="SALMON DEL ATLANTICO"/>
    <n v="1639"/>
    <n v="9.9619999999999997"/>
    <n v="12141"/>
    <s v="CHILE SEAFOODS COMERCIAL SPA"/>
    <n v="3477345"/>
    <s v="2020-06-02"/>
    <x v="19"/>
    <n v="12"/>
    <x v="118"/>
    <n v="13.19"/>
  </r>
  <r>
    <n v="120074"/>
    <n v="722020061157"/>
    <s v="Centros de Acuicultura"/>
    <m/>
    <n v="722020061157"/>
    <s v=""/>
    <m/>
    <s v="2020-05-21"/>
    <n v="301"/>
    <s v="SALMON DEL ATLANTICO"/>
    <n v="2000"/>
    <n v="1.2E-2"/>
    <n v="12141"/>
    <s v="CHILE SEAFOODS COMERCIAL SPA"/>
    <n v="3478472"/>
    <s v="2020-06-04"/>
    <x v="19"/>
    <n v="12"/>
    <x v="271"/>
    <n v="14.112"/>
  </r>
  <r>
    <n v="120074"/>
    <n v="722020061175"/>
    <s v="Centros de Acuicultura"/>
    <m/>
    <n v="722020061175"/>
    <s v=""/>
    <m/>
    <s v="2020-05-21"/>
    <n v="301"/>
    <s v="SALMON DEL ATLANTICO"/>
    <n v="2000"/>
    <n v="1.2E-2"/>
    <n v="12141"/>
    <s v="CHILE SEAFOODS COMERCIAL SPA"/>
    <n v="3478472"/>
    <s v="2020-06-04"/>
    <x v="19"/>
    <n v="12"/>
    <x v="272"/>
    <n v="15.722"/>
  </r>
  <r>
    <n v="120074"/>
    <n v="722020061195"/>
    <s v="Centros de Acuicultura"/>
    <m/>
    <n v="722020061195"/>
    <s v=""/>
    <m/>
    <s v="2020-05-21"/>
    <n v="301"/>
    <s v="SALMON DEL ATLANTICO"/>
    <n v="2000"/>
    <n v="1.2E-2"/>
    <n v="12141"/>
    <s v="CHILE SEAFOODS COMERCIAL SPA"/>
    <n v="3478472"/>
    <s v="2020-06-04"/>
    <x v="19"/>
    <n v="12"/>
    <x v="273"/>
    <n v="13.446999999999999"/>
  </r>
  <r>
    <n v="120074"/>
    <n v="722020061205"/>
    <s v="Centros de Acuicultura"/>
    <m/>
    <n v="722020061205"/>
    <s v=""/>
    <m/>
    <s v="2020-05-21"/>
    <n v="301"/>
    <s v="SALMON DEL ATLANTICO"/>
    <n v="2030"/>
    <n v="1.2999999999999999E-2"/>
    <n v="12141"/>
    <s v="CHILE SEAFOODS COMERCIAL SPA"/>
    <n v="3478472"/>
    <s v="2020-06-04"/>
    <x v="19"/>
    <n v="12"/>
    <x v="274"/>
    <n v="12.082000000000001"/>
  </r>
  <r>
    <n v="120074"/>
    <n v="722020064128"/>
    <s v="Centros de Acuicultura"/>
    <m/>
    <n v="722020064128"/>
    <s v=""/>
    <m/>
    <s v="2020-05-28"/>
    <n v="301"/>
    <s v="SALMON DEL ATLANTICO"/>
    <n v="1892"/>
    <n v="1.2E-2"/>
    <n v="12141"/>
    <s v="CHILE SEAFOODS COMERCIAL SPA"/>
    <n v="3480002"/>
    <s v="2020-06-07"/>
    <x v="21"/>
    <n v="12"/>
    <x v="275"/>
    <n v="10.305"/>
  </r>
  <r>
    <n v="120074"/>
    <n v="722020064196"/>
    <s v="Centros de Acuicultura"/>
    <m/>
    <n v="722020064196"/>
    <s v=""/>
    <m/>
    <s v="2020-05-28"/>
    <n v="301"/>
    <s v="SALMON DEL ATLANTICO"/>
    <n v="2000"/>
    <n v="1.2E-2"/>
    <n v="12141"/>
    <s v="CHILE SEAFOODS COMERCIAL SPA"/>
    <n v="3480002"/>
    <s v="2020-06-07"/>
    <x v="21"/>
    <n v="12"/>
    <x v="276"/>
    <n v="11.826000000000001"/>
  </r>
  <r>
    <n v="120074"/>
    <n v="722020065069"/>
    <s v="Centros de Acuicultura"/>
    <m/>
    <n v="722020065069"/>
    <s v=""/>
    <m/>
    <s v="2020-05-31"/>
    <n v="301"/>
    <s v="SALMON DEL ATLANTICO"/>
    <n v="1613"/>
    <n v="9.5519999999999996"/>
    <n v="12141"/>
    <s v="CHILE SEAFOODS COMERCIAL SPA"/>
    <n v="3480038"/>
    <s v="2020-06-07"/>
    <x v="21"/>
    <n v="12"/>
    <x v="170"/>
    <n v="10.291"/>
  </r>
  <r>
    <n v="120074"/>
    <n v="722020063934"/>
    <s v="Centros de Acuicultura"/>
    <m/>
    <n v="722020063934"/>
    <s v=""/>
    <m/>
    <s v="2020-05-28"/>
    <n v="301"/>
    <s v="SALMON DEL ATLANTICO"/>
    <n v="1440"/>
    <n v="8.7520000000000007"/>
    <n v="12141"/>
    <s v="CHILE SEAFOODS COMERCIAL SPA"/>
    <n v="3479998"/>
    <s v="2020-06-07"/>
    <x v="21"/>
    <n v="12"/>
    <x v="277"/>
    <n v="8.91"/>
  </r>
  <r>
    <n v="120074"/>
    <n v="722020064849"/>
    <s v="Centros de Acuicultura"/>
    <m/>
    <n v="722020064849"/>
    <s v=""/>
    <m/>
    <s v="2020-05-30"/>
    <n v="301"/>
    <s v="SALMON DEL ATLANTICO"/>
    <n v="2000"/>
    <n v="11.843999999999999"/>
    <n v="12141"/>
    <s v="CHILE SEAFOODS COMERCIAL SPA"/>
    <n v="3480003"/>
    <s v="2020-06-07"/>
    <x v="21"/>
    <n v="12"/>
    <x v="278"/>
    <n v="12.268000000000001"/>
  </r>
  <r>
    <n v="120074"/>
    <n v="722020064818"/>
    <s v="Centros de Acuicultura"/>
    <m/>
    <n v="722020064818"/>
    <s v=""/>
    <m/>
    <s v="2020-05-30"/>
    <n v="301"/>
    <s v="SALMON DEL ATLANTICO"/>
    <n v="2000"/>
    <n v="11.843999999999999"/>
    <n v="12141"/>
    <s v="CHILE SEAFOODS COMERCIAL SPA"/>
    <n v="3480041"/>
    <s v="2020-06-07"/>
    <x v="21"/>
    <n v="12"/>
    <x v="279"/>
    <n v="15.148"/>
  </r>
  <r>
    <n v="120074"/>
    <n v="722020064824"/>
    <s v="Centros de Acuicultura"/>
    <m/>
    <n v="722020064824"/>
    <s v=""/>
    <m/>
    <s v="2020-05-30"/>
    <n v="301"/>
    <s v="SALMON DEL ATLANTICO"/>
    <n v="2000"/>
    <n v="11.843999999999999"/>
    <n v="12141"/>
    <s v="CHILE SEAFOODS COMERCIAL SPA"/>
    <n v="3480041"/>
    <s v="2020-06-07"/>
    <x v="21"/>
    <n v="12"/>
    <x v="280"/>
    <n v="15.057"/>
  </r>
  <r>
    <n v="120074"/>
    <n v="722020064858"/>
    <s v="Centros de Acuicultura"/>
    <m/>
    <n v="722020064858"/>
    <s v=""/>
    <m/>
    <s v="2020-05-30"/>
    <n v="301"/>
    <s v="SALMON DEL ATLANTICO"/>
    <n v="2266"/>
    <n v="13.419"/>
    <n v="12141"/>
    <s v="CHILE SEAFOODS COMERCIAL SPA"/>
    <n v="3480041"/>
    <s v="2020-06-07"/>
    <x v="21"/>
    <n v="12"/>
    <x v="281"/>
    <n v="15.085000000000001"/>
  </r>
  <r>
    <n v="120074"/>
    <n v="722020061100"/>
    <s v="Centros de Acuicultura"/>
    <m/>
    <n v="722020061100"/>
    <s v=""/>
    <m/>
    <s v="2020-05-21"/>
    <n v="301"/>
    <s v="SALMON DEL ATLANTICO"/>
    <n v="2000"/>
    <n v="1.2E-2"/>
    <n v="12141"/>
    <s v="CHILE SEAFOODS COMERCIAL SPA"/>
    <n v="3478472"/>
    <s v="2020-06-04"/>
    <x v="19"/>
    <n v="12"/>
    <x v="282"/>
    <n v="14.259"/>
  </r>
  <r>
    <n v="120074"/>
    <n v="722020061150"/>
    <s v="Centros de Acuicultura"/>
    <m/>
    <n v="722020061150"/>
    <s v=""/>
    <m/>
    <s v="2020-05-21"/>
    <n v="301"/>
    <s v="SALMON DEL ATLANTICO"/>
    <n v="2000"/>
    <n v="1.2E-2"/>
    <n v="12141"/>
    <s v="CHILE SEAFOODS COMERCIAL SPA"/>
    <n v="3478472"/>
    <s v="2020-06-04"/>
    <x v="19"/>
    <n v="12"/>
    <x v="283"/>
    <n v="14.776999999999999"/>
  </r>
  <r>
    <n v="120074"/>
    <n v="722020065023"/>
    <s v="Centros de Acuicultura"/>
    <m/>
    <n v="722020065023"/>
    <s v=""/>
    <m/>
    <s v="2020-05-31"/>
    <n v="301"/>
    <s v="SALMON DEL ATLANTICO"/>
    <n v="1536"/>
    <n v="9.0960000000000001"/>
    <n v="12141"/>
    <s v="CHILE SEAFOODS COMERCIAL SPA"/>
    <n v="3480038"/>
    <s v="2020-06-07"/>
    <x v="21"/>
    <n v="12"/>
    <x v="172"/>
    <n v="12.301"/>
  </r>
  <r>
    <n v="120074"/>
    <n v="722020065027"/>
    <s v="Centros de Acuicultura"/>
    <m/>
    <n v="722020065027"/>
    <s v=""/>
    <m/>
    <s v="2020-05-31"/>
    <n v="301"/>
    <s v="SALMON DEL ATLANTICO"/>
    <n v="1664"/>
    <n v="9.8539999999999992"/>
    <n v="12141"/>
    <s v="CHILE SEAFOODS COMERCIAL SPA"/>
    <n v="3480038"/>
    <s v="2020-06-07"/>
    <x v="21"/>
    <n v="12"/>
    <x v="284"/>
    <n v="8.08"/>
  </r>
  <r>
    <n v="120074"/>
    <n v="722020065047"/>
    <s v="Centros de Acuicultura"/>
    <m/>
    <n v="722020065047"/>
    <s v=""/>
    <m/>
    <s v="2020-05-31"/>
    <n v="301"/>
    <s v="SALMON DEL ATLANTICO"/>
    <n v="1664"/>
    <n v="9.8539999999999992"/>
    <n v="12141"/>
    <s v="CHILE SEAFOODS COMERCIAL SPA"/>
    <n v="3480038"/>
    <s v="2020-06-07"/>
    <x v="21"/>
    <n v="12"/>
    <x v="285"/>
    <n v="12.77"/>
  </r>
  <r>
    <n v="120074"/>
    <n v="722020063946"/>
    <s v="Centros de Acuicultura"/>
    <m/>
    <n v="722020063946"/>
    <s v=""/>
    <m/>
    <s v="2020-05-28"/>
    <n v="301"/>
    <s v="SALMON DEL ATLANTICO"/>
    <n v="1560"/>
    <n v="9.4819999999999993"/>
    <n v="12141"/>
    <s v="CHILE SEAFOODS COMERCIAL SPA"/>
    <n v="3479998"/>
    <s v="2020-06-07"/>
    <x v="21"/>
    <n v="12"/>
    <x v="286"/>
    <n v="12.759"/>
  </r>
  <r>
    <n v="120074"/>
    <n v="722020064072"/>
    <s v="Centros de Acuicultura"/>
    <m/>
    <n v="722020064072"/>
    <s v=""/>
    <m/>
    <s v="2020-05-28"/>
    <n v="301"/>
    <s v="SALMON DEL ATLANTICO"/>
    <n v="1228"/>
    <n v="7.4640000000000004"/>
    <n v="12141"/>
    <s v="CHILE SEAFOODS COMERCIAL SPA"/>
    <n v="3479998"/>
    <s v="2020-06-07"/>
    <x v="21"/>
    <n v="12"/>
    <x v="84"/>
    <n v="10.842000000000001"/>
  </r>
  <r>
    <n v="120074"/>
    <n v="722020064850"/>
    <s v="Centros de Acuicultura"/>
    <m/>
    <n v="722020064850"/>
    <s v=""/>
    <m/>
    <s v="2020-05-30"/>
    <n v="301"/>
    <s v="SALMON DEL ATLANTICO"/>
    <n v="2000"/>
    <n v="11.843999999999999"/>
    <n v="12141"/>
    <s v="CHILE SEAFOODS COMERCIAL SPA"/>
    <n v="3480003"/>
    <s v="2020-06-07"/>
    <x v="21"/>
    <n v="12"/>
    <x v="287"/>
    <n v="14.725"/>
  </r>
  <r>
    <n v="120074"/>
    <n v="722020064198"/>
    <s v="Centros de Acuicultura"/>
    <m/>
    <n v="722020064198"/>
    <s v=""/>
    <m/>
    <s v="2020-05-29"/>
    <n v="301"/>
    <s v="SALMON DEL ATLANTICO"/>
    <n v="2000"/>
    <n v="1.2E-2"/>
    <n v="12141"/>
    <s v="CHILE SEAFOODS COMERCIAL SPA"/>
    <n v="3480002"/>
    <s v="2020-06-07"/>
    <x v="21"/>
    <n v="12"/>
    <x v="81"/>
    <n v="11.973000000000001"/>
  </r>
  <r>
    <n v="120074"/>
    <n v="722020064199"/>
    <s v="Centros de Acuicultura"/>
    <m/>
    <n v="722020064199"/>
    <s v=""/>
    <m/>
    <s v="2020-05-29"/>
    <n v="301"/>
    <s v="SALMON DEL ATLANTICO"/>
    <n v="2000"/>
    <n v="1.2E-2"/>
    <n v="12141"/>
    <s v="CHILE SEAFOODS COMERCIAL SPA"/>
    <n v="3480002"/>
    <s v="2020-06-07"/>
    <x v="21"/>
    <n v="12"/>
    <x v="288"/>
    <n v="16.71"/>
  </r>
  <r>
    <n v="120074"/>
    <n v="722020064203"/>
    <s v="Centros de Acuicultura"/>
    <m/>
    <n v="722020064203"/>
    <s v=""/>
    <m/>
    <s v="2020-05-29"/>
    <n v="301"/>
    <s v="SALMON DEL ATLANTICO"/>
    <n v="2250"/>
    <n v="1.4E-2"/>
    <n v="12141"/>
    <s v="CHILE SEAFOODS COMERCIAL SPA"/>
    <n v="3480002"/>
    <s v="2020-06-07"/>
    <x v="21"/>
    <n v="12"/>
    <x v="51"/>
    <n v="15.148999999999999"/>
  </r>
  <r>
    <n v="120074"/>
    <n v="722020064809"/>
    <s v="Centros de Acuicultura"/>
    <m/>
    <n v="722020064809"/>
    <s v=""/>
    <m/>
    <s v="2020-05-30"/>
    <n v="301"/>
    <s v="SALMON DEL ATLANTICO"/>
    <n v="2050"/>
    <n v="12.14"/>
    <n v="12141"/>
    <s v="CHILE SEAFOODS COMERCIAL SPA"/>
    <n v="3480041"/>
    <s v="2020-06-07"/>
    <x v="21"/>
    <n v="12"/>
    <x v="289"/>
    <n v="14.406000000000001"/>
  </r>
  <r>
    <n v="120074"/>
    <n v="722020064814"/>
    <s v="Centros de Acuicultura"/>
    <m/>
    <n v="722020064814"/>
    <s v=""/>
    <m/>
    <s v="2020-05-30"/>
    <n v="301"/>
    <s v="SALMON DEL ATLANTICO"/>
    <n v="2000"/>
    <n v="11.843999999999999"/>
    <n v="12141"/>
    <s v="CHILE SEAFOODS COMERCIAL SPA"/>
    <n v="3480041"/>
    <s v="2020-06-07"/>
    <x v="21"/>
    <n v="12"/>
    <x v="290"/>
    <n v="14.042"/>
  </r>
  <r>
    <n v="120074"/>
    <n v="722020068023"/>
    <s v="Centros de Acuicultura"/>
    <m/>
    <n v="722020068023"/>
    <s v=""/>
    <m/>
    <s v="2020-06-08"/>
    <n v="301"/>
    <s v="SALMON DEL ATLANTICO"/>
    <n v="1830"/>
    <n v="10.135999999999999"/>
    <n v="12079"/>
    <s v="Nova Austral S.A."/>
    <n v="3481801"/>
    <s v="2020-06-09"/>
    <x v="21"/>
    <n v="12"/>
    <x v="291"/>
    <n v="11.246"/>
  </r>
  <r>
    <n v="120074"/>
    <n v="722020064803"/>
    <s v="Centros de Acuicultura"/>
    <m/>
    <n v="722020064803"/>
    <s v=""/>
    <m/>
    <s v="2020-05-30"/>
    <n v="301"/>
    <s v="SALMON DEL ATLANTICO"/>
    <n v="250"/>
    <n v="2E-3"/>
    <n v="12141"/>
    <s v="CHILE SEAFOODS COMERCIAL SPA"/>
    <n v="3481912"/>
    <s v="2020-06-10"/>
    <x v="21"/>
    <n v="12"/>
    <x v="292"/>
    <n v="13.792999999999999"/>
  </r>
  <r>
    <n v="120074"/>
    <n v="722020064257"/>
    <s v="Centros de Acuicultura"/>
    <m/>
    <n v="722020064257"/>
    <s v=""/>
    <m/>
    <s v="2020-05-29"/>
    <n v="301"/>
    <s v="SALMON DEL ATLANTICO"/>
    <n v="1000"/>
    <n v="6.0000000000000001E-3"/>
    <n v="12141"/>
    <s v="CHILE SEAFOODS COMERCIAL SPA"/>
    <n v="3482793"/>
    <s v="2020-06-11"/>
    <x v="21"/>
    <n v="12"/>
    <x v="293"/>
    <n v="15.147"/>
  </r>
  <r>
    <n v="120074"/>
    <n v="722020064245"/>
    <s v="Centros de Acuicultura"/>
    <m/>
    <n v="722020064245"/>
    <s v=""/>
    <m/>
    <s v="2020-05-29"/>
    <n v="301"/>
    <s v="SALMON DEL ATLANTICO"/>
    <n v="1250"/>
    <n v="8.0000000000000002E-3"/>
    <n v="12141"/>
    <s v="CHILE SEAFOODS COMERCIAL SPA"/>
    <n v="3482793"/>
    <s v="2020-06-11"/>
    <x v="21"/>
    <n v="12"/>
    <x v="294"/>
    <n v="14.428000000000001"/>
  </r>
  <r>
    <n v="120074"/>
    <n v="722020064259"/>
    <s v="Centros de Acuicultura"/>
    <m/>
    <n v="722020064259"/>
    <s v=""/>
    <m/>
    <s v="2020-05-29"/>
    <n v="301"/>
    <s v="SALMON DEL ATLANTICO"/>
    <n v="1000"/>
    <n v="6.0000000000000001E-3"/>
    <n v="12141"/>
    <s v="CHILE SEAFOODS COMERCIAL SPA"/>
    <n v="3482793"/>
    <s v="2020-06-11"/>
    <x v="21"/>
    <n v="12"/>
    <x v="295"/>
    <n v="13.114000000000001"/>
  </r>
  <r>
    <n v="120074"/>
    <n v="722020065440"/>
    <s v="Centros de Acuicultura"/>
    <m/>
    <n v="722020065440"/>
    <s v=""/>
    <m/>
    <s v="2020-06-01"/>
    <n v="301"/>
    <s v="SALMON DEL ATLANTICO"/>
    <n v="1536"/>
    <n v="9.0960000000000001"/>
    <n v="12141"/>
    <s v="CHILE SEAFOODS COMERCIAL SPA"/>
    <n v="3483185"/>
    <s v="2020-06-12"/>
    <x v="21"/>
    <n v="12"/>
    <x v="296"/>
    <n v="9.6560000000000006"/>
  </r>
  <r>
    <n v="120074"/>
    <n v="722020065442"/>
    <s v="Centros de Acuicultura"/>
    <m/>
    <n v="722020065442"/>
    <s v=""/>
    <m/>
    <s v="2020-06-01"/>
    <n v="301"/>
    <s v="SALMON DEL ATLANTICO"/>
    <n v="1664"/>
    <n v="9.8539999999999992"/>
    <n v="12141"/>
    <s v="CHILE SEAFOODS COMERCIAL SPA"/>
    <n v="3483185"/>
    <s v="2020-06-12"/>
    <x v="21"/>
    <n v="12"/>
    <x v="297"/>
    <n v="12.164999999999999"/>
  </r>
  <r>
    <n v="120074"/>
    <n v="722020065450"/>
    <s v="Centros de Acuicultura"/>
    <m/>
    <n v="722020065450"/>
    <s v=""/>
    <m/>
    <s v="2020-06-01"/>
    <n v="301"/>
    <s v="SALMON DEL ATLANTICO"/>
    <n v="1664"/>
    <n v="9.8539999999999992"/>
    <n v="12141"/>
    <s v="CHILE SEAFOODS COMERCIAL SPA"/>
    <n v="3483185"/>
    <s v="2020-06-12"/>
    <x v="21"/>
    <n v="12"/>
    <x v="298"/>
    <n v="10.39"/>
  </r>
  <r>
    <n v="120074"/>
    <n v="722020068876"/>
    <s v="Centros de Acuicultura"/>
    <m/>
    <n v="722020068876"/>
    <s v=""/>
    <m/>
    <s v="2020-06-11"/>
    <n v="301"/>
    <s v="SALMON DEL ATLANTICO"/>
    <n v="1690"/>
    <n v="9.5280000000000005"/>
    <n v="12141"/>
    <s v="CHILE SEAFOODS COMERCIAL SPA"/>
    <n v="3483831"/>
    <s v="2020-06-13"/>
    <x v="21"/>
    <n v="12"/>
    <x v="299"/>
    <n v="11.109"/>
  </r>
  <r>
    <n v="120074"/>
    <n v="722020068910"/>
    <s v="Centros de Acuicultura"/>
    <m/>
    <n v="722020068910"/>
    <s v=""/>
    <m/>
    <s v="2020-06-11"/>
    <n v="301"/>
    <s v="SALMON DEL ATLANTICO"/>
    <n v="1625"/>
    <n v="9.1620000000000008"/>
    <n v="12141"/>
    <s v="CHILE SEAFOODS COMERCIAL SPA"/>
    <n v="3483831"/>
    <s v="2020-06-13"/>
    <x v="21"/>
    <n v="12"/>
    <x v="300"/>
    <n v="11.336"/>
  </r>
  <r>
    <n v="120074"/>
    <n v="722020065941"/>
    <s v="Centros de Acuicultura"/>
    <m/>
    <n v="722020065941"/>
    <s v=""/>
    <m/>
    <s v="2020-06-02"/>
    <n v="301"/>
    <s v="SALMON DEL ATLANTICO"/>
    <n v="1560"/>
    <n v="9.2379999999999995"/>
    <n v="12141"/>
    <s v="CHILE SEAFOODS COMERCIAL SPA"/>
    <n v="3483785"/>
    <s v="2020-06-13"/>
    <x v="21"/>
    <n v="12"/>
    <x v="301"/>
    <n v="10.103999999999999"/>
  </r>
  <r>
    <n v="120074"/>
    <n v="722020065945"/>
    <s v="Centros de Acuicultura"/>
    <m/>
    <n v="722020065945"/>
    <s v=""/>
    <m/>
    <s v="2020-06-02"/>
    <n v="301"/>
    <s v="SALMON DEL ATLANTICO"/>
    <n v="1690"/>
    <n v="10.007999999999999"/>
    <n v="12141"/>
    <s v="CHILE SEAFOODS COMERCIAL SPA"/>
    <n v="3483785"/>
    <s v="2020-06-13"/>
    <x v="21"/>
    <n v="12"/>
    <x v="302"/>
    <n v="11.785"/>
  </r>
  <r>
    <n v="120074"/>
    <n v="722020065957"/>
    <s v="Centros de Acuicultura"/>
    <m/>
    <n v="722020065957"/>
    <s v=""/>
    <m/>
    <s v="2020-06-02"/>
    <n v="301"/>
    <s v="SALMON DEL ATLANTICO"/>
    <n v="1690"/>
    <n v="10.007999999999999"/>
    <n v="12141"/>
    <s v="CHILE SEAFOODS COMERCIAL SPA"/>
    <n v="3483785"/>
    <s v="2020-06-13"/>
    <x v="21"/>
    <n v="12"/>
    <x v="303"/>
    <n v="9.32"/>
  </r>
  <r>
    <n v="120074"/>
    <n v="722020066025"/>
    <s v="Centros de Acuicultura"/>
    <m/>
    <n v="722020066025"/>
    <s v=""/>
    <m/>
    <s v="2020-06-02"/>
    <n v="301"/>
    <s v="SALMON DEL ATLANTICO"/>
    <n v="1482"/>
    <n v="8.7759999999999998"/>
    <n v="12141"/>
    <s v="CHILE SEAFOODS COMERCIAL SPA"/>
    <n v="3483785"/>
    <s v="2020-06-13"/>
    <x v="21"/>
    <n v="12"/>
    <x v="242"/>
    <n v="11.423999999999999"/>
  </r>
  <r>
    <n v="120074"/>
    <n v="722020068014"/>
    <s v="Centros de Acuicultura"/>
    <m/>
    <n v="722020068014"/>
    <s v=""/>
    <m/>
    <s v="2020-06-08"/>
    <n v="301"/>
    <s v="SALMON DEL ATLANTICO"/>
    <n v="1700"/>
    <n v="9.4160000000000004"/>
    <n v="12079"/>
    <s v="Nova Austral S.A."/>
    <n v="3481801"/>
    <s v="2020-06-09"/>
    <x v="21"/>
    <n v="12"/>
    <x v="304"/>
    <n v="10.446999999999999"/>
  </r>
  <r>
    <n v="120074"/>
    <n v="722020068016"/>
    <s v="Centros de Acuicultura"/>
    <m/>
    <n v="722020068016"/>
    <s v=""/>
    <m/>
    <s v="2020-06-08"/>
    <n v="301"/>
    <s v="SALMON DEL ATLANTICO"/>
    <n v="1700"/>
    <n v="9.4160000000000004"/>
    <n v="12079"/>
    <s v="Nova Austral S.A."/>
    <n v="3481801"/>
    <s v="2020-06-09"/>
    <x v="21"/>
    <n v="12"/>
    <x v="304"/>
    <n v="10.446999999999999"/>
  </r>
  <r>
    <n v="120074"/>
    <n v="722020068012"/>
    <s v="Centros de Acuicultura"/>
    <m/>
    <n v="722020068012"/>
    <s v=""/>
    <m/>
    <s v="2020-06-08"/>
    <n v="301"/>
    <s v="SALMON DEL ATLANTICO"/>
    <n v="1700"/>
    <n v="9.4160000000000004"/>
    <n v="12079"/>
    <s v="Nova Austral S.A."/>
    <n v="3481801"/>
    <s v="2020-06-09"/>
    <x v="21"/>
    <n v="12"/>
    <x v="305"/>
    <n v="10.446999999999999"/>
  </r>
  <r>
    <n v="120074"/>
    <n v="722020064250"/>
    <s v="Centros de Acuicultura"/>
    <m/>
    <n v="722020064250"/>
    <s v=""/>
    <m/>
    <s v="2020-05-29"/>
    <n v="301"/>
    <s v="SALMON DEL ATLANTICO"/>
    <n v="1250"/>
    <n v="8.0000000000000002E-3"/>
    <n v="12141"/>
    <s v="CHILE SEAFOODS COMERCIAL SPA"/>
    <n v="3482793"/>
    <s v="2020-06-11"/>
    <x v="21"/>
    <n v="12"/>
    <x v="306"/>
    <n v="13.629"/>
  </r>
  <r>
    <n v="120074"/>
    <n v="722020064253"/>
    <s v="Centros de Acuicultura"/>
    <m/>
    <n v="722020064253"/>
    <s v=""/>
    <m/>
    <s v="2020-05-29"/>
    <n v="301"/>
    <s v="SALMON DEL ATLANTICO"/>
    <n v="1250"/>
    <n v="8.0000000000000002E-3"/>
    <n v="12141"/>
    <s v="CHILE SEAFOODS COMERCIAL SPA"/>
    <n v="3482793"/>
    <s v="2020-06-11"/>
    <x v="21"/>
    <n v="12"/>
    <x v="307"/>
    <n v="14.342000000000001"/>
  </r>
  <r>
    <n v="120074"/>
    <n v="722020064255"/>
    <s v="Centros de Acuicultura"/>
    <m/>
    <n v="722020064255"/>
    <s v=""/>
    <m/>
    <s v="2020-05-29"/>
    <n v="301"/>
    <s v="SALMON DEL ATLANTICO"/>
    <n v="1000"/>
    <n v="6.0000000000000001E-3"/>
    <n v="12141"/>
    <s v="CHILE SEAFOODS COMERCIAL SPA"/>
    <n v="3482793"/>
    <s v="2020-06-11"/>
    <x v="21"/>
    <n v="12"/>
    <x v="308"/>
    <n v="13.641999999999999"/>
  </r>
  <r>
    <n v="120074"/>
    <n v="722020064247"/>
    <s v="Centros de Acuicultura"/>
    <m/>
    <n v="722020064247"/>
    <s v=""/>
    <m/>
    <s v="2020-05-29"/>
    <n v="301"/>
    <s v="SALMON DEL ATLANTICO"/>
    <n v="1250"/>
    <n v="8.0000000000000002E-3"/>
    <n v="12141"/>
    <s v="CHILE SEAFOODS COMERCIAL SPA"/>
    <n v="3482793"/>
    <s v="2020-06-11"/>
    <x v="21"/>
    <n v="12"/>
    <x v="256"/>
    <n v="13.999000000000001"/>
  </r>
  <r>
    <n v="120074"/>
    <n v="722020065504"/>
    <s v="Centros de Acuicultura"/>
    <m/>
    <n v="722020065504"/>
    <s v=""/>
    <m/>
    <s v="2020-06-01"/>
    <n v="301"/>
    <s v="SALMON DEL ATLANTICO"/>
    <n v="1650"/>
    <n v="9.7710000000000008"/>
    <n v="12141"/>
    <s v="CHILE SEAFOODS COMERCIAL SPA"/>
    <n v="3483185"/>
    <s v="2020-06-12"/>
    <x v="21"/>
    <n v="12"/>
    <x v="260"/>
    <n v="12.593999999999999"/>
  </r>
  <r>
    <n v="120074"/>
    <n v="722020068626"/>
    <s v="Centros de Acuicultura"/>
    <m/>
    <n v="722020068626"/>
    <s v=""/>
    <m/>
    <s v="2020-06-10"/>
    <n v="301"/>
    <s v="SALMON DEL ATLANTICO"/>
    <n v="2150"/>
    <n v="11.909000000000001"/>
    <n v="12079"/>
    <s v="Nova Austral S.A."/>
    <n v="3483546"/>
    <s v="2020-06-11"/>
    <x v="21"/>
    <n v="12"/>
    <x v="309"/>
    <n v="12.675000000000001"/>
  </r>
  <r>
    <n v="120074"/>
    <n v="722020068629"/>
    <s v="Centros de Acuicultura"/>
    <m/>
    <n v="722020068629"/>
    <s v=""/>
    <m/>
    <s v="2020-06-10"/>
    <n v="301"/>
    <s v="SALMON DEL ATLANTICO"/>
    <n v="2176"/>
    <n v="12.053000000000001"/>
    <n v="12079"/>
    <s v="Nova Austral S.A."/>
    <n v="3483788"/>
    <s v="2020-06-12"/>
    <x v="21"/>
    <n v="12"/>
    <x v="310"/>
    <n v="13.372999999999999"/>
  </r>
  <r>
    <n v="120074"/>
    <n v="722020068627"/>
    <s v="Centros de Acuicultura"/>
    <m/>
    <n v="722020068627"/>
    <s v=""/>
    <m/>
    <s v="2020-06-10"/>
    <n v="301"/>
    <s v="SALMON DEL ATLANTICO"/>
    <n v="2080"/>
    <n v="11.521000000000001"/>
    <n v="12079"/>
    <s v="Nova Austral S.A."/>
    <n v="3483788"/>
    <s v="2020-06-12"/>
    <x v="21"/>
    <n v="12"/>
    <x v="311"/>
    <n v="12.782999999999999"/>
  </r>
  <r>
    <n v="120074"/>
    <n v="722020068872"/>
    <s v="Centros de Acuicultura"/>
    <m/>
    <n v="722020068872"/>
    <s v=""/>
    <m/>
    <s v="2020-06-11"/>
    <n v="301"/>
    <s v="SALMON DEL ATLANTICO"/>
    <n v="1560"/>
    <n v="8.7949999999999999"/>
    <n v="12141"/>
    <s v="CHILE SEAFOODS COMERCIAL SPA"/>
    <n v="3483831"/>
    <s v="2020-06-13"/>
    <x v="21"/>
    <n v="12"/>
    <x v="258"/>
    <n v="10.419"/>
  </r>
  <r>
    <n v="120074"/>
    <n v="722020066557"/>
    <s v="Centros de Acuicultura"/>
    <m/>
    <n v="722020066557"/>
    <s v=""/>
    <m/>
    <s v="2020-06-04"/>
    <n v="301"/>
    <s v="SALMON DEL ATLANTICO"/>
    <n v="2200"/>
    <n v="12.144"/>
    <n v="12141"/>
    <s v="CHILE SEAFOODS COMERCIAL SPA"/>
    <n v="3484226"/>
    <s v="2020-06-15"/>
    <x v="22"/>
    <n v="12"/>
    <x v="312"/>
    <n v="12.859"/>
  </r>
  <r>
    <n v="120074"/>
    <n v="722020066528"/>
    <s v="Centros de Acuicultura"/>
    <m/>
    <n v="722020066528"/>
    <s v=""/>
    <m/>
    <s v="2020-06-03"/>
    <n v="301"/>
    <s v="SALMON DEL ATLANTICO"/>
    <n v="2250"/>
    <n v="12.42"/>
    <n v="12141"/>
    <s v="CHILE SEAFOODS COMERCIAL SPA"/>
    <n v="3484226"/>
    <s v="2020-06-15"/>
    <x v="22"/>
    <n v="12"/>
    <x v="313"/>
    <n v="10.585000000000001"/>
  </r>
  <r>
    <n v="120074"/>
    <n v="722020066560"/>
    <s v="Centros de Acuicultura"/>
    <m/>
    <n v="722020066560"/>
    <s v=""/>
    <m/>
    <s v="2020-06-04"/>
    <n v="301"/>
    <s v="SALMON DEL ATLANTICO"/>
    <n v="2200"/>
    <n v="12.144"/>
    <n v="12141"/>
    <s v="CHILE SEAFOODS COMERCIAL SPA"/>
    <n v="3484226"/>
    <s v="2020-06-15"/>
    <x v="22"/>
    <n v="12"/>
    <x v="314"/>
    <n v="12.192"/>
  </r>
  <r>
    <n v="120074"/>
    <n v="722020066561"/>
    <s v="Centros de Acuicultura"/>
    <m/>
    <n v="722020066561"/>
    <s v=""/>
    <m/>
    <s v="2020-06-04"/>
    <n v="301"/>
    <s v="SALMON DEL ATLANTICO"/>
    <n v="2200"/>
    <n v="12.144"/>
    <n v="12141"/>
    <s v="CHILE SEAFOODS COMERCIAL SPA"/>
    <n v="3484226"/>
    <s v="2020-06-15"/>
    <x v="22"/>
    <n v="12"/>
    <x v="315"/>
    <n v="12.13"/>
  </r>
  <r>
    <n v="120074"/>
    <n v="722020066581"/>
    <s v="Centros de Acuicultura"/>
    <m/>
    <n v="722020066581"/>
    <s v=""/>
    <m/>
    <s v="2020-06-04"/>
    <n v="301"/>
    <s v="SALMON DEL ATLANTICO"/>
    <n v="2151"/>
    <n v="11.874000000000001"/>
    <n v="12141"/>
    <s v="CHILE SEAFOODS COMERCIAL SPA"/>
    <n v="3484226"/>
    <s v="2020-06-15"/>
    <x v="22"/>
    <n v="12"/>
    <x v="316"/>
    <n v="11.6"/>
  </r>
  <r>
    <n v="120074"/>
    <n v="722020066530"/>
    <s v="Centros de Acuicultura"/>
    <m/>
    <n v="722020066530"/>
    <s v=""/>
    <m/>
    <s v="2020-06-03"/>
    <n v="301"/>
    <s v="SALMON DEL ATLANTICO"/>
    <n v="2200"/>
    <n v="12.144"/>
    <n v="12141"/>
    <s v="CHILE SEAFOODS COMERCIAL SPA"/>
    <n v="3484226"/>
    <s v="2020-06-15"/>
    <x v="22"/>
    <n v="12"/>
    <x v="317"/>
    <n v="12.842000000000001"/>
  </r>
  <r>
    <n v="120074"/>
    <n v="722020067183"/>
    <s v="Centros de Acuicultura"/>
    <m/>
    <n v="722020067183"/>
    <s v=""/>
    <m/>
    <s v="2020-06-05"/>
    <n v="301"/>
    <s v="SALMON DEL ATLANTICO"/>
    <n v="2250"/>
    <n v="12.789"/>
    <n v="12141"/>
    <s v="CHILE SEAFOODS COMERCIAL SPA"/>
    <n v="3484644"/>
    <s v="2020-06-15"/>
    <x v="22"/>
    <n v="12"/>
    <x v="179"/>
    <n v="13.124000000000001"/>
  </r>
  <r>
    <n v="120074"/>
    <n v="722020067249"/>
    <s v="Centros de Acuicultura"/>
    <m/>
    <n v="722020067249"/>
    <s v=""/>
    <m/>
    <s v="2020-06-05"/>
    <n v="301"/>
    <s v="SALMON DEL ATLANTICO"/>
    <n v="2100"/>
    <n v="11.936"/>
    <n v="12141"/>
    <s v="CHILE SEAFOODS COMERCIAL SPA"/>
    <n v="3484644"/>
    <s v="2020-06-15"/>
    <x v="22"/>
    <n v="12"/>
    <x v="318"/>
    <n v="14.226000000000001"/>
  </r>
  <r>
    <n v="120074"/>
    <n v="722020067262"/>
    <s v="Centros de Acuicultura"/>
    <m/>
    <n v="722020067262"/>
    <s v=""/>
    <m/>
    <s v="2020-06-05"/>
    <n v="301"/>
    <s v="SALMON DEL ATLANTICO"/>
    <n v="1950"/>
    <n v="11.084"/>
    <n v="12141"/>
    <s v="CHILE SEAFOODS COMERCIAL SPA"/>
    <n v="3484644"/>
    <s v="2020-06-15"/>
    <x v="22"/>
    <n v="12"/>
    <x v="319"/>
    <n v="12.063000000000001"/>
  </r>
  <r>
    <n v="120074"/>
    <n v="722020067275"/>
    <s v="Centros de Acuicultura"/>
    <m/>
    <n v="722020067275"/>
    <s v=""/>
    <m/>
    <s v="2020-06-05"/>
    <n v="301"/>
    <s v="SALMON DEL ATLANTICO"/>
    <n v="1950"/>
    <n v="11.084"/>
    <n v="12141"/>
    <s v="CHILE SEAFOODS COMERCIAL SPA"/>
    <n v="3484644"/>
    <s v="2020-06-15"/>
    <x v="22"/>
    <n v="12"/>
    <x v="320"/>
    <n v="13.728999999999999"/>
  </r>
  <r>
    <n v="120074"/>
    <n v="722020067387"/>
    <s v="Centros de Acuicultura"/>
    <m/>
    <n v="722020067387"/>
    <s v=""/>
    <m/>
    <s v="2020-06-06"/>
    <n v="301"/>
    <s v="SALMON DEL ATLANTICO"/>
    <n v="200"/>
    <n v="1.1839999999999999"/>
    <n v="12141"/>
    <s v="CHILE SEAFOODS COMERCIAL SPA"/>
    <n v="3484648"/>
    <s v="2020-06-15"/>
    <x v="22"/>
    <n v="12"/>
    <x v="321"/>
    <n v="8.375"/>
  </r>
  <r>
    <n v="120074"/>
    <n v="722020067388"/>
    <s v="Centros de Acuicultura"/>
    <m/>
    <n v="722020067388"/>
    <s v=""/>
    <m/>
    <s v="2020-06-06"/>
    <n v="301"/>
    <s v="SALMON DEL ATLANTICO"/>
    <n v="100"/>
    <n v="0.59199999999999997"/>
    <n v="12141"/>
    <s v="CHILE SEAFOODS COMERCIAL SPA"/>
    <n v="3484648"/>
    <s v="2020-06-15"/>
    <x v="22"/>
    <n v="12"/>
    <x v="163"/>
    <n v="13.760999999999999"/>
  </r>
  <r>
    <n v="120074"/>
    <n v="722020069527"/>
    <s v="Centros de Acuicultura"/>
    <m/>
    <n v="722020069527"/>
    <s v=""/>
    <m/>
    <s v="2020-06-13"/>
    <n v="301"/>
    <s v="SALMON DEL ATLANTICO"/>
    <n v="2003"/>
    <n v="11.292999999999999"/>
    <n v="12141"/>
    <s v="CHILE SEAFOODS COMERCIAL SPA"/>
    <n v="3484702"/>
    <s v="2020-06-16"/>
    <x v="22"/>
    <n v="12"/>
    <x v="322"/>
    <n v="13.79"/>
  </r>
  <r>
    <n v="120074"/>
    <n v="722020069745"/>
    <s v="Centros de Acuicultura"/>
    <m/>
    <n v="722020069745"/>
    <s v=""/>
    <m/>
    <s v="2020-06-14"/>
    <n v="301"/>
    <s v="SALMON DEL ATLANTICO"/>
    <n v="1796"/>
    <n v="10.125999999999999"/>
    <n v="12141"/>
    <s v="CHILE SEAFOODS COMERCIAL SPA"/>
    <n v="3484703"/>
    <s v="2020-06-16"/>
    <x v="22"/>
    <n v="12"/>
    <x v="275"/>
    <n v="10.305"/>
  </r>
  <r>
    <n v="120074"/>
    <n v="722020069528"/>
    <s v="Centros de Acuicultura"/>
    <m/>
    <n v="722020069528"/>
    <s v=""/>
    <m/>
    <s v="2020-06-13"/>
    <n v="301"/>
    <s v="SALMON DEL ATLANTICO"/>
    <n v="2002"/>
    <n v="11.287000000000001"/>
    <n v="12141"/>
    <s v="CHILE SEAFOODS COMERCIAL SPA"/>
    <n v="3484702"/>
    <s v="2020-06-16"/>
    <x v="22"/>
    <n v="12"/>
    <x v="323"/>
    <n v="14.028"/>
  </r>
  <r>
    <n v="120074"/>
    <n v="722020069743"/>
    <s v="Centros de Acuicultura"/>
    <m/>
    <n v="722020069743"/>
    <s v=""/>
    <m/>
    <s v="2020-06-14"/>
    <n v="301"/>
    <s v="SALMON DEL ATLANTICO"/>
    <n v="1690"/>
    <n v="9.5280000000000005"/>
    <n v="12141"/>
    <s v="CHILE SEAFOODS COMERCIAL SPA"/>
    <n v="3484703"/>
    <s v="2020-06-16"/>
    <x v="22"/>
    <n v="12"/>
    <x v="324"/>
    <n v="14.351000000000001"/>
  </r>
  <r>
    <n v="120074"/>
    <n v="722020067281"/>
    <s v="Centros de Acuicultura"/>
    <m/>
    <n v="722020067281"/>
    <s v=""/>
    <m/>
    <s v="2020-06-05"/>
    <n v="301"/>
    <s v="SALMON DEL ATLANTICO"/>
    <n v="2020"/>
    <n v="11.481999999999999"/>
    <n v="12141"/>
    <s v="CHILE SEAFOODS COMERCIAL SPA"/>
    <n v="3484644"/>
    <s v="2020-06-15"/>
    <x v="22"/>
    <n v="12"/>
    <x v="325"/>
    <n v="13.688000000000001"/>
  </r>
  <r>
    <n v="120074"/>
    <n v="722020069538"/>
    <s v="Centros de Acuicultura"/>
    <m/>
    <n v="722020069538"/>
    <s v=""/>
    <m/>
    <s v="2020-06-13"/>
    <n v="301"/>
    <s v="SALMON DEL ATLANTICO"/>
    <n v="2002"/>
    <n v="11.287000000000001"/>
    <n v="12079"/>
    <s v="Nova Austral S.A."/>
    <n v="3485217"/>
    <s v="2020-06-15"/>
    <x v="22"/>
    <n v="12"/>
    <x v="322"/>
    <n v="12.872"/>
  </r>
  <r>
    <n v="120074"/>
    <n v="722020069534"/>
    <s v="Centros de Acuicultura"/>
    <m/>
    <n v="722020069534"/>
    <s v=""/>
    <m/>
    <s v="2020-06-13"/>
    <n v="301"/>
    <s v="SALMON DEL ATLANTICO"/>
    <n v="2051"/>
    <n v="11.564"/>
    <n v="12079"/>
    <s v="Nova Austral S.A."/>
    <n v="3485217"/>
    <s v="2020-06-15"/>
    <x v="22"/>
    <n v="12"/>
    <x v="326"/>
    <n v="13.186999999999999"/>
  </r>
  <r>
    <n v="120074"/>
    <n v="722020069536"/>
    <s v="Centros de Acuicultura"/>
    <m/>
    <n v="722020069536"/>
    <s v=""/>
    <m/>
    <s v="2020-06-13"/>
    <n v="301"/>
    <s v="SALMON DEL ATLANTICO"/>
    <n v="2050"/>
    <n v="11.558"/>
    <n v="12079"/>
    <s v="Nova Austral S.A."/>
    <n v="3485217"/>
    <s v="2020-06-15"/>
    <x v="22"/>
    <n v="12"/>
    <x v="327"/>
    <n v="13.18"/>
  </r>
  <r>
    <n v="120074"/>
    <n v="722020069486"/>
    <s v="Centros de Acuicultura"/>
    <m/>
    <n v="722020069486"/>
    <s v=""/>
    <m/>
    <s v="2020-06-13"/>
    <n v="301"/>
    <s v="SALMON DEL ATLANTICO"/>
    <n v="2270"/>
    <n v="14.551"/>
    <n v="12079"/>
    <s v="Nova Austral S.A."/>
    <n v="3486524"/>
    <s v="2020-06-17"/>
    <x v="22"/>
    <n v="12"/>
    <x v="19"/>
    <n v="12.279"/>
  </r>
  <r>
    <n v="120074"/>
    <n v="722020071236"/>
    <s v="Centros de Acuicultura"/>
    <m/>
    <n v="722020071236"/>
    <s v=""/>
    <m/>
    <s v="2020-06-17"/>
    <n v="301"/>
    <s v="SALMON DEL ATLANTICO"/>
    <n v="2001"/>
    <n v="11.332000000000001"/>
    <n v="12141"/>
    <s v="CHILE SEAFOODS COMERCIAL SPA"/>
    <n v="3486797"/>
    <s v="2020-06-19"/>
    <x v="22"/>
    <n v="12"/>
    <x v="162"/>
    <n v="11.622999999999999"/>
  </r>
  <r>
    <n v="120074"/>
    <n v="722020069488"/>
    <s v="Centros de Acuicultura"/>
    <m/>
    <n v="722020069488"/>
    <s v=""/>
    <m/>
    <s v="2020-06-13"/>
    <n v="301"/>
    <s v="SALMON DEL ATLANTICO"/>
    <n v="2270"/>
    <n v="14.551"/>
    <n v="12079"/>
    <s v="Nova Austral S.A."/>
    <n v="3486524"/>
    <s v="2020-06-17"/>
    <x v="22"/>
    <n v="12"/>
    <x v="328"/>
    <n v="12.279"/>
  </r>
  <r>
    <n v="120074"/>
    <n v="722020071235"/>
    <s v="Centros de Acuicultura"/>
    <m/>
    <n v="722020071235"/>
    <s v=""/>
    <m/>
    <s v="2020-06-17"/>
    <n v="301"/>
    <s v="SALMON DEL ATLANTICO"/>
    <n v="1000"/>
    <n v="5.6379999999999999"/>
    <n v="12141"/>
    <s v="CHILE SEAFOODS COMERCIAL SPA"/>
    <n v="3486791"/>
    <s v="2020-06-19"/>
    <x v="22"/>
    <n v="12"/>
    <x v="329"/>
    <n v="14.111000000000001"/>
  </r>
  <r>
    <n v="120074"/>
    <n v="722020070098"/>
    <s v="Centros de Acuicultura"/>
    <m/>
    <n v="722020070098"/>
    <s v=""/>
    <m/>
    <s v="2020-06-15"/>
    <n v="301"/>
    <s v="SALMON DEL ATLANTICO"/>
    <n v="2270"/>
    <n v="14.551"/>
    <n v="12141"/>
    <s v="CHILE SEAFOODS COMERCIAL SPA"/>
    <n v="3486971"/>
    <s v="2020-06-19"/>
    <x v="22"/>
    <n v="12"/>
    <x v="280"/>
    <n v="14.196999999999999"/>
  </r>
  <r>
    <n v="120074"/>
    <n v="722020070093"/>
    <s v="Centros de Acuicultura"/>
    <m/>
    <n v="722020070093"/>
    <s v=""/>
    <m/>
    <s v="2020-06-15"/>
    <n v="301"/>
    <s v="SALMON DEL ATLANTICO"/>
    <n v="2270"/>
    <n v="14.551"/>
    <n v="12141"/>
    <s v="CHILE SEAFOODS COMERCIAL SPA"/>
    <n v="3486971"/>
    <s v="2020-06-19"/>
    <x v="22"/>
    <n v="12"/>
    <x v="330"/>
    <n v="13.773999999999999"/>
  </r>
  <r>
    <n v="120074"/>
    <n v="722020066533"/>
    <s v="Centros de Acuicultura"/>
    <m/>
    <n v="722020066533"/>
    <s v=""/>
    <m/>
    <s v="2020-06-03"/>
    <n v="301"/>
    <s v="SALMON DEL ATLANTICO"/>
    <n v="2200"/>
    <n v="12.144"/>
    <n v="12141"/>
    <s v="CHILE SEAFOODS COMERCIAL SPA"/>
    <n v="3484226"/>
    <s v="2020-06-15"/>
    <x v="22"/>
    <n v="12"/>
    <x v="331"/>
    <n v="13.384"/>
  </r>
  <r>
    <n v="120074"/>
    <n v="722020066535"/>
    <s v="Centros de Acuicultura"/>
    <m/>
    <n v="722020066535"/>
    <s v=""/>
    <m/>
    <s v="2020-06-03"/>
    <n v="301"/>
    <s v="SALMON DEL ATLANTICO"/>
    <n v="2200"/>
    <n v="12.144"/>
    <n v="12141"/>
    <s v="CHILE SEAFOODS COMERCIAL SPA"/>
    <n v="3484226"/>
    <s v="2020-06-15"/>
    <x v="22"/>
    <n v="12"/>
    <x v="332"/>
    <n v="14.494999999999999"/>
  </r>
  <r>
    <n v="120074"/>
    <n v="722020066556"/>
    <s v="Centros de Acuicultura"/>
    <m/>
    <n v="722020066556"/>
    <s v=""/>
    <m/>
    <s v="2020-06-04"/>
    <n v="301"/>
    <s v="SALMON DEL ATLANTICO"/>
    <n v="2200"/>
    <n v="12.144"/>
    <n v="12141"/>
    <s v="CHILE SEAFOODS COMERCIAL SPA"/>
    <n v="3484226"/>
    <s v="2020-06-15"/>
    <x v="22"/>
    <n v="12"/>
    <x v="333"/>
    <n v="12.939"/>
  </r>
  <r>
    <n v="120074"/>
    <n v="722020067179"/>
    <s v="Centros de Acuicultura"/>
    <m/>
    <n v="722020067179"/>
    <s v=""/>
    <m/>
    <s v="2020-06-05"/>
    <n v="301"/>
    <s v="SALMON DEL ATLANTICO"/>
    <n v="2000"/>
    <n v="11.368"/>
    <n v="12141"/>
    <s v="CHILE SEAFOODS COMERCIAL SPA"/>
    <n v="3484644"/>
    <s v="2020-06-15"/>
    <x v="22"/>
    <n v="12"/>
    <x v="311"/>
    <n v="14.409000000000001"/>
  </r>
  <r>
    <n v="120074"/>
    <n v="722020067407"/>
    <s v="Centros de Acuicultura"/>
    <m/>
    <n v="722020067407"/>
    <s v=""/>
    <m/>
    <s v="2020-06-06"/>
    <n v="301"/>
    <s v="SALMON DEL ATLANTICO"/>
    <n v="1690"/>
    <n v="9.5280000000000005"/>
    <n v="12141"/>
    <s v="CHILE SEAFOODS COMERCIAL SPA"/>
    <n v="3484652"/>
    <s v="2020-06-15"/>
    <x v="22"/>
    <n v="12"/>
    <x v="334"/>
    <n v="14.702"/>
  </r>
  <r>
    <n v="120074"/>
    <n v="722020067425"/>
    <s v="Centros de Acuicultura"/>
    <m/>
    <n v="722020067425"/>
    <s v=""/>
    <m/>
    <s v="2020-06-06"/>
    <n v="301"/>
    <s v="SALMON DEL ATLANTICO"/>
    <n v="1568"/>
    <n v="8.84"/>
    <n v="12141"/>
    <s v="CHILE SEAFOODS COMERCIAL SPA"/>
    <n v="3484652"/>
    <s v="2020-06-15"/>
    <x v="22"/>
    <n v="12"/>
    <x v="321"/>
    <n v="8.6289999999999996"/>
  </r>
  <r>
    <n v="120074"/>
    <n v="722020069524"/>
    <s v="Centros de Acuicultura"/>
    <m/>
    <n v="722020069524"/>
    <s v=""/>
    <m/>
    <s v="2020-06-13"/>
    <n v="301"/>
    <s v="SALMON DEL ATLANTICO"/>
    <n v="2000"/>
    <n v="11.276"/>
    <n v="12141"/>
    <s v="CHILE SEAFOODS COMERCIAL SPA"/>
    <n v="3484702"/>
    <s v="2020-06-16"/>
    <x v="22"/>
    <n v="12"/>
    <x v="335"/>
    <n v="13.967000000000001"/>
  </r>
  <r>
    <n v="120074"/>
    <n v="722020069526"/>
    <s v="Centros de Acuicultura"/>
    <m/>
    <n v="722020069526"/>
    <s v=""/>
    <m/>
    <s v="2020-06-13"/>
    <n v="301"/>
    <s v="SALMON DEL ATLANTICO"/>
    <n v="2002"/>
    <n v="11.287000000000001"/>
    <n v="12141"/>
    <s v="CHILE SEAFOODS COMERCIAL SPA"/>
    <n v="3484702"/>
    <s v="2020-06-16"/>
    <x v="22"/>
    <n v="12"/>
    <x v="336"/>
    <n v="12.906000000000001"/>
  </r>
  <r>
    <n v="120074"/>
    <n v="722020069709"/>
    <s v="Centros de Acuicultura"/>
    <m/>
    <n v="722020069709"/>
    <s v=""/>
    <m/>
    <s v="2020-06-14"/>
    <n v="301"/>
    <s v="SALMON DEL ATLANTICO"/>
    <n v="1560"/>
    <n v="8.7949999999999999"/>
    <n v="12141"/>
    <s v="CHILE SEAFOODS COMERCIAL SPA"/>
    <n v="3484703"/>
    <s v="2020-06-16"/>
    <x v="22"/>
    <n v="12"/>
    <x v="337"/>
    <n v="9.5609999999999999"/>
  </r>
  <r>
    <n v="120074"/>
    <n v="722020069712"/>
    <s v="Centros de Acuicultura"/>
    <m/>
    <n v="722020069712"/>
    <s v=""/>
    <m/>
    <s v="2020-06-14"/>
    <n v="301"/>
    <s v="SALMON DEL ATLANTICO"/>
    <n v="1690"/>
    <n v="9.5280000000000005"/>
    <n v="12141"/>
    <s v="CHILE SEAFOODS COMERCIAL SPA"/>
    <n v="3484703"/>
    <s v="2020-06-16"/>
    <x v="22"/>
    <n v="12"/>
    <x v="338"/>
    <n v="8.3949999999999996"/>
  </r>
  <r>
    <n v="120074"/>
    <n v="722020067453"/>
    <s v="Centros de Acuicultura"/>
    <m/>
    <n v="722020067453"/>
    <s v=""/>
    <m/>
    <s v="2020-06-07"/>
    <n v="301"/>
    <s v="SALMON DEL ATLANTICO"/>
    <n v="2050"/>
    <n v="11.651999999999999"/>
    <n v="12141"/>
    <s v="CHILE SEAFOODS COMERCIAL SPA"/>
    <n v="3484644"/>
    <s v="2020-06-15"/>
    <x v="22"/>
    <n v="12"/>
    <x v="339"/>
    <n v="14.151"/>
  </r>
  <r>
    <n v="120074"/>
    <n v="722020067433"/>
    <s v="Centros de Acuicultura"/>
    <m/>
    <n v="722020067433"/>
    <s v=""/>
    <m/>
    <s v="2020-06-06"/>
    <n v="301"/>
    <s v="SALMON DEL ATLANTICO"/>
    <n v="2050"/>
    <n v="11.651999999999999"/>
    <n v="12141"/>
    <s v="CHILE SEAFOODS COMERCIAL SPA"/>
    <n v="3484644"/>
    <s v="2020-06-15"/>
    <x v="22"/>
    <n v="12"/>
    <x v="340"/>
    <n v="14.558999999999999"/>
  </r>
  <r>
    <n v="120074"/>
    <n v="722020069530"/>
    <s v="Centros de Acuicultura"/>
    <m/>
    <n v="722020069530"/>
    <s v=""/>
    <m/>
    <s v="2020-06-13"/>
    <n v="301"/>
    <s v="SALMON DEL ATLANTICO"/>
    <n v="2021"/>
    <n v="11.394"/>
    <n v="12079"/>
    <s v="Nova Austral S.A."/>
    <n v="3485217"/>
    <s v="2020-06-15"/>
    <x v="22"/>
    <n v="12"/>
    <x v="341"/>
    <n v="12.994"/>
  </r>
  <r>
    <n v="120074"/>
    <n v="722020069531"/>
    <s v="Centros de Acuicultura"/>
    <m/>
    <n v="722020069531"/>
    <s v=""/>
    <m/>
    <s v="2020-06-13"/>
    <n v="301"/>
    <s v="SALMON DEL ATLANTICO"/>
    <n v="2053"/>
    <n v="11.574999999999999"/>
    <n v="12079"/>
    <s v="Nova Austral S.A."/>
    <n v="3485217"/>
    <s v="2020-06-15"/>
    <x v="22"/>
    <n v="12"/>
    <x v="342"/>
    <n v="13.2"/>
  </r>
  <r>
    <n v="120074"/>
    <n v="722020069484"/>
    <s v="Centros de Acuicultura"/>
    <m/>
    <n v="722020069484"/>
    <s v=""/>
    <m/>
    <s v="2020-06-13"/>
    <n v="301"/>
    <s v="SALMON DEL ATLANTICO"/>
    <n v="2270"/>
    <n v="14.551"/>
    <n v="12079"/>
    <s v="Nova Austral S.A."/>
    <n v="3486372"/>
    <s v="2020-06-17"/>
    <x v="22"/>
    <n v="12"/>
    <x v="343"/>
    <n v="13.087"/>
  </r>
  <r>
    <n v="120074"/>
    <n v="722020070293"/>
    <s v="Centros de Acuicultura"/>
    <m/>
    <n v="722020070293"/>
    <s v=""/>
    <m/>
    <s v="2020-06-15"/>
    <n v="301"/>
    <s v="SALMON DEL ATLANTICO"/>
    <n v="1000"/>
    <n v="5.6379999999999999"/>
    <n v="12141"/>
    <s v="CHILE SEAFOODS COMERCIAL SPA"/>
    <n v="3486793"/>
    <s v="2020-06-19"/>
    <x v="22"/>
    <n v="12"/>
    <x v="344"/>
    <n v="13.621"/>
  </r>
  <r>
    <n v="120074"/>
    <n v="722020071240"/>
    <s v="Centros de Acuicultura"/>
    <m/>
    <n v="722020071240"/>
    <s v=""/>
    <m/>
    <s v="2020-06-17"/>
    <n v="301"/>
    <s v="SALMON DEL ATLANTICO"/>
    <n v="2005"/>
    <n v="11.353999999999999"/>
    <n v="12141"/>
    <s v="CHILE SEAFOODS COMERCIAL SPA"/>
    <n v="3486797"/>
    <s v="2020-06-19"/>
    <x v="22"/>
    <n v="12"/>
    <x v="345"/>
    <n v="15.052"/>
  </r>
  <r>
    <n v="120074"/>
    <n v="722020071242"/>
    <s v="Centros de Acuicultura"/>
    <m/>
    <n v="722020071242"/>
    <s v=""/>
    <m/>
    <s v="2020-06-18"/>
    <n v="301"/>
    <s v="SALMON DEL ATLANTICO"/>
    <n v="2000"/>
    <n v="11.326000000000001"/>
    <n v="12141"/>
    <s v="CHILE SEAFOODS COMERCIAL SPA"/>
    <n v="3486797"/>
    <s v="2020-06-19"/>
    <x v="22"/>
    <n v="12"/>
    <x v="346"/>
    <n v="15.747999999999999"/>
  </r>
  <r>
    <n v="120074"/>
    <n v="722020069492"/>
    <s v="Centros de Acuicultura"/>
    <m/>
    <n v="722020069492"/>
    <s v=""/>
    <m/>
    <s v="2020-06-13"/>
    <n v="301"/>
    <s v="SALMON DEL ATLANTICO"/>
    <n v="2270"/>
    <n v="14.551"/>
    <n v="12141"/>
    <s v="CHILE SEAFOODS COMERCIAL SPA"/>
    <n v="3486971"/>
    <s v="2020-06-19"/>
    <x v="22"/>
    <n v="12"/>
    <x v="285"/>
    <n v="12.58"/>
  </r>
  <r>
    <n v="120074"/>
    <n v="722020069494"/>
    <s v="Centros de Acuicultura"/>
    <m/>
    <n v="722020069494"/>
    <s v=""/>
    <m/>
    <s v="2020-06-13"/>
    <n v="301"/>
    <s v="SALMON DEL ATLANTICO"/>
    <n v="2283"/>
    <n v="14.634"/>
    <n v="12141"/>
    <s v="CHILE SEAFOODS COMERCIAL SPA"/>
    <n v="3486971"/>
    <s v="2020-06-19"/>
    <x v="22"/>
    <n v="12"/>
    <x v="347"/>
    <n v="17.8"/>
  </r>
  <r>
    <n v="120074"/>
    <n v="722020070289"/>
    <s v="Centros de Acuicultura"/>
    <m/>
    <n v="722020070289"/>
    <s v=""/>
    <m/>
    <s v="2020-06-15"/>
    <n v="301"/>
    <s v="SALMON DEL ATLANTICO"/>
    <n v="1000"/>
    <n v="5.6379999999999999"/>
    <n v="12141"/>
    <s v="CHILE SEAFOODS COMERCIAL SPA"/>
    <n v="3487055"/>
    <s v="2020-06-19"/>
    <x v="22"/>
    <n v="12"/>
    <x v="348"/>
    <n v="12.669"/>
  </r>
  <r>
    <n v="120074"/>
    <n v="722020070305"/>
    <s v="Centros de Acuicultura"/>
    <m/>
    <n v="722020070305"/>
    <s v=""/>
    <m/>
    <s v="2020-06-15"/>
    <n v="301"/>
    <s v="SALMON DEL ATLANTICO"/>
    <n v="1000"/>
    <n v="5.6379999999999999"/>
    <n v="12141"/>
    <s v="CHILE SEAFOODS COMERCIAL SPA"/>
    <n v="3487066"/>
    <s v="2020-06-19"/>
    <x v="22"/>
    <n v="12"/>
    <x v="349"/>
    <n v="15.39"/>
  </r>
  <r>
    <n v="120074"/>
    <n v="722020070308"/>
    <s v="Centros de Acuicultura"/>
    <m/>
    <n v="722020070308"/>
    <s v=""/>
    <m/>
    <s v="2020-06-15"/>
    <n v="301"/>
    <s v="SALMON DEL ATLANTICO"/>
    <n v="1000"/>
    <n v="5.6379999999999999"/>
    <n v="12141"/>
    <s v="CHILE SEAFOODS COMERCIAL SPA"/>
    <n v="3487066"/>
    <s v="2020-06-19"/>
    <x v="22"/>
    <n v="12"/>
    <x v="350"/>
    <n v="12.622999999999999"/>
  </r>
  <r>
    <n v="120074"/>
    <n v="722020070287"/>
    <s v="Centros de Acuicultura"/>
    <m/>
    <n v="722020070287"/>
    <s v=""/>
    <m/>
    <s v="2020-06-15"/>
    <n v="301"/>
    <s v="SALMON DEL ATLANTICO"/>
    <n v="1000"/>
    <n v="5.6379999999999999"/>
    <n v="12141"/>
    <s v="CHILE SEAFOODS COMERCIAL SPA"/>
    <n v="3487066"/>
    <s v="2020-06-19"/>
    <x v="22"/>
    <n v="12"/>
    <x v="351"/>
    <n v="13.085000000000001"/>
  </r>
  <r>
    <n v="120074"/>
    <n v="722020070290"/>
    <s v="Centros de Acuicultura"/>
    <m/>
    <n v="722020070290"/>
    <s v=""/>
    <m/>
    <s v="2020-06-15"/>
    <n v="301"/>
    <s v="SALMON DEL ATLANTICO"/>
    <n v="1000"/>
    <n v="5.6379999999999999"/>
    <n v="12141"/>
    <s v="CHILE SEAFOODS COMERCIAL SPA"/>
    <n v="3487066"/>
    <s v="2020-06-19"/>
    <x v="22"/>
    <n v="12"/>
    <x v="352"/>
    <n v="17.387"/>
  </r>
  <r>
    <n v="120074"/>
    <n v="722020070292"/>
    <s v="Centros de Acuicultura"/>
    <m/>
    <n v="722020070292"/>
    <s v=""/>
    <m/>
    <s v="2020-06-15"/>
    <n v="301"/>
    <s v="SALMON DEL ATLANTICO"/>
    <n v="1000"/>
    <n v="5.6379999999999999"/>
    <n v="12141"/>
    <s v="CHILE SEAFOODS COMERCIAL SPA"/>
    <n v="3487066"/>
    <s v="2020-06-19"/>
    <x v="22"/>
    <n v="12"/>
    <x v="353"/>
    <n v="14.05"/>
  </r>
  <r>
    <n v="120074"/>
    <n v="722020070294"/>
    <s v="Centros de Acuicultura"/>
    <m/>
    <n v="722020070294"/>
    <s v=""/>
    <m/>
    <s v="2020-06-15"/>
    <n v="301"/>
    <s v="SALMON DEL ATLANTICO"/>
    <n v="1000"/>
    <n v="5.6379999999999999"/>
    <n v="12141"/>
    <s v="CHILE SEAFOODS COMERCIAL SPA"/>
    <n v="3487066"/>
    <s v="2020-06-19"/>
    <x v="22"/>
    <n v="12"/>
    <x v="336"/>
    <n v="12.717000000000001"/>
  </r>
  <r>
    <n v="120074"/>
    <n v="722020067436"/>
    <s v="Centros de Acuicultura"/>
    <m/>
    <n v="722020067436"/>
    <s v=""/>
    <m/>
    <s v="2020-06-06"/>
    <n v="301"/>
    <s v="SALMON DEL ATLANTICO"/>
    <n v="2050"/>
    <n v="11.651999999999999"/>
    <n v="12141"/>
    <s v="CHILE SEAFOODS COMERCIAL SPA"/>
    <n v="3487276"/>
    <s v="2020-06-20"/>
    <x v="22"/>
    <n v="12"/>
    <x v="354"/>
    <n v="12.281000000000001"/>
  </r>
  <r>
    <n v="120074"/>
    <n v="722020067437"/>
    <s v="Centros de Acuicultura"/>
    <m/>
    <n v="722020067437"/>
    <s v=""/>
    <m/>
    <s v="2020-06-06"/>
    <n v="301"/>
    <s v="SALMON DEL ATLANTICO"/>
    <n v="2050"/>
    <n v="11.651999999999999"/>
    <n v="12141"/>
    <s v="CHILE SEAFOODS COMERCIAL SPA"/>
    <n v="3487276"/>
    <s v="2020-06-20"/>
    <x v="22"/>
    <n v="12"/>
    <x v="355"/>
    <n v="15.403"/>
  </r>
  <r>
    <n v="120074"/>
    <n v="722020067431"/>
    <s v="Centros de Acuicultura"/>
    <m/>
    <n v="722020067431"/>
    <s v=""/>
    <m/>
    <s v="2020-06-06"/>
    <n v="301"/>
    <s v="SALMON DEL ATLANTICO"/>
    <n v="2050"/>
    <n v="11.651999999999999"/>
    <n v="12141"/>
    <s v="CHILE SEAFOODS COMERCIAL SPA"/>
    <n v="3487276"/>
    <s v="2020-06-20"/>
    <x v="22"/>
    <n v="12"/>
    <x v="356"/>
    <n v="14.613"/>
  </r>
  <r>
    <n v="120074"/>
    <n v="722020067434"/>
    <s v="Centros de Acuicultura"/>
    <m/>
    <n v="722020067434"/>
    <s v=""/>
    <m/>
    <s v="2020-06-06"/>
    <n v="301"/>
    <s v="SALMON DEL ATLANTICO"/>
    <n v="2050"/>
    <n v="11.651999999999999"/>
    <n v="12141"/>
    <s v="CHILE SEAFOODS COMERCIAL SPA"/>
    <n v="3487276"/>
    <s v="2020-06-20"/>
    <x v="22"/>
    <n v="12"/>
    <x v="235"/>
    <n v="13.159000000000001"/>
  </r>
  <r>
    <n v="120074"/>
    <n v="722020067200"/>
    <s v="Centros de Acuicultura"/>
    <m/>
    <n v="722020067200"/>
    <s v=""/>
    <m/>
    <s v="2020-06-05"/>
    <n v="301"/>
    <s v="SALMON DEL ATLANTICO"/>
    <n v="1000"/>
    <n v="7.1150000000000002"/>
    <n v="12141"/>
    <s v="CHILE SEAFOODS COMERCIAL SPA"/>
    <n v="3487454"/>
    <s v="2020-06-20"/>
    <x v="22"/>
    <n v="12"/>
    <x v="357"/>
    <n v="13.481"/>
  </r>
  <r>
    <n v="120074"/>
    <n v="722020067205"/>
    <s v="Centros de Acuicultura"/>
    <m/>
    <n v="722020067205"/>
    <s v=""/>
    <m/>
    <s v="2020-06-05"/>
    <n v="301"/>
    <s v="SALMON DEL ATLANTICO"/>
    <n v="1000"/>
    <n v="7.1150000000000002"/>
    <n v="12141"/>
    <s v="CHILE SEAFOODS COMERCIAL SPA"/>
    <n v="3487454"/>
    <s v="2020-06-20"/>
    <x v="22"/>
    <n v="12"/>
    <x v="306"/>
    <n v="13.423"/>
  </r>
  <r>
    <n v="120074"/>
    <n v="722020071238"/>
    <s v="Centros de Acuicultura"/>
    <m/>
    <n v="722020071238"/>
    <s v=""/>
    <m/>
    <s v="2020-06-17"/>
    <n v="301"/>
    <s v="SALMON DEL ATLANTICO"/>
    <n v="2001"/>
    <n v="11.332000000000001"/>
    <n v="12141"/>
    <s v="CHILE SEAFOODS COMERCIAL SPA"/>
    <n v="3487394"/>
    <s v="2020-06-20"/>
    <x v="22"/>
    <n v="12"/>
    <x v="358"/>
    <n v="13.034000000000001"/>
  </r>
  <r>
    <n v="120074"/>
    <n v="722020071258"/>
    <s v="Centros de Acuicultura"/>
    <m/>
    <n v="722020071258"/>
    <s v=""/>
    <m/>
    <s v="2020-06-18"/>
    <n v="301"/>
    <s v="SALMON DEL ATLANTICO"/>
    <n v="2043"/>
    <n v="11.57"/>
    <n v="12141"/>
    <s v="CHILE SEAFOODS COMERCIAL SPA"/>
    <n v="3487394"/>
    <s v="2020-06-20"/>
    <x v="22"/>
    <n v="12"/>
    <x v="359"/>
    <n v="15.239000000000001"/>
  </r>
  <r>
    <n v="120074"/>
    <n v="722020068055"/>
    <s v="Centros de Acuicultura"/>
    <m/>
    <n v="722020068055"/>
    <s v=""/>
    <m/>
    <s v="2020-06-09"/>
    <n v="301"/>
    <s v="SALMON DEL ATLANTICO"/>
    <n v="1705"/>
    <n v="9.6129999999999995"/>
    <n v="12141"/>
    <s v="CHILE SEAFOODS COMERCIAL SPA"/>
    <n v="3487456"/>
    <s v="2020-06-20"/>
    <x v="22"/>
    <n v="12"/>
    <x v="360"/>
    <n v="9.5739999999999998"/>
  </r>
  <r>
    <n v="120074"/>
    <n v="722020068000"/>
    <s v="Centros de Acuicultura"/>
    <m/>
    <n v="722020068000"/>
    <s v=""/>
    <m/>
    <s v="2020-06-08"/>
    <n v="301"/>
    <s v="SALMON DEL ATLANTICO"/>
    <n v="1550"/>
    <n v="8.5850000000000009"/>
    <n v="12141"/>
    <s v="CHILE SEAFOODS COMERCIAL SPA"/>
    <n v="3487473"/>
    <s v="2020-06-20"/>
    <x v="22"/>
    <n v="12"/>
    <x v="361"/>
    <n v="6.1820000000000004"/>
  </r>
  <r>
    <n v="120074"/>
    <n v="722020068003"/>
    <s v="Centros de Acuicultura"/>
    <m/>
    <n v="722020068003"/>
    <s v=""/>
    <m/>
    <s v="2020-06-08"/>
    <n v="301"/>
    <s v="SALMON DEL ATLANTICO"/>
    <n v="1700"/>
    <n v="9.4160000000000004"/>
    <n v="12141"/>
    <s v="CHILE SEAFOODS COMERCIAL SPA"/>
    <n v="3487473"/>
    <s v="2020-06-20"/>
    <x v="22"/>
    <n v="12"/>
    <x v="362"/>
    <n v="15.022"/>
  </r>
  <r>
    <n v="120074"/>
    <n v="722020068005"/>
    <s v="Centros de Acuicultura"/>
    <m/>
    <n v="722020068005"/>
    <s v=""/>
    <m/>
    <s v="2020-06-08"/>
    <n v="301"/>
    <s v="SALMON DEL ATLANTICO"/>
    <n v="1700"/>
    <n v="9.4160000000000004"/>
    <n v="12141"/>
    <s v="CHILE SEAFOODS COMERCIAL SPA"/>
    <n v="3487473"/>
    <s v="2020-06-20"/>
    <x v="22"/>
    <n v="12"/>
    <x v="363"/>
    <n v="11.46"/>
  </r>
  <r>
    <n v="120074"/>
    <n v="722020068263"/>
    <s v="Centros de Acuicultura"/>
    <m/>
    <n v="722020068263"/>
    <s v=""/>
    <m/>
    <s v="2020-06-09"/>
    <n v="301"/>
    <s v="SALMON DEL ATLANTICO"/>
    <n v="1560"/>
    <n v="8.7949999999999999"/>
    <n v="12141"/>
    <s v="CHILE SEAFOODS COMERCIAL SPA"/>
    <n v="3487476"/>
    <s v="2020-06-20"/>
    <x v="22"/>
    <n v="12"/>
    <x v="250"/>
    <n v="10.391"/>
  </r>
  <r>
    <n v="120074"/>
    <n v="722020068621"/>
    <s v="Centros de Acuicultura"/>
    <m/>
    <n v="722020068621"/>
    <s v=""/>
    <m/>
    <s v="2020-06-10"/>
    <n v="301"/>
    <s v="SALMON DEL ATLANTICO"/>
    <n v="2005"/>
    <n v="11.106"/>
    <n v="12141"/>
    <s v="CHILE SEAFOODS COMERCIAL SPA"/>
    <n v="3487521"/>
    <s v="2020-06-21"/>
    <x v="23"/>
    <n v="12"/>
    <x v="359"/>
    <n v="13.933"/>
  </r>
  <r>
    <n v="120074"/>
    <n v="722020068623"/>
    <s v="Centros de Acuicultura"/>
    <m/>
    <n v="722020068623"/>
    <s v=""/>
    <m/>
    <s v="2020-06-10"/>
    <n v="301"/>
    <s v="SALMON DEL ATLANTICO"/>
    <n v="2003"/>
    <n v="11.095000000000001"/>
    <n v="12141"/>
    <s v="CHILE SEAFOODS COMERCIAL SPA"/>
    <n v="3487521"/>
    <s v="2020-06-21"/>
    <x v="23"/>
    <n v="12"/>
    <x v="364"/>
    <n v="12.448"/>
  </r>
  <r>
    <n v="120074"/>
    <n v="722020067195"/>
    <s v="Centros de Acuicultura"/>
    <m/>
    <n v="722020067195"/>
    <s v=""/>
    <m/>
    <s v="2020-06-05"/>
    <n v="301"/>
    <s v="SALMON DEL ATLANTICO"/>
    <n v="1000"/>
    <n v="7.1150000000000002"/>
    <n v="12141"/>
    <s v="CHILE SEAFOODS COMERCIAL SPA"/>
    <n v="3487454"/>
    <s v="2020-06-20"/>
    <x v="22"/>
    <n v="12"/>
    <x v="365"/>
    <n v="13.657"/>
  </r>
  <r>
    <n v="120074"/>
    <n v="722020068608"/>
    <s v="Centros de Acuicultura"/>
    <m/>
    <n v="722020068608"/>
    <s v=""/>
    <m/>
    <s v="2020-06-10"/>
    <n v="301"/>
    <s v="SALMON DEL ATLANTICO"/>
    <n v="1648"/>
    <n v="9.2910000000000004"/>
    <n v="12141"/>
    <s v="CHILE SEAFOODS COMERCIAL SPA"/>
    <n v="3487520"/>
    <s v="2020-06-21"/>
    <x v="23"/>
    <n v="12"/>
    <x v="247"/>
    <n v="11.54"/>
  </r>
  <r>
    <n v="120074"/>
    <n v="722020072101"/>
    <s v="Centros de Acuicultura"/>
    <m/>
    <n v="722020072101"/>
    <s v=""/>
    <m/>
    <s v="2020-06-19"/>
    <n v="301"/>
    <s v="SALMON DEL ATLANTICO"/>
    <n v="2001"/>
    <n v="11.332000000000001"/>
    <n v="12141"/>
    <s v="CHILE SEAFOODS COMERCIAL SPA"/>
    <n v="3488366"/>
    <s v="2020-06-23"/>
    <x v="23"/>
    <n v="12"/>
    <x v="366"/>
    <n v="15.872999999999999"/>
  </r>
  <r>
    <n v="120074"/>
    <n v="722020072102"/>
    <s v="Centros de Acuicultura"/>
    <m/>
    <n v="722020072102"/>
    <s v=""/>
    <m/>
    <s v="2020-06-19"/>
    <n v="301"/>
    <s v="SALMON DEL ATLANTICO"/>
    <n v="2004"/>
    <n v="11.349"/>
    <n v="12141"/>
    <s v="CHILE SEAFOODS COMERCIAL SPA"/>
    <n v="3488366"/>
    <s v="2020-06-23"/>
    <x v="23"/>
    <n v="12"/>
    <x v="367"/>
    <n v="14.371"/>
  </r>
  <r>
    <n v="120074"/>
    <n v="722020072105"/>
    <s v="Centros de Acuicultura"/>
    <m/>
    <n v="722020072105"/>
    <s v=""/>
    <m/>
    <s v="2020-06-19"/>
    <n v="301"/>
    <s v="SALMON DEL ATLANTICO"/>
    <n v="2002"/>
    <n v="11.337"/>
    <n v="12141"/>
    <s v="CHILE SEAFOODS COMERCIAL SPA"/>
    <n v="3488366"/>
    <s v="2020-06-23"/>
    <x v="23"/>
    <n v="12"/>
    <x v="368"/>
    <n v="15.858000000000001"/>
  </r>
  <r>
    <n v="120074"/>
    <n v="722020072391"/>
    <s v="Centros de Acuicultura"/>
    <m/>
    <n v="722020072391"/>
    <s v=""/>
    <m/>
    <s v="2020-06-20"/>
    <n v="301"/>
    <s v="SALMON DEL ATLANTICO"/>
    <n v="2152"/>
    <n v="12.186999999999999"/>
    <n v="12141"/>
    <s v="CHILE SEAFOODS COMERCIAL SPA"/>
    <n v="3488368"/>
    <s v="2020-06-23"/>
    <x v="23"/>
    <n v="12"/>
    <x v="369"/>
    <n v="15.61"/>
  </r>
  <r>
    <n v="120074"/>
    <n v="722020072395"/>
    <s v="Centros de Acuicultura"/>
    <m/>
    <n v="722020072395"/>
    <s v=""/>
    <m/>
    <s v="2020-06-20"/>
    <n v="301"/>
    <s v="SALMON DEL ATLANTICO"/>
    <n v="2100"/>
    <n v="11.891999999999999"/>
    <n v="12141"/>
    <s v="CHILE SEAFOODS COMERCIAL SPA"/>
    <n v="3489142"/>
    <s v="2020-06-24"/>
    <x v="23"/>
    <n v="12"/>
    <x v="370"/>
    <n v="16.236000000000001"/>
  </r>
  <r>
    <n v="120074"/>
    <n v="722020072413"/>
    <s v="Centros de Acuicultura"/>
    <m/>
    <n v="722020072413"/>
    <s v=""/>
    <m/>
    <s v="2020-06-21"/>
    <n v="301"/>
    <s v="SALMON DEL ATLANTICO"/>
    <n v="2051"/>
    <n v="11.615"/>
    <n v="12141"/>
    <s v="CHILE SEAFOODS COMERCIAL SPA"/>
    <n v="3489142"/>
    <s v="2020-06-24"/>
    <x v="23"/>
    <n v="12"/>
    <x v="348"/>
    <n v="14.032999999999999"/>
  </r>
  <r>
    <n v="120074"/>
    <n v="722020072415"/>
    <s v="Centros de Acuicultura"/>
    <m/>
    <n v="722020072415"/>
    <s v=""/>
    <m/>
    <s v="2020-06-21"/>
    <n v="301"/>
    <s v="SALMON DEL ATLANTICO"/>
    <n v="2100"/>
    <n v="11.891999999999999"/>
    <n v="12141"/>
    <s v="CHILE SEAFOODS COMERCIAL SPA"/>
    <n v="3489142"/>
    <s v="2020-06-24"/>
    <x v="23"/>
    <n v="12"/>
    <x v="371"/>
    <n v="14.839"/>
  </r>
  <r>
    <n v="120074"/>
    <n v="722020070296"/>
    <s v="Centros de Acuicultura"/>
    <m/>
    <n v="722020070296"/>
    <s v=""/>
    <m/>
    <s v="2020-06-15"/>
    <n v="301"/>
    <s v="SALMON DEL ATLANTICO"/>
    <n v="1000"/>
    <n v="5.6379999999999999"/>
    <n v="12141"/>
    <s v="CHILE SEAFOODS COMERCIAL SPA"/>
    <n v="3487066"/>
    <s v="2020-06-19"/>
    <x v="22"/>
    <n v="12"/>
    <x v="372"/>
    <n v="15.792"/>
  </r>
  <r>
    <n v="120074"/>
    <n v="722020067438"/>
    <s v="Centros de Acuicultura"/>
    <m/>
    <n v="722020067438"/>
    <s v=""/>
    <m/>
    <s v="2020-06-06"/>
    <n v="301"/>
    <s v="SALMON DEL ATLANTICO"/>
    <n v="2050"/>
    <n v="11.651999999999999"/>
    <n v="12141"/>
    <s v="CHILE SEAFOODS COMERCIAL SPA"/>
    <n v="3487276"/>
    <s v="2020-06-20"/>
    <x v="22"/>
    <n v="12"/>
    <x v="373"/>
    <n v="13.48"/>
  </r>
  <r>
    <n v="120074"/>
    <n v="722020067455"/>
    <s v="Centros de Acuicultura"/>
    <m/>
    <n v="722020067455"/>
    <s v=""/>
    <m/>
    <s v="2020-06-07"/>
    <n v="301"/>
    <s v="SALMON DEL ATLANTICO"/>
    <n v="2229"/>
    <n v="12.67"/>
    <n v="12141"/>
    <s v="CHILE SEAFOODS COMERCIAL SPA"/>
    <n v="3487276"/>
    <s v="2020-06-20"/>
    <x v="22"/>
    <n v="12"/>
    <x v="374"/>
    <n v="13.052"/>
  </r>
  <r>
    <n v="120074"/>
    <n v="722020067562"/>
    <s v="Centros de Acuicultura"/>
    <m/>
    <n v="722020067562"/>
    <s v=""/>
    <m/>
    <s v="2020-06-07"/>
    <n v="301"/>
    <s v="SALMON DEL ATLANTICO"/>
    <n v="1675"/>
    <n v="9.4440000000000008"/>
    <n v="12141"/>
    <s v="CHILE SEAFOODS COMERCIAL SPA"/>
    <n v="3487284"/>
    <s v="2020-06-20"/>
    <x v="22"/>
    <n v="12"/>
    <x v="375"/>
    <n v="10.432"/>
  </r>
  <r>
    <n v="120074"/>
    <n v="722020067601"/>
    <s v="Centros de Acuicultura"/>
    <m/>
    <n v="722020067601"/>
    <s v=""/>
    <m/>
    <s v="2020-06-07"/>
    <n v="301"/>
    <s v="SALMON DEL ATLANTICO"/>
    <n v="1690"/>
    <n v="9.5280000000000005"/>
    <n v="12141"/>
    <s v="CHILE SEAFOODS COMERCIAL SPA"/>
    <n v="3487284"/>
    <s v="2020-06-20"/>
    <x v="22"/>
    <n v="12"/>
    <x v="376"/>
    <n v="10.712999999999999"/>
  </r>
  <r>
    <n v="120074"/>
    <n v="722020067603"/>
    <s v="Centros de Acuicultura"/>
    <m/>
    <n v="722020067603"/>
    <s v=""/>
    <m/>
    <s v="2020-06-07"/>
    <n v="301"/>
    <s v="SALMON DEL ATLANTICO"/>
    <n v="1560"/>
    <n v="8.7949999999999999"/>
    <n v="12141"/>
    <s v="CHILE SEAFOODS COMERCIAL SPA"/>
    <n v="3487284"/>
    <s v="2020-06-20"/>
    <x v="22"/>
    <n v="12"/>
    <x v="377"/>
    <n v="13.305999999999999"/>
  </r>
  <r>
    <n v="120074"/>
    <n v="722020067430"/>
    <s v="Centros de Acuicultura"/>
    <m/>
    <n v="722020067430"/>
    <s v=""/>
    <m/>
    <s v="2020-06-06"/>
    <n v="301"/>
    <s v="SALMON DEL ATLANTICO"/>
    <n v="2050"/>
    <n v="11.651999999999999"/>
    <n v="12141"/>
    <s v="CHILE SEAFOODS COMERCIAL SPA"/>
    <n v="3487276"/>
    <s v="2020-06-20"/>
    <x v="22"/>
    <n v="12"/>
    <x v="378"/>
    <n v="14.727"/>
  </r>
  <r>
    <n v="120074"/>
    <n v="722020067558"/>
    <s v="Centros de Acuicultura"/>
    <m/>
    <n v="722020067558"/>
    <s v=""/>
    <m/>
    <s v="2020-06-07"/>
    <n v="301"/>
    <s v="SALMON DEL ATLANTICO"/>
    <n v="1608"/>
    <n v="9.0660000000000007"/>
    <n v="12141"/>
    <s v="CHILE SEAFOODS COMERCIAL SPA"/>
    <n v="3487284"/>
    <s v="2020-06-20"/>
    <x v="22"/>
    <n v="12"/>
    <x v="152"/>
    <n v="10.298"/>
  </r>
  <r>
    <n v="120074"/>
    <n v="722020067207"/>
    <s v="Centros de Acuicultura"/>
    <m/>
    <n v="722020067207"/>
    <s v=""/>
    <m/>
    <s v="2020-06-05"/>
    <n v="301"/>
    <s v="SALMON DEL ATLANTICO"/>
    <n v="1000"/>
    <n v="7.1150000000000002"/>
    <n v="12141"/>
    <s v="CHILE SEAFOODS COMERCIAL SPA"/>
    <n v="3487454"/>
    <s v="2020-06-20"/>
    <x v="22"/>
    <n v="12"/>
    <x v="379"/>
    <n v="14.273999999999999"/>
  </r>
  <r>
    <n v="120074"/>
    <n v="722020067210"/>
    <s v="Centros de Acuicultura"/>
    <m/>
    <n v="722020067210"/>
    <s v=""/>
    <m/>
    <s v="2020-06-05"/>
    <n v="301"/>
    <s v="SALMON DEL ATLANTICO"/>
    <n v="1000"/>
    <n v="7.1150000000000002"/>
    <n v="12141"/>
    <s v="CHILE SEAFOODS COMERCIAL SPA"/>
    <n v="3487454"/>
    <s v="2020-06-20"/>
    <x v="22"/>
    <n v="12"/>
    <x v="380"/>
    <n v="16.64"/>
  </r>
  <r>
    <n v="120074"/>
    <n v="722020067998"/>
    <s v="Centros de Acuicultura"/>
    <m/>
    <n v="722020067998"/>
    <s v=""/>
    <m/>
    <s v="2020-06-08"/>
    <n v="301"/>
    <s v="SALMON DEL ATLANTICO"/>
    <n v="1750"/>
    <n v="9.6929999999999996"/>
    <n v="12141"/>
    <s v="CHILE SEAFOODS COMERCIAL SPA"/>
    <n v="3487473"/>
    <s v="2020-06-20"/>
    <x v="22"/>
    <n v="12"/>
    <x v="381"/>
    <n v="10.510999999999999"/>
  </r>
  <r>
    <n v="120074"/>
    <n v="722020072098"/>
    <s v="Centros de Acuicultura"/>
    <m/>
    <n v="722020072098"/>
    <s v=""/>
    <m/>
    <s v="2020-06-19"/>
    <n v="301"/>
    <s v="SALMON DEL ATLANTICO"/>
    <n v="2002"/>
    <n v="11.337"/>
    <n v="12141"/>
    <s v="CHILE SEAFOODS COMERCIAL SPA"/>
    <n v="3487522"/>
    <s v="2020-06-21"/>
    <x v="23"/>
    <n v="12"/>
    <x v="382"/>
    <n v="13.396000000000001"/>
  </r>
  <r>
    <n v="120074"/>
    <n v="722020072104"/>
    <s v="Centros de Acuicultura"/>
    <m/>
    <n v="722020072104"/>
    <s v=""/>
    <m/>
    <s v="2020-06-19"/>
    <n v="301"/>
    <s v="SALMON DEL ATLANTICO"/>
    <n v="2020"/>
    <n v="11.439"/>
    <n v="12141"/>
    <s v="CHILE SEAFOODS COMERCIAL SPA"/>
    <n v="3487522"/>
    <s v="2020-06-21"/>
    <x v="23"/>
    <n v="12"/>
    <x v="383"/>
    <n v="13.68"/>
  </r>
  <r>
    <n v="120074"/>
    <n v="722020068048"/>
    <s v="Centros de Acuicultura"/>
    <m/>
    <n v="722020068048"/>
    <s v=""/>
    <m/>
    <s v="2020-06-08"/>
    <n v="301"/>
    <s v="SALMON DEL ATLANTICO"/>
    <n v="1560"/>
    <n v="8.7949999999999999"/>
    <n v="12141"/>
    <s v="CHILE SEAFOODS COMERCIAL SPA"/>
    <n v="3487456"/>
    <s v="2020-06-20"/>
    <x v="22"/>
    <n v="12"/>
    <x v="384"/>
    <n v="12.362"/>
  </r>
  <r>
    <n v="120074"/>
    <n v="722020068265"/>
    <s v="Centros de Acuicultura"/>
    <m/>
    <n v="722020068265"/>
    <s v=""/>
    <m/>
    <s v="2020-06-09"/>
    <n v="301"/>
    <s v="SALMON DEL ATLANTICO"/>
    <n v="1690"/>
    <n v="9.5280000000000005"/>
    <n v="12141"/>
    <s v="CHILE SEAFOODS COMERCIAL SPA"/>
    <n v="3487476"/>
    <s v="2020-06-20"/>
    <x v="22"/>
    <n v="12"/>
    <x v="385"/>
    <n v="10.881"/>
  </r>
  <r>
    <n v="120074"/>
    <n v="722020068299"/>
    <s v="Centros de Acuicultura"/>
    <m/>
    <n v="722020068299"/>
    <s v=""/>
    <m/>
    <s v="2020-06-09"/>
    <n v="301"/>
    <s v="SALMON DEL ATLANTICO"/>
    <n v="1690"/>
    <n v="9.5280000000000005"/>
    <n v="12141"/>
    <s v="CHILE SEAFOODS COMERCIAL SPA"/>
    <n v="3487476"/>
    <s v="2020-06-20"/>
    <x v="22"/>
    <n v="12"/>
    <x v="328"/>
    <n v="13.558999999999999"/>
  </r>
  <r>
    <n v="120074"/>
    <n v="722020068311"/>
    <s v="Centros de Acuicultura"/>
    <m/>
    <n v="722020068311"/>
    <s v=""/>
    <m/>
    <s v="2020-06-09"/>
    <n v="301"/>
    <s v="SALMON DEL ATLANTICO"/>
    <n v="1576"/>
    <n v="8.8849999999999998"/>
    <n v="12141"/>
    <s v="CHILE SEAFOODS COMERCIAL SPA"/>
    <n v="3487476"/>
    <s v="2020-06-20"/>
    <x v="22"/>
    <n v="12"/>
    <x v="386"/>
    <n v="10.067"/>
  </r>
  <r>
    <n v="120074"/>
    <n v="722020072131"/>
    <s v="Centros de Acuicultura"/>
    <m/>
    <n v="722020072131"/>
    <s v=""/>
    <m/>
    <s v="2020-06-19"/>
    <n v="301"/>
    <s v="SALMON DEL ATLANTICO"/>
    <n v="2004"/>
    <n v="11.349"/>
    <n v="12141"/>
    <s v="CHILE SEAFOODS COMERCIAL SPA"/>
    <n v="3487522"/>
    <s v="2020-06-21"/>
    <x v="23"/>
    <n v="12"/>
    <x v="387"/>
    <n v="16.14"/>
  </r>
  <r>
    <n v="120074"/>
    <n v="722020072134"/>
    <s v="Centros de Acuicultura"/>
    <m/>
    <n v="722020072134"/>
    <s v=""/>
    <m/>
    <s v="2020-06-20"/>
    <n v="301"/>
    <s v="SALMON DEL ATLANTICO"/>
    <n v="2000"/>
    <n v="11.326000000000001"/>
    <n v="12141"/>
    <s v="CHILE SEAFOODS COMERCIAL SPA"/>
    <n v="3487522"/>
    <s v="2020-06-21"/>
    <x v="23"/>
    <n v="12"/>
    <x v="310"/>
    <n v="16.184000000000001"/>
  </r>
  <r>
    <n v="120074"/>
    <n v="722020068539"/>
    <s v="Centros de Acuicultura"/>
    <m/>
    <n v="722020068539"/>
    <s v=""/>
    <m/>
    <s v="2020-06-10"/>
    <n v="301"/>
    <s v="SALMON DEL ATLANTICO"/>
    <n v="1560"/>
    <n v="8.7949999999999999"/>
    <n v="12141"/>
    <s v="CHILE SEAFOODS COMERCIAL SPA"/>
    <n v="3487520"/>
    <s v="2020-06-21"/>
    <x v="23"/>
    <n v="12"/>
    <x v="388"/>
    <n v="9.9760000000000009"/>
  </r>
  <r>
    <n v="120074"/>
    <n v="722020068543"/>
    <s v="Centros de Acuicultura"/>
    <m/>
    <n v="722020068543"/>
    <s v=""/>
    <m/>
    <s v="2020-06-10"/>
    <n v="301"/>
    <s v="SALMON DEL ATLANTICO"/>
    <n v="1690"/>
    <n v="9.5280000000000005"/>
    <n v="12141"/>
    <s v="CHILE SEAFOODS COMERCIAL SPA"/>
    <n v="3487520"/>
    <s v="2020-06-21"/>
    <x v="23"/>
    <n v="12"/>
    <x v="389"/>
    <n v="10.656000000000001"/>
  </r>
  <r>
    <n v="120074"/>
    <n v="722020068590"/>
    <s v="Centros de Acuicultura"/>
    <m/>
    <n v="722020068590"/>
    <s v=""/>
    <m/>
    <s v="2020-06-10"/>
    <n v="301"/>
    <s v="SALMON DEL ATLANTICO"/>
    <n v="1690"/>
    <n v="9.5280000000000005"/>
    <n v="12141"/>
    <s v="CHILE SEAFOODS COMERCIAL SPA"/>
    <n v="3487520"/>
    <s v="2020-06-21"/>
    <x v="23"/>
    <n v="12"/>
    <x v="350"/>
    <n v="12.811"/>
  </r>
  <r>
    <n v="120074"/>
    <n v="722020068620"/>
    <s v="Centros de Acuicultura"/>
    <m/>
    <n v="722020068620"/>
    <s v=""/>
    <m/>
    <s v="2020-06-10"/>
    <n v="301"/>
    <s v="SALMON DEL ATLANTICO"/>
    <n v="2030"/>
    <n v="11.244"/>
    <n v="12141"/>
    <s v="CHILE SEAFOODS COMERCIAL SPA"/>
    <n v="3487521"/>
    <s v="2020-06-21"/>
    <x v="23"/>
    <n v="12"/>
    <x v="390"/>
    <n v="12.23"/>
  </r>
  <r>
    <n v="120074"/>
    <n v="722020067215"/>
    <s v="Centros de Acuicultura"/>
    <m/>
    <n v="722020067215"/>
    <s v=""/>
    <m/>
    <s v="2020-06-05"/>
    <n v="301"/>
    <s v="SALMON DEL ATLANTICO"/>
    <n v="1000"/>
    <n v="7.1150000000000002"/>
    <n v="12141"/>
    <s v="CHILE SEAFOODS COMERCIAL SPA"/>
    <n v="3487454"/>
    <s v="2020-06-20"/>
    <x v="22"/>
    <n v="12"/>
    <x v="391"/>
    <n v="14.788"/>
  </r>
  <r>
    <n v="120074"/>
    <n v="722020067252"/>
    <s v="Centros de Acuicultura"/>
    <m/>
    <n v="722020067252"/>
    <s v=""/>
    <m/>
    <s v="2020-06-05"/>
    <n v="301"/>
    <s v="SALMON DEL ATLANTICO"/>
    <n v="1000"/>
    <n v="7.1150000000000002"/>
    <n v="12141"/>
    <s v="CHILE SEAFOODS COMERCIAL SPA"/>
    <n v="3487454"/>
    <s v="2020-06-20"/>
    <x v="22"/>
    <n v="12"/>
    <x v="49"/>
    <n v="11.037000000000001"/>
  </r>
  <r>
    <n v="120074"/>
    <n v="722020068615"/>
    <s v="Centros de Acuicultura"/>
    <m/>
    <n v="722020068615"/>
    <s v=""/>
    <m/>
    <s v="2020-06-10"/>
    <n v="301"/>
    <s v="SALMON DEL ATLANTICO"/>
    <n v="2014"/>
    <n v="11.156000000000001"/>
    <n v="12141"/>
    <s v="CHILE SEAFOODS COMERCIAL SPA"/>
    <n v="3487521"/>
    <s v="2020-06-21"/>
    <x v="23"/>
    <n v="12"/>
    <x v="392"/>
    <n v="13.645"/>
  </r>
  <r>
    <n v="120074"/>
    <n v="722020068617"/>
    <s v="Centros de Acuicultura"/>
    <m/>
    <n v="722020068617"/>
    <s v=""/>
    <m/>
    <s v="2020-06-10"/>
    <n v="301"/>
    <s v="SALMON DEL ATLANTICO"/>
    <n v="2036"/>
    <n v="11.276999999999999"/>
    <n v="12141"/>
    <s v="CHILE SEAFOODS COMERCIAL SPA"/>
    <n v="3487521"/>
    <s v="2020-06-21"/>
    <x v="23"/>
    <n v="12"/>
    <x v="367"/>
    <n v="12.429"/>
  </r>
  <r>
    <n v="120074"/>
    <n v="722020068619"/>
    <s v="Centros de Acuicultura"/>
    <m/>
    <n v="722020068619"/>
    <s v=""/>
    <m/>
    <s v="2020-06-10"/>
    <n v="301"/>
    <s v="SALMON DEL ATLANTICO"/>
    <n v="2025"/>
    <n v="11.215999999999999"/>
    <n v="12141"/>
    <s v="CHILE SEAFOODS COMERCIAL SPA"/>
    <n v="3487521"/>
    <s v="2020-06-21"/>
    <x v="23"/>
    <n v="12"/>
    <x v="393"/>
    <n v="13.132999999999999"/>
  </r>
  <r>
    <n v="120074"/>
    <n v="722020072396"/>
    <s v="Centros de Acuicultura"/>
    <m/>
    <n v="722020072396"/>
    <s v=""/>
    <m/>
    <s v="2020-06-20"/>
    <n v="301"/>
    <s v="SALMON DEL ATLANTICO"/>
    <n v="2150"/>
    <n v="12.175000000000001"/>
    <n v="12141"/>
    <s v="CHILE SEAFOODS COMERCIAL SPA"/>
    <n v="3488368"/>
    <s v="2020-06-23"/>
    <x v="23"/>
    <n v="12"/>
    <x v="377"/>
    <n v="14.298999999999999"/>
  </r>
  <r>
    <n v="120074"/>
    <n v="722020072400"/>
    <s v="Centros de Acuicultura"/>
    <m/>
    <n v="722020072400"/>
    <s v=""/>
    <m/>
    <s v="2020-06-20"/>
    <n v="301"/>
    <s v="SALMON DEL ATLANTICO"/>
    <n v="2150"/>
    <n v="12.175000000000001"/>
    <n v="12141"/>
    <s v="CHILE SEAFOODS COMERCIAL SPA"/>
    <n v="3488368"/>
    <s v="2020-06-23"/>
    <x v="23"/>
    <n v="12"/>
    <x v="368"/>
    <n v="15.43"/>
  </r>
  <r>
    <n v="120074"/>
    <n v="722020072424"/>
    <s v="Centros de Acuicultura"/>
    <m/>
    <n v="722020072424"/>
    <s v=""/>
    <m/>
    <s v="2020-06-21"/>
    <n v="301"/>
    <s v="SALMON DEL ATLANTICO"/>
    <n v="2351"/>
    <n v="13.314"/>
    <n v="12141"/>
    <s v="CHILE SEAFOODS COMERCIAL SPA"/>
    <n v="3488368"/>
    <s v="2020-06-23"/>
    <x v="23"/>
    <n v="12"/>
    <x v="394"/>
    <n v="17.878"/>
  </r>
  <r>
    <n v="120074"/>
    <n v="722020072418"/>
    <s v="Centros de Acuicultura"/>
    <m/>
    <n v="722020072418"/>
    <s v=""/>
    <m/>
    <s v="2020-06-21"/>
    <n v="301"/>
    <s v="SALMON DEL ATLANTICO"/>
    <n v="2000"/>
    <n v="11.326000000000001"/>
    <n v="12141"/>
    <s v="CHILE SEAFOODS COMERCIAL SPA"/>
    <n v="3489142"/>
    <s v="2020-06-24"/>
    <x v="23"/>
    <n v="12"/>
    <x v="395"/>
    <n v="14.356999999999999"/>
  </r>
  <r>
    <n v="120074"/>
    <n v="722020072770"/>
    <s v="Centros de Acuicultura"/>
    <m/>
    <n v="722020072770"/>
    <s v=""/>
    <m/>
    <s v="2020-06-22"/>
    <n v="301"/>
    <s v="SALMON DEL ATLANTICO"/>
    <n v="2158"/>
    <n v="15.292"/>
    <n v="12141"/>
    <s v="CHILE SEAFOODS COMERCIAL SPA"/>
    <n v="3489921"/>
    <s v="2020-06-25"/>
    <x v="23"/>
    <n v="12"/>
    <x v="396"/>
    <n v="16.219000000000001"/>
  </r>
  <r>
    <n v="120074"/>
    <n v="722020072772"/>
    <s v="Centros de Acuicultura"/>
    <m/>
    <n v="722020072772"/>
    <s v=""/>
    <m/>
    <s v="2020-06-22"/>
    <n v="301"/>
    <s v="SALMON DEL ATLANTICO"/>
    <n v="2158"/>
    <n v="15.292"/>
    <n v="12141"/>
    <s v="CHILE SEAFOODS COMERCIAL SPA"/>
    <n v="3489921"/>
    <s v="2020-06-25"/>
    <x v="23"/>
    <n v="12"/>
    <x v="315"/>
    <n v="14.896000000000001"/>
  </r>
  <r>
    <n v="120074"/>
    <n v="722020073149"/>
    <s v="Centros de Acuicultura"/>
    <m/>
    <n v="722020073149"/>
    <s v=""/>
    <m/>
    <s v="2020-06-22"/>
    <n v="301"/>
    <s v="SALMON DEL ATLANTICO"/>
    <n v="2052"/>
    <n v="14.75"/>
    <n v="12141"/>
    <s v="CHILE SEAFOODS COMERCIAL SPA"/>
    <n v="3489901"/>
    <s v="2020-06-25"/>
    <x v="23"/>
    <n v="12"/>
    <x v="371"/>
    <n v="15.045"/>
  </r>
  <r>
    <n v="120074"/>
    <n v="722020073151"/>
    <s v="Centros de Acuicultura"/>
    <m/>
    <n v="722020073151"/>
    <s v=""/>
    <m/>
    <s v="2020-06-22"/>
    <n v="301"/>
    <s v="SALMON DEL ATLANTICO"/>
    <n v="2050"/>
    <n v="14.734999999999999"/>
    <n v="12141"/>
    <s v="CHILE SEAFOODS COMERCIAL SPA"/>
    <n v="3489901"/>
    <s v="2020-06-25"/>
    <x v="23"/>
    <n v="12"/>
    <x v="397"/>
    <n v="14.6"/>
  </r>
  <r>
    <n v="120074"/>
    <n v="722020073155"/>
    <s v="Centros de Acuicultura"/>
    <m/>
    <n v="722020073155"/>
    <s v=""/>
    <m/>
    <s v="2020-06-22"/>
    <n v="301"/>
    <s v="SALMON DEL ATLANTICO"/>
    <n v="2036"/>
    <n v="14.635"/>
    <n v="12141"/>
    <s v="CHILE SEAFOODS COMERCIAL SPA"/>
    <n v="3489901"/>
    <s v="2020-06-25"/>
    <x v="23"/>
    <n v="12"/>
    <x v="398"/>
    <n v="14.606999999999999"/>
  </r>
  <r>
    <n v="120074"/>
    <n v="722020073139"/>
    <s v="Centros de Acuicultura"/>
    <m/>
    <n v="722020073139"/>
    <s v=""/>
    <m/>
    <s v="2020-06-22"/>
    <n v="301"/>
    <s v="SALMON DEL ATLANTICO"/>
    <n v="90"/>
    <n v="0.64400000000000002"/>
    <n v="12141"/>
    <s v="CHILE SEAFOODS COMERCIAL SPA"/>
    <n v="3489921"/>
    <s v="2020-06-25"/>
    <x v="23"/>
    <n v="12"/>
    <x v="399"/>
    <n v="14.742000000000001"/>
  </r>
  <r>
    <n v="120074"/>
    <n v="722020074104"/>
    <s v="Centros de Acuicultura"/>
    <m/>
    <n v="722020074104"/>
    <s v=""/>
    <m/>
    <s v="2020-06-25"/>
    <n v="301"/>
    <s v="SALMON DEL ATLANTICO"/>
    <n v="1943"/>
    <n v="13.965999999999999"/>
    <n v="12141"/>
    <s v="CHILE SEAFOODS COMERCIAL SPA"/>
    <n v="3490578"/>
    <s v="2020-06-26"/>
    <x v="23"/>
    <n v="12"/>
    <x v="400"/>
    <n v="14.483000000000001"/>
  </r>
  <r>
    <n v="120074"/>
    <n v="722020074088"/>
    <s v="Centros de Acuicultura"/>
    <m/>
    <n v="722020074088"/>
    <s v=""/>
    <m/>
    <s v="2020-06-25"/>
    <n v="301"/>
    <s v="SALMON DEL ATLANTICO"/>
    <n v="2001"/>
    <n v="14.382999999999999"/>
    <n v="12141"/>
    <s v="CHILE SEAFOODS COMERCIAL SPA"/>
    <n v="3491285"/>
    <s v="2020-06-27"/>
    <x v="23"/>
    <n v="12"/>
    <x v="401"/>
    <n v="14.234999999999999"/>
  </r>
  <r>
    <n v="120074"/>
    <n v="722020072787"/>
    <s v="Centros de Acuicultura"/>
    <m/>
    <n v="722020072787"/>
    <s v=""/>
    <m/>
    <s v="2020-06-22"/>
    <n v="301"/>
    <s v="SALMON DEL ATLANTICO"/>
    <n v="2180"/>
    <n v="15.446999999999999"/>
    <n v="12141"/>
    <s v="CHILE SEAFOODS COMERCIAL SPA"/>
    <n v="3491281"/>
    <s v="2020-06-27"/>
    <x v="23"/>
    <n v="12"/>
    <x v="402"/>
    <n v="8.2810000000000006"/>
  </r>
  <r>
    <n v="120074"/>
    <n v="722020074076"/>
    <s v="Centros de Acuicultura"/>
    <m/>
    <n v="722020074076"/>
    <s v=""/>
    <m/>
    <s v="2020-06-24"/>
    <n v="301"/>
    <s v="SALMON DEL ATLANTICO"/>
    <n v="2050"/>
    <n v="14.734999999999999"/>
    <n v="12141"/>
    <s v="CHILE SEAFOODS COMERCIAL SPA"/>
    <n v="3491285"/>
    <s v="2020-06-27"/>
    <x v="23"/>
    <n v="12"/>
    <x v="403"/>
    <n v="14.491"/>
  </r>
  <r>
    <n v="120074"/>
    <n v="722020074081"/>
    <s v="Centros de Acuicultura"/>
    <m/>
    <n v="722020074081"/>
    <s v=""/>
    <m/>
    <s v="2020-06-25"/>
    <n v="301"/>
    <s v="SALMON DEL ATLANTICO"/>
    <n v="2000"/>
    <n v="14.375999999999999"/>
    <n v="12141"/>
    <s v="CHILE SEAFOODS COMERCIAL SPA"/>
    <n v="3491285"/>
    <s v="2020-06-27"/>
    <x v="23"/>
    <n v="12"/>
    <x v="404"/>
    <n v="15.848000000000001"/>
  </r>
  <r>
    <n v="120074"/>
    <n v="722020074904"/>
    <s v="Centros de Acuicultura"/>
    <m/>
    <n v="722020074904"/>
    <s v=""/>
    <m/>
    <s v="2020-06-27"/>
    <n v="301"/>
    <s v="SALMON DEL ATLANTICO"/>
    <n v="2052"/>
    <n v="14.75"/>
    <n v="12141"/>
    <s v="CHILE SEAFOODS COMERCIAL SPA"/>
    <n v="3491605"/>
    <s v="2020-06-29"/>
    <x v="0"/>
    <n v="12"/>
    <x v="387"/>
    <n v="15.919"/>
  </r>
  <r>
    <n v="120074"/>
    <n v="722020074925"/>
    <s v="Centros de Acuicultura"/>
    <m/>
    <n v="722020074925"/>
    <s v=""/>
    <m/>
    <s v="2020-06-27"/>
    <n v="301"/>
    <s v="SALMON DEL ATLANTICO"/>
    <n v="2053"/>
    <n v="14.757"/>
    <n v="12141"/>
    <s v="CHILE SEAFOODS COMERCIAL SPA"/>
    <n v="3491605"/>
    <s v="2020-06-29"/>
    <x v="0"/>
    <n v="12"/>
    <x v="405"/>
    <n v="13.837999999999999"/>
  </r>
  <r>
    <n v="120074"/>
    <n v="722020074865"/>
    <s v="Centros de Acuicultura"/>
    <m/>
    <n v="722020074865"/>
    <s v=""/>
    <m/>
    <s v="2020-06-27"/>
    <n v="301"/>
    <s v="SALMON DEL ATLANTICO"/>
    <n v="2051"/>
    <n v="14.743"/>
    <n v="12141"/>
    <s v="CHILE SEAFOODS COMERCIAL SPA"/>
    <n v="3491605"/>
    <s v="2020-06-29"/>
    <x v="0"/>
    <n v="12"/>
    <x v="306"/>
    <n v="14.868"/>
  </r>
  <r>
    <n v="120074"/>
    <n v="722020074873"/>
    <s v="Centros de Acuicultura"/>
    <m/>
    <n v="722020074873"/>
    <s v=""/>
    <m/>
    <s v="2020-06-27"/>
    <n v="301"/>
    <s v="SALMON DEL ATLANTICO"/>
    <n v="2250"/>
    <n v="16.172999999999998"/>
    <n v="12141"/>
    <s v="CHILE SEAFOODS COMERCIAL SPA"/>
    <n v="3492389"/>
    <s v="2020-06-30"/>
    <x v="0"/>
    <n v="12"/>
    <x v="406"/>
    <n v="16.783000000000001"/>
  </r>
  <r>
    <n v="120074"/>
    <n v="722020074918"/>
    <s v="Centros de Acuicultura"/>
    <m/>
    <n v="722020074918"/>
    <s v=""/>
    <m/>
    <s v="2020-06-27"/>
    <n v="301"/>
    <s v="SALMON DEL ATLANTICO"/>
    <n v="2250"/>
    <n v="16.172999999999998"/>
    <n v="12141"/>
    <s v="CHILE SEAFOODS COMERCIAL SPA"/>
    <n v="3492389"/>
    <s v="2020-06-30"/>
    <x v="0"/>
    <n v="12"/>
    <x v="407"/>
    <n v="15.875999999999999"/>
  </r>
  <r>
    <n v="120074"/>
    <n v="722020072775"/>
    <s v="Centros de Acuicultura"/>
    <m/>
    <n v="722020072775"/>
    <s v=""/>
    <m/>
    <s v="2020-06-22"/>
    <n v="301"/>
    <s v="SALMON DEL ATLANTICO"/>
    <n v="2158"/>
    <n v="15.292"/>
    <n v="12141"/>
    <s v="CHILE SEAFOODS COMERCIAL SPA"/>
    <n v="3490574"/>
    <s v="2020-06-26"/>
    <x v="23"/>
    <n v="12"/>
    <x v="408"/>
    <n v="15.159000000000001"/>
  </r>
  <r>
    <n v="120074"/>
    <n v="722020072778"/>
    <s v="Centros de Acuicultura"/>
    <m/>
    <n v="722020072778"/>
    <s v=""/>
    <m/>
    <s v="2020-06-22"/>
    <n v="301"/>
    <s v="SALMON DEL ATLANTICO"/>
    <n v="2158"/>
    <n v="15.292"/>
    <n v="12141"/>
    <s v="CHILE SEAFOODS COMERCIAL SPA"/>
    <n v="3490574"/>
    <s v="2020-06-26"/>
    <x v="23"/>
    <n v="12"/>
    <x v="409"/>
    <n v="17.111000000000001"/>
  </r>
  <r>
    <n v="120074"/>
    <n v="722020072781"/>
    <s v="Centros de Acuicultura"/>
    <m/>
    <n v="722020072781"/>
    <s v=""/>
    <m/>
    <s v="2020-06-22"/>
    <n v="301"/>
    <s v="SALMON DEL ATLANTICO"/>
    <n v="2158"/>
    <n v="15.292"/>
    <n v="12141"/>
    <s v="CHILE SEAFOODS COMERCIAL SPA"/>
    <n v="3490574"/>
    <s v="2020-06-26"/>
    <x v="23"/>
    <n v="12"/>
    <x v="306"/>
    <n v="14.662000000000001"/>
  </r>
  <r>
    <n v="120074"/>
    <n v="722020072784"/>
    <s v="Centros de Acuicultura"/>
    <m/>
    <n v="722020072784"/>
    <s v=""/>
    <m/>
    <s v="2020-06-22"/>
    <n v="301"/>
    <s v="SALMON DEL ATLANTICO"/>
    <n v="2158"/>
    <n v="15.292"/>
    <n v="12141"/>
    <s v="CHILE SEAFOODS COMERCIAL SPA"/>
    <n v="3490574"/>
    <s v="2020-06-26"/>
    <x v="23"/>
    <n v="12"/>
    <x v="410"/>
    <n v="14.882"/>
  </r>
  <r>
    <n v="120074"/>
    <n v="722020074077"/>
    <s v="Centros de Acuicultura"/>
    <m/>
    <n v="722020074077"/>
    <s v=""/>
    <m/>
    <s v="2020-06-24"/>
    <n v="301"/>
    <s v="SALMON DEL ATLANTICO"/>
    <n v="2051"/>
    <n v="14.743"/>
    <n v="12141"/>
    <s v="CHILE SEAFOODS COMERCIAL SPA"/>
    <n v="3490578"/>
    <s v="2020-06-26"/>
    <x v="23"/>
    <n v="12"/>
    <x v="411"/>
    <n v="14.629"/>
  </r>
  <r>
    <n v="120074"/>
    <n v="722020073540"/>
    <s v="Centros de Acuicultura"/>
    <m/>
    <n v="722020073540"/>
    <s v=""/>
    <m/>
    <s v="2020-06-23"/>
    <n v="301"/>
    <s v="SALMON DEL ATLANTICO"/>
    <n v="2300"/>
    <n v="16.532"/>
    <n v="12079"/>
    <s v="Nova Austral S.A."/>
    <n v="3490890"/>
    <s v="2020-06-24"/>
    <x v="23"/>
    <n v="12"/>
    <x v="412"/>
    <n v="15.516"/>
  </r>
  <r>
    <n v="120074"/>
    <n v="722020073541"/>
    <s v="Centros de Acuicultura"/>
    <m/>
    <n v="722020073541"/>
    <s v=""/>
    <m/>
    <s v="2020-06-23"/>
    <n v="301"/>
    <s v="SALMON DEL ATLANTICO"/>
    <n v="10"/>
    <n v="7.1999999999999995E-2"/>
    <n v="12079"/>
    <s v="Nova Austral S.A."/>
    <n v="3490890"/>
    <s v="2020-06-24"/>
    <x v="23"/>
    <n v="12"/>
    <x v="413"/>
    <n v="14.218"/>
  </r>
  <r>
    <n v="120074"/>
    <n v="722020073545"/>
    <s v="Centros de Acuicultura"/>
    <m/>
    <n v="722020073545"/>
    <s v=""/>
    <m/>
    <s v="2020-06-23"/>
    <n v="301"/>
    <s v="SALMON DEL ATLANTICO"/>
    <n v="10"/>
    <n v="7.1999999999999995E-2"/>
    <n v="12079"/>
    <s v="Nova Austral S.A."/>
    <n v="3490890"/>
    <s v="2020-06-24"/>
    <x v="23"/>
    <n v="12"/>
    <x v="413"/>
    <n v="14.218"/>
  </r>
  <r>
    <n v="120074"/>
    <n v="722020074092"/>
    <s v="Centros de Acuicultura"/>
    <m/>
    <n v="722020074092"/>
    <s v=""/>
    <m/>
    <s v="2020-06-25"/>
    <n v="301"/>
    <s v="SALMON DEL ATLANTICO"/>
    <n v="2051"/>
    <n v="14.743"/>
    <n v="12141"/>
    <s v="CHILE SEAFOODS COMERCIAL SPA"/>
    <n v="3491285"/>
    <s v="2020-06-27"/>
    <x v="23"/>
    <n v="12"/>
    <x v="414"/>
    <n v="14.987"/>
  </r>
  <r>
    <n v="120074"/>
    <n v="722020074095"/>
    <s v="Centros de Acuicultura"/>
    <m/>
    <n v="722020074095"/>
    <s v=""/>
    <m/>
    <s v="2020-06-25"/>
    <n v="301"/>
    <s v="SALMON DEL ATLANTICO"/>
    <n v="2000"/>
    <n v="14.375999999999999"/>
    <n v="12141"/>
    <s v="CHILE SEAFOODS COMERCIAL SPA"/>
    <n v="3491285"/>
    <s v="2020-06-27"/>
    <x v="23"/>
    <n v="12"/>
    <x v="400"/>
    <n v="14.483000000000001"/>
  </r>
  <r>
    <n v="120074"/>
    <n v="722020074937"/>
    <s v="Centros de Acuicultura"/>
    <m/>
    <n v="722020074937"/>
    <s v=""/>
    <m/>
    <s v="2020-06-27"/>
    <n v="301"/>
    <s v="SALMON DEL ATLANTICO"/>
    <n v="2004"/>
    <n v="14.404999999999999"/>
    <n v="12141"/>
    <s v="CHILE SEAFOODS COMERCIAL SPA"/>
    <n v="3491605"/>
    <s v="2020-06-29"/>
    <x v="0"/>
    <n v="12"/>
    <x v="415"/>
    <n v="13.73"/>
  </r>
  <r>
    <n v="120074"/>
    <n v="722020074834"/>
    <s v="Centros de Acuicultura"/>
    <m/>
    <n v="722020074834"/>
    <s v=""/>
    <m/>
    <s v="2020-06-27"/>
    <n v="301"/>
    <s v="SALMON DEL ATLANTICO"/>
    <n v="2250"/>
    <n v="16.172999999999998"/>
    <n v="12141"/>
    <s v="CHILE SEAFOODS COMERCIAL SPA"/>
    <n v="3492389"/>
    <s v="2020-06-30"/>
    <x v="0"/>
    <n v="12"/>
    <x v="416"/>
    <n v="16.106000000000002"/>
  </r>
  <r>
    <n v="120074"/>
    <n v="722020075570"/>
    <s v="Centros de Acuicultura"/>
    <m/>
    <n v="722020075570"/>
    <s v=""/>
    <m/>
    <s v="2020-06-30"/>
    <n v="301"/>
    <s v="SALMON DEL ATLANTICO"/>
    <n v="2250"/>
    <n v="16.452000000000002"/>
    <n v="12141"/>
    <s v="CHILE SEAFOODS COMERCIAL SPA"/>
    <n v="3493887"/>
    <s v="2020-07-02"/>
    <x v="0"/>
    <n v="12"/>
    <x v="312"/>
    <n v="16.242999999999999"/>
  </r>
  <r>
    <n v="120074"/>
    <n v="722020075572"/>
    <s v="Centros de Acuicultura"/>
    <m/>
    <n v="722020075572"/>
    <s v=""/>
    <m/>
    <s v="2020-06-30"/>
    <n v="301"/>
    <s v="SALMON DEL ATLANTICO"/>
    <n v="2250"/>
    <n v="16.452000000000002"/>
    <n v="12141"/>
    <s v="CHILE SEAFOODS COMERCIAL SPA"/>
    <n v="3493887"/>
    <s v="2020-07-02"/>
    <x v="0"/>
    <n v="12"/>
    <x v="417"/>
    <n v="15.731999999999999"/>
  </r>
  <r>
    <n v="120074"/>
    <n v="722020075573"/>
    <s v="Centros de Acuicultura"/>
    <m/>
    <n v="722020075573"/>
    <s v=""/>
    <m/>
    <s v="2020-06-30"/>
    <n v="301"/>
    <s v="SALMON DEL ATLANTICO"/>
    <n v="2070"/>
    <n v="15.135999999999999"/>
    <n v="12141"/>
    <s v="CHILE SEAFOODS COMERCIAL SPA"/>
    <n v="3493887"/>
    <s v="2020-07-02"/>
    <x v="0"/>
    <n v="12"/>
    <x v="418"/>
    <n v="15.53"/>
  </r>
  <r>
    <n v="120074"/>
    <n v="722020075574"/>
    <s v="Centros de Acuicultura"/>
    <m/>
    <n v="722020075574"/>
    <s v=""/>
    <m/>
    <s v="2020-06-30"/>
    <n v="301"/>
    <s v="SALMON DEL ATLANTICO"/>
    <n v="800"/>
    <n v="5.85"/>
    <n v="12141"/>
    <s v="CHILE SEAFOODS COMERCIAL SPA"/>
    <n v="3493887"/>
    <s v="2020-07-02"/>
    <x v="0"/>
    <n v="12"/>
    <x v="419"/>
    <n v="12.679"/>
  </r>
  <r>
    <n v="120074"/>
    <n v="722020073130"/>
    <s v="Centros de Acuicultura"/>
    <m/>
    <n v="722020073130"/>
    <s v=""/>
    <m/>
    <s v="2020-06-22"/>
    <n v="301"/>
    <s v="SALMON DEL ATLANTICO"/>
    <n v="2104"/>
    <n v="15.044"/>
    <n v="12152"/>
    <s v="ENTREVIENTOS S.A."/>
    <n v="3492920"/>
    <s v="2020-06-24"/>
    <x v="23"/>
    <n v="12"/>
    <x v="420"/>
    <n v="13.884"/>
  </r>
  <r>
    <n v="120074"/>
    <n v="722020073132"/>
    <s v="Centros de Acuicultura"/>
    <m/>
    <n v="722020073132"/>
    <s v=""/>
    <m/>
    <s v="2020-06-22"/>
    <n v="301"/>
    <s v="SALMON DEL ATLANTICO"/>
    <n v="100"/>
    <n v="0.71499999999999997"/>
    <n v="12152"/>
    <s v="ENTREVIENTOS S.A."/>
    <n v="3492920"/>
    <s v="2020-06-24"/>
    <x v="23"/>
    <n v="12"/>
    <x v="50"/>
    <n v="14.4"/>
  </r>
  <r>
    <n v="120074"/>
    <n v="722020074070"/>
    <s v="Centros de Acuicultura"/>
    <m/>
    <n v="722020074070"/>
    <s v=""/>
    <m/>
    <s v="2020-06-24"/>
    <n v="301"/>
    <s v="SALMON DEL ATLANTICO"/>
    <n v="2067"/>
    <n v="14.858000000000001"/>
    <n v="12152"/>
    <s v="ENTREVIENTOS S.A."/>
    <n v="3492923"/>
    <s v="2020-06-25"/>
    <x v="23"/>
    <n v="12"/>
    <x v="357"/>
    <n v="14.701000000000001"/>
  </r>
  <r>
    <n v="120074"/>
    <n v="722020074071"/>
    <s v="Centros de Acuicultura"/>
    <m/>
    <n v="722020074071"/>
    <s v=""/>
    <m/>
    <s v="2020-06-24"/>
    <n v="301"/>
    <s v="SALMON DEL ATLANTICO"/>
    <n v="2050"/>
    <n v="14.734999999999999"/>
    <n v="12152"/>
    <s v="ENTREVIENTOS S.A."/>
    <n v="3492923"/>
    <s v="2020-06-25"/>
    <x v="23"/>
    <n v="12"/>
    <x v="421"/>
    <n v="14.528"/>
  </r>
  <r>
    <n v="120074"/>
    <n v="722020075555"/>
    <s v="Centros de Acuicultura"/>
    <m/>
    <n v="722020075555"/>
    <s v=""/>
    <m/>
    <s v="2020-06-30"/>
    <n v="301"/>
    <s v="SALMON DEL ATLANTICO"/>
    <n v="2050"/>
    <n v="14.99"/>
    <n v="12152"/>
    <s v="ENTREVIENTOS S.A."/>
    <n v="3495806"/>
    <s v="2020-07-01"/>
    <x v="0"/>
    <n v="12"/>
    <x v="422"/>
    <n v="14.041"/>
  </r>
  <r>
    <n v="120074"/>
    <n v="722020076284"/>
    <s v="Centros de Acuicultura"/>
    <m/>
    <n v="722020076284"/>
    <s v=""/>
    <m/>
    <s v="2020-07-02"/>
    <n v="301"/>
    <s v="SALMON DEL ATLANTICO"/>
    <n v="200"/>
    <n v="1.462"/>
    <n v="12152"/>
    <s v="ENTREVIENTOS S.A."/>
    <n v="3495809"/>
    <s v="2020-07-02"/>
    <x v="0"/>
    <n v="12"/>
    <x v="423"/>
    <n v="8.4499999999999993"/>
  </r>
  <r>
    <n v="120074"/>
    <n v="722020075560"/>
    <s v="Centros de Acuicultura"/>
    <m/>
    <n v="722020075560"/>
    <s v=""/>
    <m/>
    <s v="2020-06-30"/>
    <n v="301"/>
    <s v="SALMON DEL ATLANTICO"/>
    <n v="2050"/>
    <n v="14.99"/>
    <n v="12152"/>
    <s v="ENTREVIENTOS S.A."/>
    <n v="3495964"/>
    <s v="2020-07-01"/>
    <x v="0"/>
    <n v="12"/>
    <x v="424"/>
    <n v="13.611000000000001"/>
  </r>
  <r>
    <n v="120074"/>
    <n v="722020075567"/>
    <s v="Centros de Acuicultura"/>
    <m/>
    <n v="722020075567"/>
    <s v=""/>
    <m/>
    <s v="2020-06-30"/>
    <n v="301"/>
    <s v="SALMON DEL ATLANTICO"/>
    <n v="2051"/>
    <n v="14.997"/>
    <n v="12152"/>
    <s v="ENTREVIENTOS S.A."/>
    <n v="3495806"/>
    <s v="2020-07-01"/>
    <x v="0"/>
    <n v="12"/>
    <x v="282"/>
    <n v="13.974"/>
  </r>
  <r>
    <n v="120074"/>
    <n v="722020076283"/>
    <s v="Centros de Acuicultura"/>
    <m/>
    <n v="722020076283"/>
    <s v=""/>
    <m/>
    <s v="2020-07-02"/>
    <n v="301"/>
    <s v="SALMON DEL ATLANTICO"/>
    <n v="200"/>
    <n v="1.462"/>
    <n v="12152"/>
    <s v="ENTREVIENTOS S.A."/>
    <n v="3495809"/>
    <s v="2020-07-02"/>
    <x v="0"/>
    <n v="12"/>
    <x v="425"/>
    <n v="14.069000000000001"/>
  </r>
  <r>
    <n v="120074"/>
    <n v="722020076276"/>
    <s v="Centros de Acuicultura"/>
    <m/>
    <n v="722020076276"/>
    <s v=""/>
    <m/>
    <s v="2020-07-02"/>
    <n v="301"/>
    <s v="SALMON DEL ATLANTICO"/>
    <n v="2001"/>
    <n v="14.631"/>
    <n v="12152"/>
    <s v="ENTREVIENTOS S.A."/>
    <n v="3495809"/>
    <s v="2020-07-02"/>
    <x v="0"/>
    <n v="12"/>
    <x v="426"/>
    <n v="16.638000000000002"/>
  </r>
  <r>
    <n v="120074"/>
    <n v="722020076279"/>
    <s v="Centros de Acuicultura"/>
    <m/>
    <n v="722020076279"/>
    <s v=""/>
    <m/>
    <s v="2020-07-02"/>
    <n v="301"/>
    <s v="SALMON DEL ATLANTICO"/>
    <n v="2000"/>
    <n v="14.624000000000001"/>
    <n v="12152"/>
    <s v="ENTREVIENTOS S.A."/>
    <n v="3495809"/>
    <s v="2020-07-02"/>
    <x v="0"/>
    <n v="12"/>
    <x v="427"/>
    <n v="13.331"/>
  </r>
  <r>
    <n v="120074"/>
    <n v="722020076233"/>
    <s v="Centros de Acuicultura"/>
    <m/>
    <n v="722020076233"/>
    <s v=""/>
    <m/>
    <s v="2020-07-01"/>
    <n v="301"/>
    <s v="SALMON DEL ATLANTICO"/>
    <n v="2250"/>
    <n v="16.452000000000002"/>
    <n v="12141"/>
    <s v="CHILE SEAFOODS COMERCIAL SPA"/>
    <n v="3493889"/>
    <s v="2020-07-02"/>
    <x v="0"/>
    <n v="12"/>
    <x v="428"/>
    <n v="15.728999999999999"/>
  </r>
  <r>
    <n v="120074"/>
    <n v="722020076242"/>
    <s v="Centros de Acuicultura"/>
    <m/>
    <n v="722020076242"/>
    <s v=""/>
    <m/>
    <s v="2020-07-01"/>
    <n v="301"/>
    <s v="SALMON DEL ATLANTICO"/>
    <n v="2258"/>
    <n v="16.510000000000002"/>
    <n v="12141"/>
    <s v="CHILE SEAFOODS COMERCIAL SPA"/>
    <n v="3493889"/>
    <s v="2020-07-02"/>
    <x v="0"/>
    <n v="12"/>
    <x v="429"/>
    <n v="15.645"/>
  </r>
  <r>
    <n v="120074"/>
    <n v="722020076223"/>
    <s v="Centros de Acuicultura"/>
    <m/>
    <n v="722020076223"/>
    <s v=""/>
    <m/>
    <s v="2020-07-01"/>
    <n v="301"/>
    <s v="SALMON DEL ATLANTICO"/>
    <n v="2251"/>
    <n v="16.459"/>
    <n v="12141"/>
    <s v="CHILE SEAFOODS COMERCIAL SPA"/>
    <n v="3493889"/>
    <s v="2020-07-02"/>
    <x v="0"/>
    <n v="12"/>
    <x v="430"/>
    <n v="15.365"/>
  </r>
  <r>
    <n v="120074"/>
    <n v="722020077562"/>
    <s v="Centros de Acuicultura"/>
    <m/>
    <n v="722020077562"/>
    <s v=""/>
    <m/>
    <s v="2020-07-06"/>
    <n v="301"/>
    <s v="SALMON DEL ATLANTICO"/>
    <n v="2000"/>
    <n v="12.808"/>
    <n v="12141"/>
    <s v="CHILE SEAFOODS COMERCIAL SPA"/>
    <n v="3495765"/>
    <s v="2020-07-07"/>
    <x v="1"/>
    <n v="12"/>
    <x v="431"/>
    <n v="13.456"/>
  </r>
  <r>
    <n v="120074"/>
    <n v="722020077571"/>
    <s v="Centros de Acuicultura"/>
    <m/>
    <n v="722020077571"/>
    <s v=""/>
    <m/>
    <s v="2020-07-06"/>
    <n v="301"/>
    <s v="SALMON DEL ATLANTICO"/>
    <n v="1000"/>
    <n v="6.4039999999999999"/>
    <n v="12141"/>
    <s v="CHILE SEAFOODS COMERCIAL SPA"/>
    <n v="3496296"/>
    <s v="2020-07-07"/>
    <x v="1"/>
    <n v="12"/>
    <x v="432"/>
    <n v="11.416"/>
  </r>
  <r>
    <n v="120074"/>
    <n v="722020078263"/>
    <s v="Centros de Acuicultura"/>
    <m/>
    <n v="722020078263"/>
    <s v=""/>
    <m/>
    <s v="2020-07-02"/>
    <n v="301"/>
    <s v="SALMON DEL ATLANTICO"/>
    <n v="2251"/>
    <n v="16.459"/>
    <n v="12141"/>
    <s v="CHILE SEAFOODS COMERCIAL SPA"/>
    <n v="3497268"/>
    <s v="2020-07-08"/>
    <x v="1"/>
    <n v="12"/>
    <x v="433"/>
    <n v="16.120999999999999"/>
  </r>
  <r>
    <n v="120074"/>
    <n v="722020078336"/>
    <s v="Centros de Acuicultura"/>
    <m/>
    <n v="722020078336"/>
    <s v=""/>
    <m/>
    <s v="2020-07-07"/>
    <n v="301"/>
    <s v="SALMON DEL ATLANTICO"/>
    <n v="2150"/>
    <n v="17.2"/>
    <n v="12141"/>
    <s v="CHILE SEAFOODS COMERCIAL SPA"/>
    <n v="3497648"/>
    <s v="2020-07-09"/>
    <x v="1"/>
    <n v="12"/>
    <x v="309"/>
    <n v="17.074999999999999"/>
  </r>
  <r>
    <n v="120074"/>
    <n v="722020075558"/>
    <s v="Centros de Acuicultura"/>
    <m/>
    <n v="722020075558"/>
    <s v=""/>
    <m/>
    <s v="2020-06-30"/>
    <n v="301"/>
    <s v="SALMON DEL ATLANTICO"/>
    <n v="2051"/>
    <n v="14.997"/>
    <n v="12152"/>
    <s v="ENTREVIENTOS S.A."/>
    <n v="3495806"/>
    <s v="2020-07-01"/>
    <x v="0"/>
    <n v="12"/>
    <x v="282"/>
    <n v="14.042999999999999"/>
  </r>
  <r>
    <n v="120074"/>
    <n v="722020076261"/>
    <s v="Centros de Acuicultura"/>
    <m/>
    <n v="722020076261"/>
    <s v=""/>
    <m/>
    <s v="2020-07-01"/>
    <n v="301"/>
    <s v="SALMON DEL ATLANTICO"/>
    <n v="2250"/>
    <n v="16.452000000000002"/>
    <n v="12152"/>
    <s v="ENTREVIENTOS S.A."/>
    <n v="3495809"/>
    <s v="2020-07-02"/>
    <x v="0"/>
    <n v="12"/>
    <x v="434"/>
    <n v="11.776"/>
  </r>
  <r>
    <n v="120074"/>
    <n v="722020077561"/>
    <s v="Centros de Acuicultura"/>
    <m/>
    <n v="722020077561"/>
    <s v=""/>
    <m/>
    <s v="2020-07-06"/>
    <n v="301"/>
    <s v="SALMON DEL ATLANTICO"/>
    <n v="2001"/>
    <n v="12.814"/>
    <n v="12141"/>
    <s v="CHILE SEAFOODS COMERCIAL SPA"/>
    <n v="3496296"/>
    <s v="2020-07-07"/>
    <x v="1"/>
    <n v="12"/>
    <x v="435"/>
    <n v="11.552"/>
  </r>
  <r>
    <n v="120074"/>
    <n v="722020078751"/>
    <s v="Centros de Acuicultura"/>
    <m/>
    <n v="722020078751"/>
    <s v=""/>
    <m/>
    <s v="2020-07-08"/>
    <n v="301"/>
    <s v="SALMON DEL ATLANTICO"/>
    <n v="2000"/>
    <n v="16"/>
    <n v="12141"/>
    <s v="CHILE SEAFOODS COMERCIAL SPA"/>
    <n v="3498511"/>
    <s v="2020-07-10"/>
    <x v="1"/>
    <n v="12"/>
    <x v="398"/>
    <n v="16.408000000000001"/>
  </r>
  <r>
    <n v="120074"/>
    <n v="722020078752"/>
    <s v="Centros de Acuicultura"/>
    <m/>
    <n v="722020078752"/>
    <s v=""/>
    <m/>
    <s v="2020-07-08"/>
    <n v="301"/>
    <s v="SALMON DEL ATLANTICO"/>
    <n v="2000"/>
    <n v="16"/>
    <n v="12141"/>
    <s v="CHILE SEAFOODS COMERCIAL SPA"/>
    <n v="3498511"/>
    <s v="2020-07-10"/>
    <x v="1"/>
    <n v="12"/>
    <x v="436"/>
    <n v="16.334"/>
  </r>
  <r>
    <n v="120074"/>
    <n v="722020077150"/>
    <s v="Centros de Acuicultura"/>
    <m/>
    <n v="722020077150"/>
    <s v=""/>
    <m/>
    <s v="2020-07-04"/>
    <n v="301"/>
    <s v="SALMON DEL ATLANTICO"/>
    <n v="2000"/>
    <n v="16"/>
    <n v="12152"/>
    <s v="ENTREVIENTOS S.A."/>
    <n v="3498958"/>
    <s v="2020-07-05"/>
    <x v="1"/>
    <n v="12"/>
    <x v="240"/>
    <n v="13.868"/>
  </r>
  <r>
    <n v="120074"/>
    <n v="722020077151"/>
    <s v="Centros de Acuicultura"/>
    <m/>
    <n v="722020077151"/>
    <s v=""/>
    <m/>
    <s v="2020-07-04"/>
    <n v="301"/>
    <s v="SALMON DEL ATLANTICO"/>
    <n v="2075"/>
    <n v="16.600000000000001"/>
    <n v="12152"/>
    <s v="ENTREVIENTOS S.A."/>
    <n v="3498958"/>
    <s v="2020-07-05"/>
    <x v="1"/>
    <n v="12"/>
    <x v="437"/>
    <n v="17.469000000000001"/>
  </r>
  <r>
    <n v="120074"/>
    <n v="722020077154"/>
    <s v="Centros de Acuicultura"/>
    <m/>
    <n v="722020077154"/>
    <s v=""/>
    <m/>
    <s v="2020-07-04"/>
    <n v="301"/>
    <s v="SALMON DEL ATLANTICO"/>
    <n v="2133"/>
    <n v="17.064"/>
    <n v="12152"/>
    <s v="ENTREVIENTOS S.A."/>
    <n v="3498958"/>
    <s v="2020-07-05"/>
    <x v="1"/>
    <n v="12"/>
    <x v="369"/>
    <n v="16.867000000000001"/>
  </r>
  <r>
    <n v="120074"/>
    <n v="722020077545"/>
    <s v="Centros de Acuicultura"/>
    <m/>
    <n v="722020077545"/>
    <s v=""/>
    <m/>
    <s v="2020-07-06"/>
    <n v="301"/>
    <s v="SALMON DEL ATLANTICO"/>
    <n v="2400"/>
    <n v="15.37"/>
    <n v="12152"/>
    <s v="ENTREVIENTOS S.A."/>
    <n v="3499308"/>
    <s v="2020-07-06"/>
    <x v="1"/>
    <n v="12"/>
    <x v="438"/>
    <n v="14.346"/>
  </r>
  <r>
    <n v="120074"/>
    <n v="722020077543"/>
    <s v="Centros de Acuicultura"/>
    <m/>
    <n v="722020077543"/>
    <s v=""/>
    <m/>
    <s v="2020-07-06"/>
    <n v="301"/>
    <s v="SALMON DEL ATLANTICO"/>
    <n v="2303"/>
    <n v="14.747999999999999"/>
    <n v="12152"/>
    <s v="ENTREVIENTOS S.A."/>
    <n v="3499308"/>
    <s v="2020-07-06"/>
    <x v="1"/>
    <n v="12"/>
    <x v="428"/>
    <n v="13.307"/>
  </r>
  <r>
    <n v="120074"/>
    <n v="722020078473"/>
    <s v="Centros de Acuicultura"/>
    <m/>
    <n v="722020078473"/>
    <s v=""/>
    <m/>
    <s v="2020-07-08"/>
    <n v="301"/>
    <s v="SALMON DEL ATLANTICO"/>
    <n v="2000"/>
    <n v="16"/>
    <n v="12141"/>
    <s v="CHILE SEAFOODS COMERCIAL SPA"/>
    <n v="3498511"/>
    <s v="2020-07-10"/>
    <x v="1"/>
    <n v="12"/>
    <x v="291"/>
    <n v="15.121"/>
  </r>
  <r>
    <n v="120074"/>
    <n v="722020078477"/>
    <s v="Centros de Acuicultura"/>
    <m/>
    <n v="722020078477"/>
    <s v=""/>
    <m/>
    <s v="2020-07-08"/>
    <n v="301"/>
    <s v="SALMON DEL ATLANTICO"/>
    <n v="2000"/>
    <n v="16"/>
    <n v="12141"/>
    <s v="CHILE SEAFOODS COMERCIAL SPA"/>
    <n v="3498511"/>
    <s v="2020-07-10"/>
    <x v="1"/>
    <n v="12"/>
    <x v="439"/>
    <n v="16.004000000000001"/>
  </r>
  <r>
    <n v="120074"/>
    <n v="722020078748"/>
    <s v="Centros de Acuicultura"/>
    <m/>
    <n v="722020078748"/>
    <s v=""/>
    <m/>
    <s v="2020-07-08"/>
    <n v="301"/>
    <s v="SALMON DEL ATLANTICO"/>
    <n v="2000"/>
    <n v="16"/>
    <n v="12141"/>
    <s v="CHILE SEAFOODS COMERCIAL SPA"/>
    <n v="3498511"/>
    <s v="2020-07-10"/>
    <x v="1"/>
    <n v="12"/>
    <x v="440"/>
    <n v="19.713000000000001"/>
  </r>
  <r>
    <n v="120074"/>
    <n v="722020078749"/>
    <s v="Centros de Acuicultura"/>
    <m/>
    <n v="722020078749"/>
    <s v=""/>
    <m/>
    <s v="2020-07-08"/>
    <n v="301"/>
    <s v="SALMON DEL ATLANTICO"/>
    <n v="2000"/>
    <n v="16"/>
    <n v="12141"/>
    <s v="CHILE SEAFOODS COMERCIAL SPA"/>
    <n v="3498511"/>
    <s v="2020-07-10"/>
    <x v="1"/>
    <n v="12"/>
    <x v="441"/>
    <n v="14.563000000000001"/>
  </r>
  <r>
    <n v="120074"/>
    <n v="722020079178"/>
    <s v="Centros de Acuicultura"/>
    <m/>
    <n v="722020079178"/>
    <s v=""/>
    <m/>
    <s v="2020-07-09"/>
    <n v="301"/>
    <s v="SALMON DEL ATLANTICO"/>
    <n v="2206"/>
    <n v="14.977"/>
    <n v="12141"/>
    <s v="CHILE SEAFOODS COMERCIAL SPA"/>
    <n v="3499417"/>
    <s v="2020-07-13"/>
    <x v="2"/>
    <n v="12"/>
    <x v="330"/>
    <n v="14.4"/>
  </r>
  <r>
    <n v="120074"/>
    <n v="722020079179"/>
    <s v="Centros de Acuicultura"/>
    <m/>
    <n v="722020079179"/>
    <s v=""/>
    <m/>
    <s v="2020-07-09"/>
    <n v="301"/>
    <s v="SALMON DEL ATLANTICO"/>
    <n v="2200"/>
    <n v="14.936"/>
    <n v="12141"/>
    <s v="CHILE SEAFOODS COMERCIAL SPA"/>
    <n v="3499435"/>
    <s v="2020-07-13"/>
    <x v="2"/>
    <n v="12"/>
    <x v="442"/>
    <n v="14.11"/>
  </r>
  <r>
    <n v="120074"/>
    <n v="722020079183"/>
    <s v="Centros de Acuicultura"/>
    <m/>
    <n v="722020079183"/>
    <s v=""/>
    <m/>
    <s v="2020-07-09"/>
    <n v="301"/>
    <s v="SALMON DEL ATLANTICO"/>
    <n v="2200"/>
    <n v="14.936"/>
    <n v="12141"/>
    <s v="CHILE SEAFOODS COMERCIAL SPA"/>
    <n v="3499435"/>
    <s v="2020-07-13"/>
    <x v="2"/>
    <n v="12"/>
    <x v="443"/>
    <n v="15.259"/>
  </r>
  <r>
    <n v="120074"/>
    <n v="722020079180"/>
    <s v="Centros de Acuicultura"/>
    <m/>
    <n v="722020079180"/>
    <s v=""/>
    <m/>
    <s v="2020-07-09"/>
    <n v="301"/>
    <s v="SALMON DEL ATLANTICO"/>
    <n v="2350"/>
    <n v="15.954000000000001"/>
    <n v="12141"/>
    <s v="CHILE SEAFOODS COMERCIAL SPA"/>
    <n v="3500557"/>
    <s v="2020-07-14"/>
    <x v="2"/>
    <n v="12"/>
    <x v="444"/>
    <n v="15.904999999999999"/>
  </r>
  <r>
    <n v="120074"/>
    <n v="722020079182"/>
    <s v="Centros de Acuicultura"/>
    <m/>
    <n v="722020079182"/>
    <s v=""/>
    <m/>
    <s v="2020-07-09"/>
    <n v="301"/>
    <s v="SALMON DEL ATLANTICO"/>
    <n v="2380"/>
    <n v="16.158000000000001"/>
    <n v="12141"/>
    <s v="CHILE SEAFOODS COMERCIAL SPA"/>
    <n v="3500557"/>
    <s v="2020-07-14"/>
    <x v="2"/>
    <n v="12"/>
    <x v="445"/>
    <n v="15.048"/>
  </r>
  <r>
    <n v="120074"/>
    <n v="722020079186"/>
    <s v="Centros de Acuicultura"/>
    <m/>
    <n v="722020079186"/>
    <s v=""/>
    <m/>
    <s v="2020-07-09"/>
    <n v="301"/>
    <s v="SALMON DEL ATLANTICO"/>
    <n v="2200"/>
    <n v="14.936"/>
    <n v="12141"/>
    <s v="CHILE SEAFOODS COMERCIAL SPA"/>
    <n v="3500557"/>
    <s v="2020-07-14"/>
    <x v="2"/>
    <n v="12"/>
    <x v="334"/>
    <n v="14.702"/>
  </r>
  <r>
    <n v="120074"/>
    <n v="722020079181"/>
    <s v="Centros de Acuicultura"/>
    <m/>
    <n v="722020079181"/>
    <s v=""/>
    <m/>
    <s v="2020-07-09"/>
    <n v="301"/>
    <s v="SALMON DEL ATLANTICO"/>
    <n v="2200"/>
    <n v="14.936"/>
    <n v="12141"/>
    <s v="CHILE SEAFOODS COMERCIAL SPA"/>
    <n v="3499417"/>
    <s v="2020-07-13"/>
    <x v="2"/>
    <n v="12"/>
    <x v="357"/>
    <n v="14.311"/>
  </r>
  <r>
    <n v="120074"/>
    <n v="722020079184"/>
    <s v="Centros de Acuicultura"/>
    <m/>
    <n v="722020079184"/>
    <s v=""/>
    <m/>
    <s v="2020-07-09"/>
    <n v="301"/>
    <s v="SALMON DEL ATLANTICO"/>
    <n v="2200"/>
    <n v="14.936"/>
    <n v="12141"/>
    <s v="CHILE SEAFOODS COMERCIAL SPA"/>
    <n v="3499417"/>
    <s v="2020-07-13"/>
    <x v="2"/>
    <n v="12"/>
    <x v="190"/>
    <n v="16.974"/>
  </r>
  <r>
    <n v="120074"/>
    <n v="722020079187"/>
    <s v="Centros de Acuicultura"/>
    <m/>
    <n v="722020079187"/>
    <s v=""/>
    <m/>
    <s v="2020-07-09"/>
    <n v="301"/>
    <s v="SALMON DEL ATLANTICO"/>
    <n v="2200"/>
    <n v="14.936"/>
    <n v="12141"/>
    <s v="CHILE SEAFOODS COMERCIAL SPA"/>
    <n v="3499417"/>
    <s v="2020-07-13"/>
    <x v="2"/>
    <n v="12"/>
    <x v="418"/>
    <n v="14.882999999999999"/>
  </r>
  <r>
    <n v="120074"/>
    <n v="722020079510"/>
    <s v="Centros de Acuicultura"/>
    <m/>
    <n v="722020079510"/>
    <s v=""/>
    <m/>
    <s v="2020-07-10"/>
    <n v="301"/>
    <s v="SALMON DEL ATLANTICO"/>
    <n v="2004"/>
    <n v="16.032"/>
    <n v="12141"/>
    <s v="CHILE SEAFOODS COMERCIAL SPA"/>
    <n v="3499440"/>
    <s v="2020-07-13"/>
    <x v="2"/>
    <n v="12"/>
    <x v="315"/>
    <n v="16.811"/>
  </r>
  <r>
    <n v="120074"/>
    <n v="722020079512"/>
    <s v="Centros de Acuicultura"/>
    <m/>
    <n v="722020079512"/>
    <s v=""/>
    <m/>
    <s v="2020-07-10"/>
    <n v="301"/>
    <s v="SALMON DEL ATLANTICO"/>
    <n v="1802"/>
    <n v="14.416"/>
    <n v="12141"/>
    <s v="CHILE SEAFOODS COMERCIAL SPA"/>
    <n v="3499440"/>
    <s v="2020-07-13"/>
    <x v="2"/>
    <n v="12"/>
    <x v="142"/>
    <n v="12.569000000000001"/>
  </r>
  <r>
    <n v="120074"/>
    <n v="722020079515"/>
    <s v="Centros de Acuicultura"/>
    <m/>
    <n v="722020079515"/>
    <s v=""/>
    <m/>
    <s v="2020-07-10"/>
    <n v="301"/>
    <s v="SALMON DEL ATLANTICO"/>
    <n v="2002"/>
    <n v="16.015999999999998"/>
    <n v="12141"/>
    <s v="CHILE SEAFOODS COMERCIAL SPA"/>
    <n v="3499440"/>
    <s v="2020-07-13"/>
    <x v="2"/>
    <n v="12"/>
    <x v="446"/>
    <n v="17.53"/>
  </r>
  <r>
    <n v="120074"/>
    <n v="722020079513"/>
    <s v="Centros de Acuicultura"/>
    <m/>
    <n v="722020079513"/>
    <s v=""/>
    <m/>
    <s v="2020-07-10"/>
    <n v="301"/>
    <s v="SALMON DEL ATLANTICO"/>
    <n v="1800"/>
    <n v="14.4"/>
    <n v="12141"/>
    <s v="CHILE SEAFOODS COMERCIAL SPA"/>
    <n v="3500571"/>
    <s v="2020-07-14"/>
    <x v="2"/>
    <n v="12"/>
    <x v="401"/>
    <n v="15.015000000000001"/>
  </r>
  <r>
    <n v="120074"/>
    <n v="722020079543"/>
    <s v="Centros de Acuicultura"/>
    <m/>
    <n v="722020079543"/>
    <s v=""/>
    <m/>
    <s v="2020-07-11"/>
    <n v="301"/>
    <s v="SALMON DEL ATLANTICO"/>
    <n v="2036"/>
    <n v="16.288"/>
    <n v="12141"/>
    <s v="CHILE SEAFOODS COMERCIAL SPA"/>
    <n v="3500571"/>
    <s v="2020-07-14"/>
    <x v="2"/>
    <n v="12"/>
    <x v="447"/>
    <n v="15.077"/>
  </r>
  <r>
    <n v="120074"/>
    <n v="722020079627"/>
    <s v="Centros de Acuicultura"/>
    <m/>
    <n v="722020079627"/>
    <s v=""/>
    <m/>
    <s v="2020-07-11"/>
    <n v="301"/>
    <s v="SALMON DEL ATLANTICO"/>
    <n v="1800"/>
    <n v="14.4"/>
    <n v="12141"/>
    <s v="CHILE SEAFOODS COMERCIAL SPA"/>
    <n v="3500571"/>
    <s v="2020-07-14"/>
    <x v="2"/>
    <n v="12"/>
    <x v="448"/>
    <n v="14.16"/>
  </r>
  <r>
    <n v="120074"/>
    <n v="722020079642"/>
    <s v="Centros de Acuicultura"/>
    <m/>
    <n v="722020079642"/>
    <s v=""/>
    <m/>
    <s v="2020-07-11"/>
    <n v="301"/>
    <s v="SALMON DEL ATLANTICO"/>
    <n v="1587"/>
    <n v="12.696"/>
    <n v="12141"/>
    <s v="CHILE SEAFOODS COMERCIAL SPA"/>
    <n v="3500571"/>
    <s v="2020-07-14"/>
    <x v="2"/>
    <n v="12"/>
    <x v="449"/>
    <n v="12.72"/>
  </r>
  <r>
    <n v="120074"/>
    <n v="722020079629"/>
    <s v="Centros de Acuicultura"/>
    <m/>
    <n v="722020079629"/>
    <s v=""/>
    <m/>
    <s v="2020-07-11"/>
    <n v="301"/>
    <s v="SALMON DEL ATLANTICO"/>
    <n v="1835"/>
    <n v="14.68"/>
    <n v="12141"/>
    <s v="CHILE SEAFOODS COMERCIAL SPA"/>
    <n v="3502118"/>
    <s v="2020-07-17"/>
    <x v="2"/>
    <n v="12"/>
    <x v="450"/>
    <n v="17.186"/>
  </r>
  <r>
    <n v="120074"/>
    <n v="722020080283"/>
    <s v="Centros de Acuicultura"/>
    <m/>
    <n v="722020080283"/>
    <s v=""/>
    <m/>
    <s v="2020-07-13"/>
    <n v="301"/>
    <s v="SALMON DEL ATLANTICO"/>
    <n v="2069"/>
    <n v="14.045999999999999"/>
    <n v="12141"/>
    <s v="CHILE SEAFOODS COMERCIAL SPA"/>
    <n v="3502123"/>
    <s v="2020-07-17"/>
    <x v="2"/>
    <n v="12"/>
    <x v="451"/>
    <n v="14.906000000000001"/>
  </r>
  <r>
    <n v="120074"/>
    <n v="722020080727"/>
    <s v="Centros de Acuicultura"/>
    <m/>
    <n v="722020080727"/>
    <s v=""/>
    <m/>
    <s v="2020-07-14"/>
    <n v="301"/>
    <s v="SALMON DEL ATLANTICO"/>
    <n v="2205"/>
    <n v="14.97"/>
    <n v="12141"/>
    <s v="CHILE SEAFOODS COMERCIAL SPA"/>
    <n v="3502123"/>
    <s v="2020-07-17"/>
    <x v="2"/>
    <n v="12"/>
    <x v="452"/>
    <n v="15.769"/>
  </r>
  <r>
    <n v="120074"/>
    <n v="722020079843"/>
    <s v="Centros de Acuicultura"/>
    <m/>
    <n v="722020079843"/>
    <s v=""/>
    <m/>
    <s v="2020-07-12"/>
    <n v="301"/>
    <s v="SALMON DEL ATLANTICO"/>
    <n v="2200"/>
    <n v="14.936"/>
    <n v="12141"/>
    <s v="CHILE SEAFOODS COMERCIAL SPA"/>
    <n v="3502101"/>
    <s v="2020-07-17"/>
    <x v="2"/>
    <n v="12"/>
    <x v="450"/>
    <n v="15.178000000000001"/>
  </r>
  <r>
    <n v="120074"/>
    <n v="722020079845"/>
    <s v="Centros de Acuicultura"/>
    <m/>
    <n v="722020079845"/>
    <s v=""/>
    <m/>
    <s v="2020-07-12"/>
    <n v="301"/>
    <s v="SALMON DEL ATLANTICO"/>
    <n v="2336"/>
    <n v="15.859"/>
    <n v="12141"/>
    <s v="CHILE SEAFOODS COMERCIAL SPA"/>
    <n v="3502101"/>
    <s v="2020-07-17"/>
    <x v="2"/>
    <n v="12"/>
    <x v="451"/>
    <n v="14.906000000000001"/>
  </r>
  <r>
    <n v="120074"/>
    <n v="722020080265"/>
    <s v="Centros de Acuicultura"/>
    <m/>
    <n v="722020080265"/>
    <s v=""/>
    <m/>
    <s v="2020-07-13"/>
    <n v="301"/>
    <s v="SALMON DEL ATLANTICO"/>
    <n v="2145"/>
    <n v="14.561999999999999"/>
    <n v="12141"/>
    <s v="CHILE SEAFOODS COMERCIAL SPA"/>
    <n v="3502101"/>
    <s v="2020-07-17"/>
    <x v="2"/>
    <n v="12"/>
    <x v="453"/>
    <n v="17.238"/>
  </r>
  <r>
    <n v="120074"/>
    <n v="722020080269"/>
    <s v="Centros de Acuicultura"/>
    <m/>
    <n v="722020080269"/>
    <s v=""/>
    <m/>
    <s v="2020-07-13"/>
    <n v="301"/>
    <s v="SALMON DEL ATLANTICO"/>
    <n v="2200"/>
    <n v="14.936"/>
    <n v="12141"/>
    <s v="CHILE SEAFOODS COMERCIAL SPA"/>
    <n v="3502123"/>
    <s v="2020-07-17"/>
    <x v="2"/>
    <n v="12"/>
    <x v="318"/>
    <n v="14.226000000000001"/>
  </r>
  <r>
    <n v="120074"/>
    <n v="722020080271"/>
    <s v="Centros de Acuicultura"/>
    <m/>
    <n v="722020080271"/>
    <s v=""/>
    <m/>
    <s v="2020-07-13"/>
    <n v="301"/>
    <s v="SALMON DEL ATLANTICO"/>
    <n v="2200"/>
    <n v="14.936"/>
    <n v="12141"/>
    <s v="CHILE SEAFOODS COMERCIAL SPA"/>
    <n v="3502123"/>
    <s v="2020-07-17"/>
    <x v="2"/>
    <n v="12"/>
    <x v="454"/>
    <n v="16.204000000000001"/>
  </r>
  <r>
    <n v="120074"/>
    <n v="722020080276"/>
    <s v="Centros de Acuicultura"/>
    <m/>
    <n v="722020080276"/>
    <s v=""/>
    <m/>
    <s v="2020-07-13"/>
    <n v="301"/>
    <s v="SALMON DEL ATLANTICO"/>
    <n v="2200"/>
    <n v="14.936"/>
    <n v="12141"/>
    <s v="CHILE SEAFOODS COMERCIAL SPA"/>
    <n v="3502123"/>
    <s v="2020-07-17"/>
    <x v="2"/>
    <n v="12"/>
    <x v="455"/>
    <n v="14.756"/>
  </r>
  <r>
    <n v="120074"/>
    <n v="722020079643"/>
    <s v="Centros de Acuicultura"/>
    <m/>
    <n v="722020079643"/>
    <s v=""/>
    <m/>
    <s v="2020-07-11"/>
    <n v="301"/>
    <s v="SALMON DEL ATLANTICO"/>
    <n v="2200"/>
    <n v="14.936"/>
    <n v="12141"/>
    <s v="CHILE SEAFOODS COMERCIAL SPA"/>
    <n v="3502103"/>
    <s v="2020-07-17"/>
    <x v="2"/>
    <n v="12"/>
    <x v="456"/>
    <n v="14.442"/>
  </r>
  <r>
    <n v="120074"/>
    <n v="722020079644"/>
    <s v="Centros de Acuicultura"/>
    <m/>
    <n v="722020079644"/>
    <s v=""/>
    <m/>
    <s v="2020-07-11"/>
    <n v="301"/>
    <s v="SALMON DEL ATLANTICO"/>
    <n v="2200"/>
    <n v="14.936"/>
    <n v="12141"/>
    <s v="CHILE SEAFOODS COMERCIAL SPA"/>
    <n v="3502103"/>
    <s v="2020-07-17"/>
    <x v="2"/>
    <n v="12"/>
    <x v="457"/>
    <n v="14.744999999999999"/>
  </r>
  <r>
    <n v="120074"/>
    <n v="722020080729"/>
    <s v="Centros de Acuicultura"/>
    <m/>
    <n v="722020080729"/>
    <s v=""/>
    <m/>
    <s v="2020-07-14"/>
    <n v="301"/>
    <s v="SALMON DEL ATLANTICO"/>
    <n v="2201"/>
    <n v="14.943"/>
    <n v="12141"/>
    <s v="CHILE SEAFOODS COMERCIAL SPA"/>
    <n v="3503434"/>
    <s v="2020-07-20"/>
    <x v="3"/>
    <n v="12"/>
    <x v="374"/>
    <n v="13.052"/>
  </r>
  <r>
    <n v="120074"/>
    <n v="722020081466"/>
    <s v="Centros de Acuicultura"/>
    <m/>
    <n v="722020081466"/>
    <s v=""/>
    <m/>
    <s v="2020-07-17"/>
    <n v="301"/>
    <s v="SALMON DEL ATLANTICO"/>
    <n v="2210"/>
    <n v="15.547000000000001"/>
    <n v="12141"/>
    <s v="CHILE SEAFOODS COMERCIAL SPA"/>
    <n v="3503503"/>
    <s v="2020-07-20"/>
    <x v="3"/>
    <n v="12"/>
    <x v="421"/>
    <n v="14.456"/>
  </r>
  <r>
    <n v="120074"/>
    <n v="722020081468"/>
    <s v="Centros de Acuicultura"/>
    <m/>
    <n v="722020081468"/>
    <s v=""/>
    <m/>
    <s v="2020-07-17"/>
    <n v="301"/>
    <s v="SALMON DEL ATLANTICO"/>
    <n v="2200"/>
    <n v="15.477"/>
    <n v="12141"/>
    <s v="CHILE SEAFOODS COMERCIAL SPA"/>
    <n v="3503503"/>
    <s v="2020-07-20"/>
    <x v="3"/>
    <n v="12"/>
    <x v="458"/>
    <n v="14.981"/>
  </r>
  <r>
    <n v="120074"/>
    <n v="722020081469"/>
    <s v="Centros de Acuicultura"/>
    <m/>
    <n v="722020081469"/>
    <s v=""/>
    <m/>
    <s v="2020-07-17"/>
    <n v="301"/>
    <s v="SALMON DEL ATLANTICO"/>
    <n v="2200"/>
    <n v="15.477"/>
    <n v="12141"/>
    <s v="CHILE SEAFOODS COMERCIAL SPA"/>
    <n v="3503503"/>
    <s v="2020-07-20"/>
    <x v="3"/>
    <n v="12"/>
    <x v="459"/>
    <n v="16.131"/>
  </r>
  <r>
    <n v="120074"/>
    <n v="722020081471"/>
    <s v="Centros de Acuicultura"/>
    <m/>
    <n v="722020081471"/>
    <s v=""/>
    <m/>
    <s v="2020-07-17"/>
    <n v="301"/>
    <s v="SALMON DEL ATLANTICO"/>
    <n v="2201"/>
    <n v="15.484"/>
    <n v="12141"/>
    <s v="CHILE SEAFOODS COMERCIAL SPA"/>
    <n v="3503503"/>
    <s v="2020-07-20"/>
    <x v="3"/>
    <n v="12"/>
    <x v="271"/>
    <n v="14.314"/>
  </r>
  <r>
    <n v="120074"/>
    <n v="722020080733"/>
    <s v="Centros de Acuicultura"/>
    <m/>
    <n v="722020080733"/>
    <s v=""/>
    <m/>
    <s v="2020-07-14"/>
    <n v="301"/>
    <s v="SALMON DEL ATLANTICO"/>
    <n v="2200"/>
    <n v="14.936"/>
    <n v="12141"/>
    <s v="CHILE SEAFOODS COMERCIAL SPA"/>
    <n v="3503370"/>
    <s v="2020-07-20"/>
    <x v="3"/>
    <n v="12"/>
    <x v="460"/>
    <n v="15.366"/>
  </r>
  <r>
    <n v="120074"/>
    <n v="722020080734"/>
    <s v="Centros de Acuicultura"/>
    <m/>
    <n v="722020080734"/>
    <s v=""/>
    <m/>
    <s v="2020-07-14"/>
    <n v="301"/>
    <s v="SALMON DEL ATLANTICO"/>
    <n v="2200"/>
    <n v="14.936"/>
    <n v="12141"/>
    <s v="CHILE SEAFOODS COMERCIAL SPA"/>
    <n v="3503370"/>
    <s v="2020-07-20"/>
    <x v="3"/>
    <n v="12"/>
    <x v="461"/>
    <n v="17.202000000000002"/>
  </r>
  <r>
    <n v="120074"/>
    <n v="722020080736"/>
    <s v="Centros de Acuicultura"/>
    <m/>
    <n v="722020080736"/>
    <s v=""/>
    <m/>
    <s v="2020-07-14"/>
    <n v="301"/>
    <s v="SALMON DEL ATLANTICO"/>
    <n v="2200"/>
    <n v="14.936"/>
    <n v="12141"/>
    <s v="CHILE SEAFOODS COMERCIAL SPA"/>
    <n v="3503370"/>
    <s v="2020-07-20"/>
    <x v="3"/>
    <n v="12"/>
    <x v="428"/>
    <n v="15.504"/>
  </r>
  <r>
    <n v="120074"/>
    <n v="722020081172"/>
    <s v="Centros de Acuicultura"/>
    <m/>
    <n v="722020081172"/>
    <s v=""/>
    <m/>
    <s v="2020-07-16"/>
    <n v="301"/>
    <s v="SALMON DEL ATLANTICO"/>
    <n v="1319"/>
    <n v="8.9550000000000001"/>
    <n v="12141"/>
    <s v="CHILE SEAFOODS COMERCIAL SPA"/>
    <n v="3503477"/>
    <s v="2020-07-20"/>
    <x v="3"/>
    <n v="12"/>
    <x v="462"/>
    <n v="13.949"/>
  </r>
  <r>
    <n v="120074"/>
    <n v="722020079842"/>
    <s v="Centros de Acuicultura"/>
    <m/>
    <n v="722020079842"/>
    <s v=""/>
    <m/>
    <s v="2020-07-12"/>
    <n v="301"/>
    <s v="SALMON DEL ATLANTICO"/>
    <n v="2202"/>
    <n v="14.949"/>
    <n v="12141"/>
    <s v="CHILE SEAFOODS COMERCIAL SPA"/>
    <n v="3502101"/>
    <s v="2020-07-17"/>
    <x v="2"/>
    <n v="12"/>
    <x v="339"/>
    <n v="14.151"/>
  </r>
  <r>
    <n v="120074"/>
    <n v="722020077547"/>
    <s v="Centros de Acuicultura"/>
    <m/>
    <n v="722020077547"/>
    <s v=""/>
    <m/>
    <s v="2020-07-06"/>
    <n v="301"/>
    <s v="SALMON DEL ATLANTICO"/>
    <n v="2400"/>
    <n v="15.37"/>
    <n v="12152"/>
    <s v="ENTREVIENTOS S.A."/>
    <n v="3499308"/>
    <s v="2020-07-06"/>
    <x v="1"/>
    <n v="12"/>
    <x v="463"/>
    <n v="13.637"/>
  </r>
  <r>
    <n v="120074"/>
    <n v="722020077549"/>
    <s v="Centros de Acuicultura"/>
    <m/>
    <n v="722020077549"/>
    <s v=""/>
    <m/>
    <s v="2020-07-06"/>
    <n v="301"/>
    <s v="SALMON DEL ATLANTICO"/>
    <n v="2401"/>
    <n v="15.375999999999999"/>
    <n v="12152"/>
    <s v="ENTREVIENTOS S.A."/>
    <n v="3499308"/>
    <s v="2020-07-06"/>
    <x v="1"/>
    <n v="12"/>
    <x v="464"/>
    <n v="13.709"/>
  </r>
  <r>
    <n v="120074"/>
    <n v="722020077551"/>
    <s v="Centros de Acuicultura"/>
    <m/>
    <n v="722020077551"/>
    <s v=""/>
    <m/>
    <s v="2020-07-06"/>
    <n v="301"/>
    <s v="SALMON DEL ATLANTICO"/>
    <n v="2400"/>
    <n v="15.37"/>
    <n v="12152"/>
    <s v="ENTREVIENTOS S.A."/>
    <n v="3499308"/>
    <s v="2020-07-06"/>
    <x v="1"/>
    <n v="12"/>
    <x v="465"/>
    <n v="14.032999999999999"/>
  </r>
  <r>
    <n v="120074"/>
    <n v="722020079634"/>
    <s v="Centros de Acuicultura"/>
    <m/>
    <n v="722020079634"/>
    <s v=""/>
    <m/>
    <s v="2020-07-11"/>
    <n v="301"/>
    <s v="SALMON DEL ATLANTICO"/>
    <n v="2000"/>
    <n v="13.577999999999999"/>
    <n v="12152"/>
    <s v="ENTREVIENTOS S.A."/>
    <n v="3500929"/>
    <s v="2020-07-13"/>
    <x v="2"/>
    <n v="12"/>
    <x v="466"/>
    <n v="14.249000000000001"/>
  </r>
  <r>
    <n v="120074"/>
    <n v="722020079636"/>
    <s v="Centros de Acuicultura"/>
    <m/>
    <n v="722020079636"/>
    <s v=""/>
    <m/>
    <s v="2020-07-11"/>
    <n v="301"/>
    <s v="SALMON DEL ATLANTICO"/>
    <n v="2000"/>
    <n v="13.577999999999999"/>
    <n v="12152"/>
    <s v="ENTREVIENTOS S.A."/>
    <n v="3500929"/>
    <s v="2020-07-13"/>
    <x v="2"/>
    <n v="12"/>
    <x v="467"/>
    <n v="14.02"/>
  </r>
  <r>
    <n v="120074"/>
    <n v="722020079840"/>
    <s v="Centros de Acuicultura"/>
    <m/>
    <n v="722020079840"/>
    <s v=""/>
    <m/>
    <s v="2020-07-12"/>
    <n v="301"/>
    <s v="SALMON DEL ATLANTICO"/>
    <n v="2001"/>
    <n v="13.585000000000001"/>
    <n v="12152"/>
    <s v="ENTREVIENTOS S.A."/>
    <n v="3504093"/>
    <s v="2020-07-14"/>
    <x v="2"/>
    <n v="12"/>
    <x v="468"/>
    <n v="12.497999999999999"/>
  </r>
  <r>
    <n v="120074"/>
    <n v="722020079838"/>
    <s v="Centros de Acuicultura"/>
    <m/>
    <n v="722020079838"/>
    <s v=""/>
    <m/>
    <s v="2020-07-12"/>
    <n v="301"/>
    <s v="SALMON DEL ATLANTICO"/>
    <n v="2000"/>
    <n v="13.577999999999999"/>
    <n v="12152"/>
    <s v="ENTREVIENTOS S.A."/>
    <n v="3504093"/>
    <s v="2020-07-14"/>
    <x v="2"/>
    <n v="12"/>
    <x v="469"/>
    <n v="13.398"/>
  </r>
  <r>
    <n v="120074"/>
    <n v="722020081184"/>
    <s v="Centros de Acuicultura"/>
    <m/>
    <n v="722020081184"/>
    <s v=""/>
    <m/>
    <s v="2020-07-16"/>
    <n v="301"/>
    <s v="SALMON DEL ATLANTICO"/>
    <n v="2200"/>
    <n v="15.477"/>
    <n v="12141"/>
    <s v="CHILE SEAFOODS COMERCIAL SPA"/>
    <n v="3503462"/>
    <s v="2020-07-20"/>
    <x v="3"/>
    <n v="12"/>
    <x v="293"/>
    <n v="16.295000000000002"/>
  </r>
  <r>
    <n v="120074"/>
    <n v="722020081185"/>
    <s v="Centros de Acuicultura"/>
    <m/>
    <n v="722020081185"/>
    <s v=""/>
    <m/>
    <s v="2020-07-16"/>
    <n v="301"/>
    <s v="SALMON DEL ATLANTICO"/>
    <n v="1840"/>
    <n v="12.943999999999999"/>
    <n v="12141"/>
    <s v="CHILE SEAFOODS COMERCIAL SPA"/>
    <n v="3503462"/>
    <s v="2020-07-20"/>
    <x v="3"/>
    <n v="12"/>
    <x v="470"/>
    <n v="13.746"/>
  </r>
  <r>
    <n v="120074"/>
    <n v="722020080718"/>
    <s v="Centros de Acuicultura"/>
    <m/>
    <n v="722020080718"/>
    <s v=""/>
    <m/>
    <s v="2020-07-14"/>
    <n v="301"/>
    <s v="SALMON DEL ATLANTICO"/>
    <n v="2200"/>
    <n v="14.936"/>
    <n v="12141"/>
    <s v="CHILE SEAFOODS COMERCIAL SPA"/>
    <n v="3503370"/>
    <s v="2020-07-20"/>
    <x v="3"/>
    <n v="12"/>
    <x v="471"/>
    <n v="15.532"/>
  </r>
  <r>
    <n v="120074"/>
    <n v="722020080722"/>
    <s v="Centros de Acuicultura"/>
    <m/>
    <n v="722020080722"/>
    <s v=""/>
    <m/>
    <s v="2020-07-14"/>
    <n v="301"/>
    <s v="SALMON DEL ATLANTICO"/>
    <n v="2202"/>
    <n v="14.949"/>
    <n v="12141"/>
    <s v="CHILE SEAFOODS COMERCIAL SPA"/>
    <n v="3503370"/>
    <s v="2020-07-20"/>
    <x v="3"/>
    <n v="12"/>
    <x v="472"/>
    <n v="15.353"/>
  </r>
  <r>
    <n v="120074"/>
    <n v="722020080731"/>
    <s v="Centros de Acuicultura"/>
    <m/>
    <n v="722020080731"/>
    <s v=""/>
    <m/>
    <s v="2020-07-14"/>
    <n v="301"/>
    <s v="SALMON DEL ATLANTICO"/>
    <n v="2200"/>
    <n v="14.936"/>
    <n v="12141"/>
    <s v="CHILE SEAFOODS COMERCIAL SPA"/>
    <n v="3503370"/>
    <s v="2020-07-20"/>
    <x v="3"/>
    <n v="12"/>
    <x v="430"/>
    <n v="15.146000000000001"/>
  </r>
  <r>
    <n v="120074"/>
    <n v="722020080738"/>
    <s v="Centros de Acuicultura"/>
    <m/>
    <n v="722020080738"/>
    <s v=""/>
    <m/>
    <s v="2020-07-14"/>
    <n v="301"/>
    <s v="SALMON DEL ATLANTICO"/>
    <n v="2336"/>
    <n v="15.859"/>
    <n v="12141"/>
    <s v="CHILE SEAFOODS COMERCIAL SPA"/>
    <n v="3503434"/>
    <s v="2020-07-20"/>
    <x v="3"/>
    <n v="12"/>
    <x v="464"/>
    <n v="15.772"/>
  </r>
  <r>
    <n v="120074"/>
    <n v="722020081472"/>
    <s v="Centros de Acuicultura"/>
    <m/>
    <n v="722020081472"/>
    <s v=""/>
    <m/>
    <s v="2020-07-17"/>
    <n v="301"/>
    <s v="SALMON DEL ATLANTICO"/>
    <n v="2200"/>
    <n v="15.477"/>
    <n v="12141"/>
    <s v="CHILE SEAFOODS COMERCIAL SPA"/>
    <n v="3503503"/>
    <s v="2020-07-20"/>
    <x v="3"/>
    <n v="12"/>
    <x v="473"/>
    <n v="18.303999999999998"/>
  </r>
  <r>
    <n v="120074"/>
    <n v="722020081475"/>
    <s v="Centros de Acuicultura"/>
    <m/>
    <n v="722020081475"/>
    <s v=""/>
    <m/>
    <s v="2020-07-17"/>
    <n v="301"/>
    <s v="SALMON DEL ATLANTICO"/>
    <n v="2204"/>
    <n v="15.505000000000001"/>
    <n v="12141"/>
    <s v="CHILE SEAFOODS COMERCIAL SPA"/>
    <n v="3503503"/>
    <s v="2020-07-20"/>
    <x v="3"/>
    <n v="12"/>
    <x v="474"/>
    <n v="16.486000000000001"/>
  </r>
  <r>
    <n v="120074"/>
    <n v="722020081490"/>
    <s v="Centros de Acuicultura"/>
    <m/>
    <n v="722020081490"/>
    <s v=""/>
    <m/>
    <s v="2020-07-17"/>
    <n v="301"/>
    <s v="SALMON DEL ATLANTICO"/>
    <n v="1803"/>
    <n v="12.683999999999999"/>
    <n v="12141"/>
    <s v="CHILE SEAFOODS COMERCIAL SPA"/>
    <n v="3503503"/>
    <s v="2020-07-20"/>
    <x v="3"/>
    <n v="12"/>
    <x v="475"/>
    <n v="12.319000000000001"/>
  </r>
  <r>
    <n v="120074"/>
    <n v="722020081169"/>
    <s v="Centros de Acuicultura"/>
    <m/>
    <n v="722020081169"/>
    <s v=""/>
    <m/>
    <s v="2020-07-16"/>
    <n v="301"/>
    <s v="SALMON DEL ATLANTICO"/>
    <n v="2200"/>
    <n v="14.936"/>
    <n v="12141"/>
    <s v="CHILE SEAFOODS COMERCIAL SPA"/>
    <n v="3503477"/>
    <s v="2020-07-20"/>
    <x v="3"/>
    <n v="12"/>
    <x v="476"/>
    <n v="15.611000000000001"/>
  </r>
  <r>
    <n v="120074"/>
    <n v="722020081171"/>
    <s v="Centros de Acuicultura"/>
    <m/>
    <n v="722020081171"/>
    <s v=""/>
    <m/>
    <s v="2020-07-16"/>
    <n v="301"/>
    <s v="SALMON DEL ATLANTICO"/>
    <n v="2000"/>
    <n v="13.577999999999999"/>
    <n v="12141"/>
    <s v="CHILE SEAFOODS COMERCIAL SPA"/>
    <n v="3503477"/>
    <s v="2020-07-20"/>
    <x v="3"/>
    <n v="12"/>
    <x v="477"/>
    <n v="14.365"/>
  </r>
  <r>
    <n v="120074"/>
    <n v="722020081921"/>
    <s v="Centros de Acuicultura"/>
    <m/>
    <n v="722020081921"/>
    <s v=""/>
    <m/>
    <s v="2020-07-19"/>
    <n v="301"/>
    <s v="SALMON DEL ATLANTICO"/>
    <n v="2200"/>
    <n v="15.477"/>
    <n v="12141"/>
    <s v="CHILE SEAFOODS COMERCIAL SPA"/>
    <n v="3506103"/>
    <s v="2020-07-23"/>
    <x v="3"/>
    <n v="12"/>
    <x v="478"/>
    <n v="14.119"/>
  </r>
  <r>
    <n v="120074"/>
    <n v="722020081922"/>
    <s v="Centros de Acuicultura"/>
    <m/>
    <n v="722020081922"/>
    <s v=""/>
    <m/>
    <s v="2020-07-19"/>
    <n v="301"/>
    <s v="SALMON DEL ATLANTICO"/>
    <n v="1747"/>
    <n v="12.29"/>
    <n v="12141"/>
    <s v="CHILE SEAFOODS COMERCIAL SPA"/>
    <n v="3506103"/>
    <s v="2020-07-23"/>
    <x v="3"/>
    <n v="12"/>
    <x v="479"/>
    <n v="12.974"/>
  </r>
  <r>
    <n v="120074"/>
    <n v="722020082158"/>
    <s v="Centros de Acuicultura"/>
    <m/>
    <n v="722020082158"/>
    <s v=""/>
    <m/>
    <s v="2020-07-20"/>
    <n v="301"/>
    <s v="SALMON DEL ATLANTICO"/>
    <n v="793"/>
    <n v="5.5789999999999997"/>
    <n v="12141"/>
    <s v="CHILE SEAFOODS COMERCIAL SPA"/>
    <n v="3506103"/>
    <s v="2020-07-23"/>
    <x v="3"/>
    <n v="12"/>
    <x v="480"/>
    <n v="16.408999999999999"/>
  </r>
  <r>
    <n v="120074"/>
    <n v="722020081918"/>
    <s v="Centros de Acuicultura"/>
    <m/>
    <n v="722020081918"/>
    <s v=""/>
    <m/>
    <s v="2020-07-19"/>
    <n v="301"/>
    <s v="SALMON DEL ATLANTICO"/>
    <n v="2200"/>
    <n v="15.477"/>
    <n v="12141"/>
    <s v="CHILE SEAFOODS COMERCIAL SPA"/>
    <n v="3506103"/>
    <s v="2020-07-23"/>
    <x v="3"/>
    <n v="12"/>
    <x v="481"/>
    <n v="15.48"/>
  </r>
  <r>
    <n v="120074"/>
    <n v="722020081919"/>
    <s v="Centros de Acuicultura"/>
    <m/>
    <n v="722020081919"/>
    <s v=""/>
    <m/>
    <s v="2020-07-19"/>
    <n v="301"/>
    <s v="SALMON DEL ATLANTICO"/>
    <n v="2200"/>
    <n v="15.477"/>
    <n v="12141"/>
    <s v="CHILE SEAFOODS COMERCIAL SPA"/>
    <n v="3506103"/>
    <s v="2020-07-23"/>
    <x v="3"/>
    <n v="12"/>
    <x v="482"/>
    <n v="17.402000000000001"/>
  </r>
  <r>
    <n v="120074"/>
    <n v="722020081920"/>
    <s v="Centros de Acuicultura"/>
    <m/>
    <n v="722020081920"/>
    <s v=""/>
    <m/>
    <s v="2020-07-19"/>
    <n v="301"/>
    <s v="SALMON DEL ATLANTICO"/>
    <n v="2200"/>
    <n v="15.477"/>
    <n v="12141"/>
    <s v="CHILE SEAFOODS COMERCIAL SPA"/>
    <n v="3506103"/>
    <s v="2020-07-23"/>
    <x v="3"/>
    <n v="12"/>
    <x v="483"/>
    <n v="15.451000000000001"/>
  </r>
  <r>
    <n v="120074"/>
    <n v="722020082161"/>
    <s v="Centros de Acuicultura"/>
    <m/>
    <n v="722020082161"/>
    <s v=""/>
    <m/>
    <s v="2020-07-20"/>
    <n v="301"/>
    <s v="SALMON DEL ATLANTICO"/>
    <n v="2250"/>
    <n v="14.972"/>
    <n v="12141"/>
    <s v="CHILE SEAFOODS COMERCIAL SPA"/>
    <n v="3506116"/>
    <s v="2020-07-23"/>
    <x v="3"/>
    <n v="12"/>
    <x v="17"/>
    <n v="15.939"/>
  </r>
  <r>
    <n v="120074"/>
    <n v="722020082167"/>
    <s v="Centros de Acuicultura"/>
    <m/>
    <n v="722020082167"/>
    <s v=""/>
    <m/>
    <s v="2020-07-20"/>
    <n v="301"/>
    <s v="SALMON DEL ATLANTICO"/>
    <n v="2259"/>
    <n v="15.031000000000001"/>
    <n v="12141"/>
    <s v="CHILE SEAFOODS COMERCIAL SPA"/>
    <n v="3506293"/>
    <s v="2020-07-23"/>
    <x v="3"/>
    <n v="12"/>
    <x v="484"/>
    <n v="15.372999999999999"/>
  </r>
  <r>
    <n v="120074"/>
    <n v="722020082667"/>
    <s v="Centros de Acuicultura"/>
    <m/>
    <n v="722020082667"/>
    <s v=""/>
    <m/>
    <s v="2020-07-21"/>
    <n v="301"/>
    <s v="SALMON DEL ATLANTICO"/>
    <n v="2250"/>
    <n v="14.972"/>
    <n v="12141"/>
    <s v="CHILE SEAFOODS COMERCIAL SPA"/>
    <n v="3506293"/>
    <s v="2020-07-23"/>
    <x v="3"/>
    <n v="12"/>
    <x v="485"/>
    <n v="14.269"/>
  </r>
  <r>
    <n v="120074"/>
    <n v="722020082669"/>
    <s v="Centros de Acuicultura"/>
    <m/>
    <n v="722020082669"/>
    <s v=""/>
    <m/>
    <s v="2020-07-21"/>
    <n v="301"/>
    <s v="SALMON DEL ATLANTICO"/>
    <n v="2400"/>
    <n v="15.97"/>
    <n v="12141"/>
    <s v="CHILE SEAFOODS COMERCIAL SPA"/>
    <n v="3506293"/>
    <s v="2020-07-23"/>
    <x v="3"/>
    <n v="12"/>
    <x v="486"/>
    <n v="18.905999999999999"/>
  </r>
  <r>
    <n v="120074"/>
    <n v="722020082670"/>
    <s v="Centros de Acuicultura"/>
    <m/>
    <n v="722020082670"/>
    <s v=""/>
    <m/>
    <s v="2020-07-21"/>
    <n v="301"/>
    <s v="SALMON DEL ATLANTICO"/>
    <n v="2200"/>
    <n v="14.638999999999999"/>
    <n v="12141"/>
    <s v="CHILE SEAFOODS COMERCIAL SPA"/>
    <n v="3506293"/>
    <s v="2020-07-23"/>
    <x v="3"/>
    <n v="12"/>
    <x v="487"/>
    <n v="15.063000000000001"/>
  </r>
  <r>
    <n v="120074"/>
    <n v="722020083125"/>
    <s v="Centros de Acuicultura"/>
    <m/>
    <n v="722020083125"/>
    <s v=""/>
    <m/>
    <s v="2020-07-22"/>
    <n v="301"/>
    <s v="SALMON DEL ATLANTICO"/>
    <n v="2231"/>
    <n v="14.845000000000001"/>
    <n v="12141"/>
    <s v="CHILE SEAFOODS COMERCIAL SPA"/>
    <n v="3506305"/>
    <s v="2020-07-23"/>
    <x v="3"/>
    <n v="12"/>
    <x v="472"/>
    <n v="15.13"/>
  </r>
  <r>
    <n v="120074"/>
    <n v="722020083136"/>
    <s v="Centros de Acuicultura"/>
    <m/>
    <n v="722020083136"/>
    <s v=""/>
    <m/>
    <s v="2020-07-22"/>
    <n v="301"/>
    <s v="SALMON DEL ATLANTICO"/>
    <n v="2002"/>
    <n v="13.321"/>
    <n v="12141"/>
    <s v="CHILE SEAFOODS COMERCIAL SPA"/>
    <n v="3506305"/>
    <s v="2020-07-23"/>
    <x v="3"/>
    <n v="12"/>
    <x v="424"/>
    <n v="13.464"/>
  </r>
  <r>
    <n v="120074"/>
    <n v="722020083143"/>
    <s v="Centros de Acuicultura"/>
    <m/>
    <n v="722020083143"/>
    <s v=""/>
    <m/>
    <s v="2020-07-22"/>
    <n v="301"/>
    <s v="SALMON DEL ATLANTICO"/>
    <n v="1928"/>
    <n v="12.829000000000001"/>
    <n v="12141"/>
    <s v="CHILE SEAFOODS COMERCIAL SPA"/>
    <n v="3506305"/>
    <s v="2020-07-23"/>
    <x v="3"/>
    <n v="12"/>
    <x v="488"/>
    <n v="13.436999999999999"/>
  </r>
  <r>
    <n v="120074"/>
    <n v="722020083122"/>
    <s v="Centros de Acuicultura"/>
    <m/>
    <n v="722020083122"/>
    <s v=""/>
    <m/>
    <s v="2020-07-22"/>
    <n v="301"/>
    <s v="SALMON DEL ATLANTICO"/>
    <n v="2250"/>
    <n v="14.972"/>
    <n v="12141"/>
    <s v="CHILE SEAFOODS COMERCIAL SPA"/>
    <n v="3506305"/>
    <s v="2020-07-23"/>
    <x v="3"/>
    <n v="12"/>
    <x v="485"/>
    <n v="14.061999999999999"/>
  </r>
  <r>
    <n v="120074"/>
    <n v="722020083513"/>
    <s v="Centros de Acuicultura"/>
    <m/>
    <n v="722020083513"/>
    <s v=""/>
    <m/>
    <s v="2020-07-23"/>
    <n v="301"/>
    <s v="SALMON DEL ATLANTICO"/>
    <n v="2200"/>
    <n v="14.747"/>
    <n v="12141"/>
    <s v="CHILE SEAFOODS COMERCIAL SPA"/>
    <n v="3507544"/>
    <s v="2020-07-27"/>
    <x v="4"/>
    <n v="12"/>
    <x v="489"/>
    <n v="13.846"/>
  </r>
  <r>
    <n v="120074"/>
    <n v="722020083514"/>
    <s v="Centros de Acuicultura"/>
    <m/>
    <n v="722020083514"/>
    <s v=""/>
    <m/>
    <s v="2020-07-23"/>
    <n v="301"/>
    <s v="SALMON DEL ATLANTICO"/>
    <n v="2200"/>
    <n v="14.747"/>
    <n v="12141"/>
    <s v="CHILE SEAFOODS COMERCIAL SPA"/>
    <n v="3507544"/>
    <s v="2020-07-27"/>
    <x v="4"/>
    <n v="12"/>
    <x v="490"/>
    <n v="15.715"/>
  </r>
  <r>
    <n v="120074"/>
    <n v="722020082671"/>
    <s v="Centros de Acuicultura"/>
    <m/>
    <n v="722020082671"/>
    <s v=""/>
    <m/>
    <s v="2020-07-21"/>
    <n v="301"/>
    <s v="SALMON DEL ATLANTICO"/>
    <n v="2077"/>
    <n v="13.82"/>
    <n v="12141"/>
    <s v="CHILE SEAFOODS COMERCIAL SPA"/>
    <n v="3506293"/>
    <s v="2020-07-23"/>
    <x v="3"/>
    <n v="12"/>
    <x v="491"/>
    <n v="15.07"/>
  </r>
  <r>
    <n v="120074"/>
    <n v="722020082157"/>
    <s v="Centros de Acuicultura"/>
    <m/>
    <n v="722020082157"/>
    <s v=""/>
    <m/>
    <s v="2020-07-20"/>
    <n v="301"/>
    <s v="SALMON DEL ATLANTICO"/>
    <n v="1000"/>
    <n v="7.0350000000000001"/>
    <n v="12141"/>
    <s v="CHILE SEAFOODS COMERCIAL SPA"/>
    <n v="3506298"/>
    <s v="2020-07-23"/>
    <x v="3"/>
    <n v="12"/>
    <x v="492"/>
    <n v="17.085999999999999"/>
  </r>
  <r>
    <n v="120074"/>
    <n v="722020083121"/>
    <s v="Centros de Acuicultura"/>
    <m/>
    <n v="722020083121"/>
    <s v=""/>
    <m/>
    <s v="2020-07-22"/>
    <n v="301"/>
    <s v="SALMON DEL ATLANTICO"/>
    <n v="2400"/>
    <n v="15.97"/>
    <n v="12141"/>
    <s v="CHILE SEAFOODS COMERCIAL SPA"/>
    <n v="3506305"/>
    <s v="2020-07-23"/>
    <x v="3"/>
    <n v="12"/>
    <x v="493"/>
    <n v="17.564"/>
  </r>
  <r>
    <n v="120074"/>
    <n v="722020083525"/>
    <s v="Centros de Acuicultura"/>
    <m/>
    <n v="722020083525"/>
    <s v=""/>
    <m/>
    <s v="2020-07-23"/>
    <n v="301"/>
    <s v="SALMON DEL ATLANTICO"/>
    <n v="2681"/>
    <n v="17.971"/>
    <n v="12141"/>
    <s v="CHILE SEAFOODS COMERCIAL SPA"/>
    <n v="3507544"/>
    <s v="2020-07-27"/>
    <x v="4"/>
    <n v="12"/>
    <x v="494"/>
    <n v="20.349"/>
  </r>
  <r>
    <n v="120074"/>
    <n v="722020083977"/>
    <s v="Centros de Acuicultura"/>
    <m/>
    <n v="722020083977"/>
    <s v=""/>
    <m/>
    <s v="2020-07-24"/>
    <n v="301"/>
    <s v="SALMON DEL ATLANTICO"/>
    <n v="2000"/>
    <n v="13.406000000000001"/>
    <n v="12141"/>
    <s v="CHILE SEAFOODS COMERCIAL SPA"/>
    <n v="3507544"/>
    <s v="2020-07-27"/>
    <x v="4"/>
    <n v="12"/>
    <x v="495"/>
    <n v="15.561"/>
  </r>
  <r>
    <n v="120074"/>
    <n v="722020083518"/>
    <s v="Centros de Acuicultura"/>
    <m/>
    <n v="722020083518"/>
    <s v=""/>
    <m/>
    <s v="2020-07-23"/>
    <n v="301"/>
    <s v="SALMON DEL ATLANTICO"/>
    <n v="2200"/>
    <n v="14.747"/>
    <n v="12141"/>
    <s v="CHILE SEAFOODS COMERCIAL SPA"/>
    <n v="3507544"/>
    <s v="2020-07-27"/>
    <x v="4"/>
    <n v="12"/>
    <x v="496"/>
    <n v="16.106999999999999"/>
  </r>
  <r>
    <n v="120074"/>
    <n v="722020083523"/>
    <s v="Centros de Acuicultura"/>
    <m/>
    <n v="722020083523"/>
    <s v=""/>
    <m/>
    <s v="2020-07-23"/>
    <n v="301"/>
    <s v="SALMON DEL ATLANTICO"/>
    <n v="2200"/>
    <n v="14.747"/>
    <n v="12141"/>
    <s v="CHILE SEAFOODS COMERCIAL SPA"/>
    <n v="3507544"/>
    <s v="2020-07-27"/>
    <x v="4"/>
    <n v="12"/>
    <x v="497"/>
    <n v="14.189"/>
  </r>
  <r>
    <n v="120074"/>
    <n v="722020083127"/>
    <s v="Centros de Acuicultura"/>
    <m/>
    <n v="722020083127"/>
    <s v=""/>
    <m/>
    <s v="2020-07-22"/>
    <n v="301"/>
    <s v="SALMON DEL ATLANTICO"/>
    <n v="2300"/>
    <n v="15.304"/>
    <n v="12141"/>
    <s v="CHILE SEAFOODS COMERCIAL SPA"/>
    <n v="3507969"/>
    <s v="2020-07-27"/>
    <x v="4"/>
    <n v="12"/>
    <x v="498"/>
    <n v="17.597999999999999"/>
  </r>
  <r>
    <n v="120074"/>
    <n v="722020083129"/>
    <s v="Centros de Acuicultura"/>
    <m/>
    <n v="722020083129"/>
    <s v=""/>
    <m/>
    <s v="2020-07-22"/>
    <n v="301"/>
    <s v="SALMON DEL ATLANTICO"/>
    <n v="2402"/>
    <n v="15.983000000000001"/>
    <n v="12141"/>
    <s v="CHILE SEAFOODS COMERCIAL SPA"/>
    <n v="3507969"/>
    <s v="2020-07-27"/>
    <x v="4"/>
    <n v="12"/>
    <x v="359"/>
    <n v="15.239000000000001"/>
  </r>
  <r>
    <n v="120074"/>
    <n v="722020083978"/>
    <s v="Centros de Acuicultura"/>
    <m/>
    <n v="722020083978"/>
    <s v=""/>
    <m/>
    <s v="2020-07-24"/>
    <n v="301"/>
    <s v="SALMON DEL ATLANTICO"/>
    <n v="2001"/>
    <n v="13.413"/>
    <n v="12141"/>
    <s v="CHILE SEAFOODS COMERCIAL SPA"/>
    <n v="3509794"/>
    <s v="2020-07-29"/>
    <x v="4"/>
    <n v="12"/>
    <x v="415"/>
    <n v="13.349"/>
  </r>
  <r>
    <n v="120074"/>
    <n v="722020083979"/>
    <s v="Centros de Acuicultura"/>
    <m/>
    <n v="722020083979"/>
    <s v=""/>
    <m/>
    <s v="2020-07-24"/>
    <n v="301"/>
    <s v="SALMON DEL ATLANTICO"/>
    <n v="2200"/>
    <n v="14.747"/>
    <n v="12141"/>
    <s v="CHILE SEAFOODS COMERCIAL SPA"/>
    <n v="3509794"/>
    <s v="2020-07-29"/>
    <x v="4"/>
    <n v="12"/>
    <x v="499"/>
    <n v="13.629"/>
  </r>
  <r>
    <n v="120074"/>
    <n v="722020083980"/>
    <s v="Centros de Acuicultura"/>
    <m/>
    <n v="722020083980"/>
    <s v=""/>
    <m/>
    <s v="2020-07-24"/>
    <n v="301"/>
    <s v="SALMON DEL ATLANTICO"/>
    <n v="2200"/>
    <n v="14.747"/>
    <n v="12141"/>
    <s v="CHILE SEAFOODS COMERCIAL SPA"/>
    <n v="3509794"/>
    <s v="2020-07-29"/>
    <x v="4"/>
    <n v="12"/>
    <x v="500"/>
    <n v="15.848000000000001"/>
  </r>
  <r>
    <n v="120074"/>
    <n v="722020083982"/>
    <s v="Centros de Acuicultura"/>
    <m/>
    <n v="722020083982"/>
    <s v=""/>
    <m/>
    <s v="2020-07-24"/>
    <n v="301"/>
    <s v="SALMON DEL ATLANTICO"/>
    <n v="2200"/>
    <n v="14.747"/>
    <n v="12141"/>
    <s v="CHILE SEAFOODS COMERCIAL SPA"/>
    <n v="3509794"/>
    <s v="2020-07-29"/>
    <x v="4"/>
    <n v="12"/>
    <x v="497"/>
    <n v="14.189"/>
  </r>
  <r>
    <n v="120074"/>
    <n v="722020084613"/>
    <s v="Centros de Acuicultura"/>
    <m/>
    <n v="722020084613"/>
    <s v=""/>
    <m/>
    <s v="2020-07-26"/>
    <n v="301"/>
    <s v="SALMON DEL ATLANTICO"/>
    <n v="2200"/>
    <n v="14.747"/>
    <n v="12141"/>
    <s v="CHILE SEAFOODS COMERCIAL SPA"/>
    <n v="3509796"/>
    <s v="2020-07-30"/>
    <x v="4"/>
    <n v="12"/>
    <x v="501"/>
    <n v="16.295999999999999"/>
  </r>
  <r>
    <n v="120074"/>
    <n v="722020084615"/>
    <s v="Centros de Acuicultura"/>
    <m/>
    <n v="722020084615"/>
    <s v=""/>
    <m/>
    <s v="2020-07-26"/>
    <n v="301"/>
    <s v="SALMON DEL ATLANTICO"/>
    <n v="2200"/>
    <n v="14.747"/>
    <n v="12141"/>
    <s v="CHILE SEAFOODS COMERCIAL SPA"/>
    <n v="3509796"/>
    <s v="2020-07-30"/>
    <x v="4"/>
    <n v="12"/>
    <x v="502"/>
    <n v="14.167999999999999"/>
  </r>
  <r>
    <n v="120074"/>
    <n v="722020084616"/>
    <s v="Centros de Acuicultura"/>
    <m/>
    <n v="722020084616"/>
    <s v=""/>
    <m/>
    <s v="2020-07-26"/>
    <n v="301"/>
    <s v="SALMON DEL ATLANTICO"/>
    <n v="2291"/>
    <n v="15.356999999999999"/>
    <n v="12141"/>
    <s v="CHILE SEAFOODS COMERCIAL SPA"/>
    <n v="3509796"/>
    <s v="2020-07-30"/>
    <x v="4"/>
    <n v="12"/>
    <x v="503"/>
    <n v="16.835000000000001"/>
  </r>
  <r>
    <n v="120074"/>
    <n v="722020083981"/>
    <s v="Centros de Acuicultura"/>
    <m/>
    <n v="722020083981"/>
    <s v=""/>
    <m/>
    <s v="2020-07-24"/>
    <n v="301"/>
    <s v="SALMON DEL ATLANTICO"/>
    <n v="2200"/>
    <n v="14.747"/>
    <n v="12141"/>
    <s v="CHILE SEAFOODS COMERCIAL SPA"/>
    <n v="3509795"/>
    <s v="2020-07-30"/>
    <x v="4"/>
    <n v="12"/>
    <x v="504"/>
    <n v="14.217000000000001"/>
  </r>
  <r>
    <n v="120074"/>
    <n v="722020083985"/>
    <s v="Centros de Acuicultura"/>
    <m/>
    <n v="722020083985"/>
    <s v=""/>
    <m/>
    <s v="2020-07-24"/>
    <n v="301"/>
    <s v="SALMON DEL ATLANTICO"/>
    <n v="2200"/>
    <n v="14.747"/>
    <n v="12141"/>
    <s v="CHILE SEAFOODS COMERCIAL SPA"/>
    <n v="3509795"/>
    <s v="2020-07-30"/>
    <x v="4"/>
    <n v="12"/>
    <x v="505"/>
    <n v="17.268999999999998"/>
  </r>
  <r>
    <n v="120074"/>
    <n v="722020082155"/>
    <s v="Centros de Acuicultura"/>
    <m/>
    <n v="722020082155"/>
    <s v=""/>
    <m/>
    <s v="2020-07-20"/>
    <n v="301"/>
    <s v="SALMON DEL ATLANTICO"/>
    <n v="2000"/>
    <n v="14.07"/>
    <n v="12152"/>
    <s v="ENTREVIENTOS S.A."/>
    <n v="3507376"/>
    <s v="2020-07-21"/>
    <x v="3"/>
    <n v="12"/>
    <x v="506"/>
    <n v="13.61"/>
  </r>
  <r>
    <n v="120074"/>
    <n v="722020082156"/>
    <s v="Centros de Acuicultura"/>
    <m/>
    <n v="722020082156"/>
    <s v=""/>
    <m/>
    <s v="2020-07-20"/>
    <n v="301"/>
    <s v="SALMON DEL ATLANTICO"/>
    <n v="1500"/>
    <n v="10.553000000000001"/>
    <n v="12152"/>
    <s v="ENTREVIENTOS S.A."/>
    <n v="3507376"/>
    <s v="2020-07-21"/>
    <x v="3"/>
    <n v="12"/>
    <x v="425"/>
    <n v="13.571999999999999"/>
  </r>
  <r>
    <n v="120074"/>
    <n v="722020081916"/>
    <s v="Centros de Acuicultura"/>
    <m/>
    <n v="722020081916"/>
    <s v=""/>
    <m/>
    <s v="2020-07-19"/>
    <n v="301"/>
    <s v="SALMON DEL ATLANTICO"/>
    <n v="2000"/>
    <n v="14.07"/>
    <n v="12152"/>
    <s v="ENTREVIENTOS S.A."/>
    <n v="3507373"/>
    <s v="2020-07-20"/>
    <x v="3"/>
    <n v="12"/>
    <x v="507"/>
    <n v="13.327999999999999"/>
  </r>
  <r>
    <n v="120074"/>
    <n v="722020082664"/>
    <s v="Centros de Acuicultura"/>
    <m/>
    <n v="722020082664"/>
    <s v=""/>
    <m/>
    <s v="2020-07-21"/>
    <n v="301"/>
    <s v="SALMON DEL ATLANTICO"/>
    <n v="2000"/>
    <n v="13.308"/>
    <n v="12152"/>
    <s v="ENTREVIENTOS S.A."/>
    <n v="3509176"/>
    <s v="2020-07-23"/>
    <x v="3"/>
    <n v="12"/>
    <x v="508"/>
    <n v="14.930999999999999"/>
  </r>
  <r>
    <n v="120074"/>
    <n v="722020085314"/>
    <s v="Centros de Acuicultura"/>
    <m/>
    <n v="722020085314"/>
    <s v=""/>
    <m/>
    <s v="2020-07-28"/>
    <n v="301"/>
    <s v="SALMON DEL ATLANTICO"/>
    <n v="2000"/>
    <n v="13.314"/>
    <n v="12152"/>
    <s v="ENTREVIENTOS S.A."/>
    <n v="3509189"/>
    <s v="2020-07-29"/>
    <x v="4"/>
    <n v="12"/>
    <x v="509"/>
    <n v="12.709"/>
  </r>
  <r>
    <n v="120074"/>
    <n v="722020085320"/>
    <s v="Centros de Acuicultura"/>
    <m/>
    <n v="722020085320"/>
    <s v=""/>
    <m/>
    <s v="2020-07-28"/>
    <n v="301"/>
    <s v="SALMON DEL ATLANTICO"/>
    <n v="2000"/>
    <n v="13.314"/>
    <n v="12152"/>
    <s v="ENTREVIENTOS S.A."/>
    <n v="3509189"/>
    <s v="2020-07-29"/>
    <x v="4"/>
    <n v="12"/>
    <x v="510"/>
    <n v="12.513999999999999"/>
  </r>
  <r>
    <n v="120074"/>
    <n v="722020084878"/>
    <s v="Centros de Acuicultura"/>
    <m/>
    <n v="722020084878"/>
    <s v=""/>
    <m/>
    <s v="2020-07-27"/>
    <n v="301"/>
    <s v="SALMON DEL ATLANTICO"/>
    <n v="2001"/>
    <n v="13.413"/>
    <n v="12152"/>
    <s v="ENTREVIENTOS S.A."/>
    <n v="3509186"/>
    <s v="2020-07-28"/>
    <x v="4"/>
    <n v="12"/>
    <x v="511"/>
    <n v="12.73"/>
  </r>
  <r>
    <n v="120074"/>
    <n v="722020084885"/>
    <s v="Centros de Acuicultura"/>
    <m/>
    <n v="722020084885"/>
    <s v=""/>
    <m/>
    <s v="2020-07-27"/>
    <n v="301"/>
    <s v="SALMON DEL ATLANTICO"/>
    <n v="2001"/>
    <n v="13.413"/>
    <n v="12152"/>
    <s v="ENTREVIENTOS S.A."/>
    <n v="3509186"/>
    <s v="2020-07-28"/>
    <x v="4"/>
    <n v="12"/>
    <x v="512"/>
    <n v="12.093"/>
  </r>
  <r>
    <n v="120074"/>
    <n v="722020085290"/>
    <s v="Centros de Acuicultura"/>
    <m/>
    <n v="722020085290"/>
    <s v=""/>
    <m/>
    <s v="2020-07-28"/>
    <n v="301"/>
    <s v="SALMON DEL ATLANTICO"/>
    <n v="2000"/>
    <n v="13.314"/>
    <n v="12152"/>
    <s v="ENTREVIENTOS S.A."/>
    <n v="3509189"/>
    <s v="2020-07-29"/>
    <x v="4"/>
    <n v="12"/>
    <x v="513"/>
    <n v="12.24"/>
  </r>
  <r>
    <n v="120074"/>
    <n v="722020083119"/>
    <s v="Centros de Acuicultura"/>
    <m/>
    <n v="722020083119"/>
    <s v=""/>
    <m/>
    <s v="2020-07-22"/>
    <n v="301"/>
    <s v="SALMON DEL ATLANTICO"/>
    <n v="2000"/>
    <n v="13.308"/>
    <n v="12152"/>
    <s v="ENTREVIENTOS S.A."/>
    <n v="3509180"/>
    <s v="2020-07-25"/>
    <x v="3"/>
    <n v="12"/>
    <x v="271"/>
    <n v="13.305999999999999"/>
  </r>
  <r>
    <n v="120074"/>
    <n v="722020083511"/>
    <s v="Centros de Acuicultura"/>
    <m/>
    <n v="722020083511"/>
    <s v=""/>
    <m/>
    <s v="2020-07-23"/>
    <n v="301"/>
    <s v="SALMON DEL ATLANTICO"/>
    <n v="2000"/>
    <n v="13.308"/>
    <n v="12152"/>
    <s v="ENTREVIENTOS S.A."/>
    <n v="3509180"/>
    <s v="2020-07-25"/>
    <x v="3"/>
    <n v="12"/>
    <x v="513"/>
    <n v="13.118"/>
  </r>
  <r>
    <n v="120074"/>
    <n v="722020084607"/>
    <s v="Centros de Acuicultura"/>
    <m/>
    <n v="722020084607"/>
    <s v=""/>
    <m/>
    <s v="2020-07-26"/>
    <n v="301"/>
    <s v="SALMON DEL ATLANTICO"/>
    <n v="2000"/>
    <n v="13.406000000000001"/>
    <n v="12152"/>
    <s v="ENTREVIENTOS S.A."/>
    <n v="3509183"/>
    <s v="2020-07-27"/>
    <x v="4"/>
    <n v="12"/>
    <x v="502"/>
    <n v="12.802"/>
  </r>
  <r>
    <n v="120074"/>
    <n v="722020083512"/>
    <s v="Centros de Acuicultura"/>
    <m/>
    <n v="722020083512"/>
    <s v=""/>
    <m/>
    <s v="2020-07-23"/>
    <n v="301"/>
    <s v="SALMON DEL ATLANTICO"/>
    <n v="2000"/>
    <n v="13.308"/>
    <n v="12152"/>
    <s v="ENTREVIENTOS S.A."/>
    <n v="3509180"/>
    <s v="2020-07-25"/>
    <x v="3"/>
    <n v="12"/>
    <x v="226"/>
    <n v="12.994999999999999"/>
  </r>
  <r>
    <n v="120074"/>
    <n v="722020084606"/>
    <s v="Centros de Acuicultura"/>
    <m/>
    <n v="722020084606"/>
    <s v=""/>
    <m/>
    <s v="2020-07-26"/>
    <n v="301"/>
    <s v="SALMON DEL ATLANTICO"/>
    <n v="2000"/>
    <n v="13.406000000000001"/>
    <n v="12152"/>
    <s v="ENTREVIENTOS S.A."/>
    <n v="3509183"/>
    <s v="2020-07-27"/>
    <x v="4"/>
    <n v="12"/>
    <x v="514"/>
    <n v="12.614000000000001"/>
  </r>
  <r>
    <n v="120074"/>
    <n v="722020086559"/>
    <s v="Centros de Acuicultura"/>
    <m/>
    <n v="722020086559"/>
    <s v=""/>
    <m/>
    <s v="2020-07-31"/>
    <n v="301"/>
    <s v="SALMON DEL ATLANTICO"/>
    <n v="2000"/>
    <n v="13.314"/>
    <n v="12152"/>
    <s v="ENTREVIENTOS S.A."/>
    <n v="3512227"/>
    <s v="2020-08-01"/>
    <x v="4"/>
    <n v="12"/>
    <x v="515"/>
    <n v="12.103"/>
  </r>
  <r>
    <n v="120074"/>
    <n v="722020086561"/>
    <s v="Centros de Acuicultura"/>
    <m/>
    <n v="722020086561"/>
    <s v=""/>
    <m/>
    <s v="2020-07-31"/>
    <n v="301"/>
    <s v="SALMON DEL ATLANTICO"/>
    <n v="2002"/>
    <n v="13.327"/>
    <n v="12152"/>
    <s v="ENTREVIENTOS S.A."/>
    <n v="3512227"/>
    <s v="2020-08-01"/>
    <x v="4"/>
    <n v="12"/>
    <x v="516"/>
    <n v="12.653"/>
  </r>
  <r>
    <n v="120074"/>
    <n v="722020087234"/>
    <s v="Centros de Acuicultura"/>
    <m/>
    <n v="722020087234"/>
    <s v=""/>
    <m/>
    <s v="2020-08-02"/>
    <n v="301"/>
    <s v="SALMON DEL ATLANTICO"/>
    <n v="2000"/>
    <n v="13.914"/>
    <n v="12152"/>
    <s v="ENTREVIENTOS S.A."/>
    <n v="3512229"/>
    <s v="2020-08-03"/>
    <x v="5"/>
    <n v="12"/>
    <x v="353"/>
    <n v="13.000999999999999"/>
  </r>
  <r>
    <n v="120074"/>
    <n v="722020077544"/>
    <s v="Centros de Acuicultura"/>
    <m/>
    <n v="722020077544"/>
    <s v=""/>
    <m/>
    <s v="2020-07-06"/>
    <n v="301"/>
    <s v="SALMON DEL ATLANTICO"/>
    <n v="2401"/>
    <n v="15.375999999999999"/>
    <n v="12152"/>
    <s v="ENTREVIENTOS S.A."/>
    <n v="3499308"/>
    <s v="2020-07-06"/>
    <x v="1"/>
    <n v="12"/>
    <x v="517"/>
    <n v="14.077"/>
  </r>
  <r>
    <n v="120074"/>
    <n v="722020080193"/>
    <s v="Centros de Acuicultura"/>
    <m/>
    <n v="722020080193"/>
    <s v=""/>
    <m/>
    <s v="2020-07-13"/>
    <n v="301"/>
    <s v="SALMON DEL ATLANTICO"/>
    <n v="2000"/>
    <n v="13.577999999999999"/>
    <n v="12152"/>
    <s v="ENTREVIENTOS S.A."/>
    <n v="3501383"/>
    <s v="2020-07-15"/>
    <x v="2"/>
    <n v="12"/>
    <x v="518"/>
    <n v="13.701000000000001"/>
  </r>
  <r>
    <n v="120074"/>
    <n v="722020080187"/>
    <s v="Centros de Acuicultura"/>
    <m/>
    <n v="722020080187"/>
    <s v=""/>
    <m/>
    <s v="2020-07-13"/>
    <n v="301"/>
    <s v="SALMON DEL ATLANTICO"/>
    <n v="2000"/>
    <n v="13.577999999999999"/>
    <n v="12152"/>
    <s v="ENTREVIENTOS S.A."/>
    <n v="3501383"/>
    <s v="2020-07-15"/>
    <x v="2"/>
    <n v="12"/>
    <x v="519"/>
    <n v="12.747999999999999"/>
  </r>
  <r>
    <n v="120074"/>
    <n v="722020081167"/>
    <s v="Centros de Acuicultura"/>
    <m/>
    <n v="722020081167"/>
    <s v=""/>
    <m/>
    <s v="2020-07-16"/>
    <n v="301"/>
    <s v="SALMON DEL ATLANTICO"/>
    <n v="2000"/>
    <n v="13.577999999999999"/>
    <n v="12152"/>
    <s v="ENTREVIENTOS S.A."/>
    <n v="3507371"/>
    <s v="2020-07-17"/>
    <x v="2"/>
    <n v="12"/>
    <x v="520"/>
    <n v="11.987"/>
  </r>
  <r>
    <n v="120074"/>
    <n v="722020081168"/>
    <s v="Centros de Acuicultura"/>
    <m/>
    <n v="722020081168"/>
    <s v=""/>
    <m/>
    <s v="2020-07-16"/>
    <n v="301"/>
    <s v="SALMON DEL ATLANTICO"/>
    <n v="2000"/>
    <n v="13.577999999999999"/>
    <n v="12152"/>
    <s v="ENTREVIENTOS S.A."/>
    <n v="3507371"/>
    <s v="2020-07-17"/>
    <x v="2"/>
    <n v="12"/>
    <x v="521"/>
    <n v="13.243"/>
  </r>
  <r>
    <n v="120074"/>
    <n v="722020081917"/>
    <s v="Centros de Acuicultura"/>
    <m/>
    <n v="722020081917"/>
    <s v=""/>
    <m/>
    <s v="2020-07-19"/>
    <n v="301"/>
    <s v="SALMON DEL ATLANTICO"/>
    <n v="2000"/>
    <n v="14.07"/>
    <n v="12152"/>
    <s v="ENTREVIENTOS S.A."/>
    <n v="3507373"/>
    <s v="2020-07-20"/>
    <x v="3"/>
    <n v="12"/>
    <x v="522"/>
    <n v="13.904999999999999"/>
  </r>
  <r>
    <n v="120074"/>
    <n v="722020082154"/>
    <s v="Centros de Acuicultura"/>
    <m/>
    <n v="722020082154"/>
    <s v=""/>
    <m/>
    <s v="2020-07-20"/>
    <n v="301"/>
    <s v="SALMON DEL ATLANTICO"/>
    <n v="2002"/>
    <n v="14.084"/>
    <n v="12152"/>
    <s v="ENTREVIENTOS S.A."/>
    <n v="3507373"/>
    <s v="2020-07-20"/>
    <x v="3"/>
    <n v="12"/>
    <x v="254"/>
    <n v="13.186999999999999"/>
  </r>
  <r>
    <n v="120074"/>
    <n v="722020082661"/>
    <s v="Centros de Acuicultura"/>
    <m/>
    <n v="722020082661"/>
    <s v=""/>
    <m/>
    <s v="2020-07-21"/>
    <n v="301"/>
    <s v="SALMON DEL ATLANTICO"/>
    <n v="2000"/>
    <n v="13.308"/>
    <n v="12152"/>
    <s v="ENTREVIENTOS S.A."/>
    <n v="3509176"/>
    <s v="2020-07-23"/>
    <x v="3"/>
    <n v="12"/>
    <x v="273"/>
    <n v="12.57"/>
  </r>
  <r>
    <n v="120074"/>
    <n v="722020082662"/>
    <s v="Centros de Acuicultura"/>
    <m/>
    <n v="722020082662"/>
    <s v=""/>
    <m/>
    <s v="2020-07-21"/>
    <n v="301"/>
    <s v="SALMON DEL ATLANTICO"/>
    <n v="2000"/>
    <n v="13.308"/>
    <n v="12152"/>
    <s v="ENTREVIENTOS S.A."/>
    <n v="3509176"/>
    <s v="2020-07-23"/>
    <x v="3"/>
    <n v="12"/>
    <x v="478"/>
    <n v="12.817"/>
  </r>
  <r>
    <n v="120074"/>
    <n v="722020084887"/>
    <s v="Centros de Acuicultura"/>
    <m/>
    <n v="722020084887"/>
    <s v=""/>
    <m/>
    <s v="2020-07-27"/>
    <n v="301"/>
    <s v="SALMON DEL ATLANTICO"/>
    <n v="2000"/>
    <n v="13.406000000000001"/>
    <n v="12152"/>
    <s v="ENTREVIENTOS S.A."/>
    <n v="3509186"/>
    <s v="2020-07-28"/>
    <x v="4"/>
    <n v="12"/>
    <x v="326"/>
    <n v="13.215999999999999"/>
  </r>
  <r>
    <n v="120074"/>
    <n v="722020083117"/>
    <s v="Centros de Acuicultura"/>
    <m/>
    <n v="722020083117"/>
    <s v=""/>
    <m/>
    <s v="2020-07-22"/>
    <n v="301"/>
    <s v="SALMON DEL ATLANTICO"/>
    <n v="2000"/>
    <n v="13.308"/>
    <n v="12152"/>
    <s v="ENTREVIENTOS S.A."/>
    <n v="3509180"/>
    <s v="2020-07-25"/>
    <x v="3"/>
    <n v="12"/>
    <x v="328"/>
    <n v="13.055999999999999"/>
  </r>
  <r>
    <n v="120074"/>
    <n v="722020084609"/>
    <s v="Centros de Acuicultura"/>
    <m/>
    <n v="722020084609"/>
    <s v=""/>
    <m/>
    <s v="2020-07-26"/>
    <n v="301"/>
    <s v="SALMON DEL ATLANTICO"/>
    <n v="2526"/>
    <n v="16.931999999999999"/>
    <n v="12141"/>
    <s v="CHILE SEAFOODS COMERCIAL SPA"/>
    <n v="3509796"/>
    <s v="2020-07-30"/>
    <x v="4"/>
    <n v="12"/>
    <x v="523"/>
    <n v="18.690000000000001"/>
  </r>
  <r>
    <n v="120074"/>
    <n v="722020084612"/>
    <s v="Centros de Acuicultura"/>
    <m/>
    <n v="722020084612"/>
    <s v=""/>
    <m/>
    <s v="2020-07-26"/>
    <n v="301"/>
    <s v="SALMON DEL ATLANTICO"/>
    <n v="2200"/>
    <n v="14.747"/>
    <n v="12141"/>
    <s v="CHILE SEAFOODS COMERCIAL SPA"/>
    <n v="3509796"/>
    <s v="2020-07-30"/>
    <x v="4"/>
    <n v="12"/>
    <x v="463"/>
    <n v="16.492000000000001"/>
  </r>
  <r>
    <n v="120074"/>
    <n v="722020083994"/>
    <s v="Centros de Acuicultura"/>
    <m/>
    <n v="722020083994"/>
    <s v=""/>
    <m/>
    <s v="2020-07-24"/>
    <n v="301"/>
    <s v="SALMON DEL ATLANTICO"/>
    <n v="2200"/>
    <n v="14.747"/>
    <n v="12141"/>
    <s v="CHILE SEAFOODS COMERCIAL SPA"/>
    <n v="3509794"/>
    <s v="2020-07-29"/>
    <x v="4"/>
    <n v="12"/>
    <x v="524"/>
    <n v="17.654"/>
  </r>
  <r>
    <n v="120074"/>
    <n v="722020084019"/>
    <s v="Centros de Acuicultura"/>
    <m/>
    <n v="722020084019"/>
    <s v=""/>
    <m/>
    <s v="2020-07-24"/>
    <n v="301"/>
    <s v="SALMON DEL ATLANTICO"/>
    <n v="2150"/>
    <n v="14.411"/>
    <n v="12141"/>
    <s v="CHILE SEAFOODS COMERCIAL SPA"/>
    <n v="3509794"/>
    <s v="2020-07-29"/>
    <x v="4"/>
    <n v="12"/>
    <x v="283"/>
    <n v="14.776999999999999"/>
  </r>
  <r>
    <n v="120074"/>
    <n v="722020084896"/>
    <s v="Centros de Acuicultura"/>
    <m/>
    <n v="722020084896"/>
    <s v=""/>
    <m/>
    <s v="2020-07-27"/>
    <n v="301"/>
    <s v="SALMON DEL ATLANTICO"/>
    <n v="200"/>
    <n v="1.341"/>
    <n v="12141"/>
    <s v="CHILE SEAFOODS COMERCIAL SPA"/>
    <n v="3511482"/>
    <s v="2020-08-02"/>
    <x v="5"/>
    <n v="12"/>
    <x v="480"/>
    <n v="15.269"/>
  </r>
  <r>
    <n v="120074"/>
    <n v="722020085298"/>
    <s v="Centros de Acuicultura"/>
    <m/>
    <n v="722020085298"/>
    <s v=""/>
    <m/>
    <s v="2020-07-28"/>
    <n v="301"/>
    <s v="SALMON DEL ATLANTICO"/>
    <n v="2200"/>
    <n v="14.645"/>
    <n v="12141"/>
    <s v="CHILE SEAFOODS COMERCIAL SPA"/>
    <n v="3511530"/>
    <s v="2020-08-02"/>
    <x v="5"/>
    <n v="12"/>
    <x v="525"/>
    <n v="13.88"/>
  </r>
  <r>
    <n v="120074"/>
    <n v="722020085306"/>
    <s v="Centros de Acuicultura"/>
    <m/>
    <n v="722020085306"/>
    <s v=""/>
    <m/>
    <s v="2020-07-28"/>
    <n v="301"/>
    <s v="SALMON DEL ATLANTICO"/>
    <n v="2200"/>
    <n v="14.645"/>
    <n v="12141"/>
    <s v="CHILE SEAFOODS COMERCIAL SPA"/>
    <n v="3511530"/>
    <s v="2020-08-02"/>
    <x v="5"/>
    <n v="12"/>
    <x v="526"/>
    <n v="12.949"/>
  </r>
  <r>
    <n v="120074"/>
    <n v="722020084899"/>
    <s v="Centros de Acuicultura"/>
    <m/>
    <n v="722020084899"/>
    <s v=""/>
    <m/>
    <s v="2020-07-27"/>
    <n v="301"/>
    <s v="SALMON DEL ATLANTICO"/>
    <n v="2200"/>
    <n v="14.645"/>
    <n v="12141"/>
    <s v="CHILE SEAFOODS COMERCIAL SPA"/>
    <n v="3511483"/>
    <s v="2020-08-02"/>
    <x v="5"/>
    <n v="12"/>
    <x v="527"/>
    <n v="15.568"/>
  </r>
  <r>
    <n v="120074"/>
    <n v="722020084902"/>
    <s v="Centros de Acuicultura"/>
    <m/>
    <n v="722020084902"/>
    <s v=""/>
    <m/>
    <s v="2020-07-27"/>
    <n v="301"/>
    <s v="SALMON DEL ATLANTICO"/>
    <n v="2200"/>
    <n v="14.645"/>
    <n v="12141"/>
    <s v="CHILE SEAFOODS COMERCIAL SPA"/>
    <n v="3511483"/>
    <s v="2020-08-02"/>
    <x v="5"/>
    <n v="12"/>
    <x v="289"/>
    <n v="13.377000000000001"/>
  </r>
  <r>
    <n v="120074"/>
    <n v="722020084903"/>
    <s v="Centros de Acuicultura"/>
    <m/>
    <n v="722020084903"/>
    <s v=""/>
    <m/>
    <s v="2020-07-27"/>
    <n v="301"/>
    <s v="SALMON DEL ATLANTICO"/>
    <n v="2290"/>
    <n v="15.244999999999999"/>
    <n v="12141"/>
    <s v="CHILE SEAFOODS COMERCIAL SPA"/>
    <n v="3511530"/>
    <s v="2020-08-02"/>
    <x v="5"/>
    <n v="12"/>
    <x v="528"/>
    <n v="13.477"/>
  </r>
  <r>
    <n v="120074"/>
    <n v="722020084889"/>
    <s v="Centros de Acuicultura"/>
    <m/>
    <n v="722020084889"/>
    <s v=""/>
    <m/>
    <s v="2020-07-27"/>
    <n v="301"/>
    <s v="SALMON DEL ATLANTICO"/>
    <n v="200"/>
    <n v="1.341"/>
    <n v="12141"/>
    <s v="CHILE SEAFOODS COMERCIAL SPA"/>
    <n v="3511482"/>
    <s v="2020-08-02"/>
    <x v="5"/>
    <n v="12"/>
    <x v="529"/>
    <n v="16.280999999999999"/>
  </r>
  <r>
    <n v="120074"/>
    <n v="722020084891"/>
    <s v="Centros de Acuicultura"/>
    <m/>
    <n v="722020084891"/>
    <s v=""/>
    <m/>
    <s v="2020-07-27"/>
    <n v="301"/>
    <s v="SALMON DEL ATLANTICO"/>
    <n v="200"/>
    <n v="1.341"/>
    <n v="12141"/>
    <s v="CHILE SEAFOODS COMERCIAL SPA"/>
    <n v="3511482"/>
    <s v="2020-08-02"/>
    <x v="5"/>
    <n v="12"/>
    <x v="172"/>
    <n v="12.301"/>
  </r>
  <r>
    <n v="120074"/>
    <n v="722020085325"/>
    <s v="Centros de Acuicultura"/>
    <m/>
    <n v="722020085325"/>
    <s v=""/>
    <m/>
    <s v="2020-07-28"/>
    <n v="301"/>
    <s v="SALMON DEL ATLANTICO"/>
    <n v="2200"/>
    <n v="14.645"/>
    <n v="12141"/>
    <s v="CHILE SEAFOODS COMERCIAL SPA"/>
    <n v="3511530"/>
    <s v="2020-08-02"/>
    <x v="5"/>
    <n v="12"/>
    <x v="530"/>
    <n v="17.312000000000001"/>
  </r>
  <r>
    <n v="120074"/>
    <n v="722020085326"/>
    <s v="Centros de Acuicultura"/>
    <m/>
    <n v="722020085326"/>
    <s v=""/>
    <m/>
    <s v="2020-07-28"/>
    <n v="301"/>
    <s v="SALMON DEL ATLANTICO"/>
    <n v="2097"/>
    <n v="13.96"/>
    <n v="12141"/>
    <s v="CHILE SEAFOODS COMERCIAL SPA"/>
    <n v="3511530"/>
    <s v="2020-08-02"/>
    <x v="5"/>
    <n v="12"/>
    <x v="355"/>
    <n v="15.173"/>
  </r>
  <r>
    <n v="120074"/>
    <n v="722020085699"/>
    <s v="Centros de Acuicultura"/>
    <m/>
    <n v="722020085699"/>
    <s v=""/>
    <m/>
    <s v="2020-07-29"/>
    <n v="301"/>
    <s v="SALMON DEL ATLANTICO"/>
    <n v="2201"/>
    <n v="14.651999999999999"/>
    <n v="12141"/>
    <s v="CHILE SEAFOODS COMERCIAL SPA"/>
    <n v="3514648"/>
    <s v="2020-08-07"/>
    <x v="5"/>
    <n v="12"/>
    <x v="531"/>
    <n v="16.143000000000001"/>
  </r>
  <r>
    <n v="120074"/>
    <n v="722020085692"/>
    <s v="Centros de Acuicultura"/>
    <m/>
    <n v="722020085692"/>
    <s v=""/>
    <m/>
    <s v="2020-07-29"/>
    <n v="301"/>
    <s v="SALMON DEL ATLANTICO"/>
    <n v="2200"/>
    <n v="14.645"/>
    <n v="12141"/>
    <s v="CHILE SEAFOODS COMERCIAL SPA"/>
    <n v="3514648"/>
    <s v="2020-08-07"/>
    <x v="5"/>
    <n v="12"/>
    <x v="313"/>
    <n v="12.628"/>
  </r>
  <r>
    <n v="120074"/>
    <n v="722020086162"/>
    <s v="Centros de Acuicultura"/>
    <m/>
    <n v="722020086162"/>
    <s v=""/>
    <m/>
    <s v="2020-07-30"/>
    <n v="301"/>
    <s v="SALMON DEL ATLANTICO"/>
    <n v="2200"/>
    <n v="14.645"/>
    <n v="12141"/>
    <s v="CHILE SEAFOODS COMERCIAL SPA"/>
    <n v="3514667"/>
    <s v="2020-08-07"/>
    <x v="5"/>
    <n v="12"/>
    <x v="412"/>
    <n v="15.239000000000001"/>
  </r>
  <r>
    <n v="120074"/>
    <n v="722020086167"/>
    <s v="Centros de Acuicultura"/>
    <m/>
    <n v="722020086167"/>
    <s v=""/>
    <m/>
    <s v="2020-07-30"/>
    <n v="301"/>
    <s v="SALMON DEL ATLANTICO"/>
    <n v="2200"/>
    <n v="14.645"/>
    <n v="12141"/>
    <s v="CHILE SEAFOODS COMERCIAL SPA"/>
    <n v="3514667"/>
    <s v="2020-08-07"/>
    <x v="5"/>
    <n v="12"/>
    <x v="532"/>
    <n v="14.797000000000001"/>
  </r>
  <r>
    <n v="120074"/>
    <n v="722020086171"/>
    <s v="Centros de Acuicultura"/>
    <m/>
    <n v="722020086171"/>
    <s v=""/>
    <m/>
    <s v="2020-07-30"/>
    <n v="301"/>
    <s v="SALMON DEL ATLANTICO"/>
    <n v="1848"/>
    <n v="12.302"/>
    <n v="12141"/>
    <s v="CHILE SEAFOODS COMERCIAL SPA"/>
    <n v="3514667"/>
    <s v="2020-08-07"/>
    <x v="5"/>
    <n v="12"/>
    <x v="533"/>
    <n v="12.321999999999999"/>
  </r>
  <r>
    <n v="120074"/>
    <n v="722020085697"/>
    <s v="Centros de Acuicultura"/>
    <m/>
    <n v="722020085697"/>
    <s v=""/>
    <m/>
    <s v="2020-07-29"/>
    <n v="301"/>
    <s v="SALMON DEL ATLANTICO"/>
    <n v="2200"/>
    <n v="14.645"/>
    <n v="12141"/>
    <s v="CHILE SEAFOODS COMERCIAL SPA"/>
    <n v="3514648"/>
    <s v="2020-08-07"/>
    <x v="5"/>
    <n v="12"/>
    <x v="534"/>
    <n v="15.429"/>
  </r>
  <r>
    <n v="120074"/>
    <n v="722020086156"/>
    <s v="Centros de Acuicultura"/>
    <m/>
    <n v="722020086156"/>
    <s v=""/>
    <m/>
    <s v="2020-07-30"/>
    <n v="301"/>
    <s v="SALMON DEL ATLANTICO"/>
    <n v="2200"/>
    <n v="14.645"/>
    <n v="12141"/>
    <s v="CHILE SEAFOODS COMERCIAL SPA"/>
    <n v="3514697"/>
    <s v="2020-08-07"/>
    <x v="5"/>
    <n v="12"/>
    <x v="460"/>
    <n v="14.698"/>
  </r>
  <r>
    <n v="120074"/>
    <n v="722020087241"/>
    <s v="Centros de Acuicultura"/>
    <m/>
    <n v="722020087241"/>
    <s v=""/>
    <m/>
    <s v="2020-08-02"/>
    <n v="301"/>
    <s v="SALMON DEL ATLANTICO"/>
    <n v="1000"/>
    <n v="6.9569999999999999"/>
    <n v="12141"/>
    <s v="CHILE SEAFOODS COMERCIAL SPA"/>
    <n v="3515147"/>
    <s v="2020-08-09"/>
    <x v="24"/>
    <n v="12"/>
    <x v="368"/>
    <n v="14.144"/>
  </r>
  <r>
    <n v="120074"/>
    <n v="722020087237"/>
    <s v="Centros de Acuicultura"/>
    <m/>
    <n v="722020087237"/>
    <s v=""/>
    <m/>
    <s v="2020-08-02"/>
    <n v="301"/>
    <s v="SALMON DEL ATLANTICO"/>
    <n v="2200"/>
    <n v="15.305"/>
    <n v="12141"/>
    <s v="CHILE SEAFOODS COMERCIAL SPA"/>
    <n v="3515147"/>
    <s v="2020-08-09"/>
    <x v="24"/>
    <n v="12"/>
    <x v="535"/>
    <n v="16.619"/>
  </r>
  <r>
    <n v="120074"/>
    <n v="722020087238"/>
    <s v="Centros de Acuicultura"/>
    <m/>
    <n v="722020087238"/>
    <s v=""/>
    <m/>
    <s v="2020-08-02"/>
    <n v="301"/>
    <s v="SALMON DEL ATLANTICO"/>
    <n v="2200"/>
    <n v="15.305"/>
    <n v="12141"/>
    <s v="CHILE SEAFOODS COMERCIAL SPA"/>
    <n v="3515147"/>
    <s v="2020-08-09"/>
    <x v="24"/>
    <n v="12"/>
    <x v="272"/>
    <n v="14.824"/>
  </r>
  <r>
    <n v="120074"/>
    <n v="722020087713"/>
    <s v="Centros de Acuicultura"/>
    <m/>
    <n v="722020087713"/>
    <s v=""/>
    <m/>
    <s v="2020-08-04"/>
    <n v="301"/>
    <s v="SALMON DEL ATLANTICO"/>
    <n v="2200"/>
    <n v="15.121"/>
    <n v="12141"/>
    <s v="CHILE SEAFOODS COMERCIAL SPA"/>
    <n v="3515154"/>
    <s v="2020-08-09"/>
    <x v="24"/>
    <n v="12"/>
    <x v="483"/>
    <n v="14.378"/>
  </r>
  <r>
    <n v="120074"/>
    <n v="722020087319"/>
    <s v="Centros de Acuicultura"/>
    <m/>
    <n v="722020087319"/>
    <s v=""/>
    <m/>
    <s v="2020-08-03"/>
    <n v="301"/>
    <s v="SALMON DEL ATLANTICO"/>
    <n v="2204"/>
    <n v="15.148"/>
    <n v="12141"/>
    <s v="CHILE SEAFOODS COMERCIAL SPA"/>
    <n v="3515154"/>
    <s v="2020-08-09"/>
    <x v="24"/>
    <n v="12"/>
    <x v="311"/>
    <n v="14.196999999999999"/>
  </r>
  <r>
    <n v="120074"/>
    <n v="722020087326"/>
    <s v="Centros de Acuicultura"/>
    <m/>
    <n v="722020087326"/>
    <s v=""/>
    <m/>
    <s v="2020-08-03"/>
    <n v="301"/>
    <s v="SALMON DEL ATLANTICO"/>
    <n v="2208"/>
    <n v="15.176"/>
    <n v="12141"/>
    <s v="CHILE SEAFOODS COMERCIAL SPA"/>
    <n v="3515154"/>
    <s v="2020-08-09"/>
    <x v="24"/>
    <n v="12"/>
    <x v="536"/>
    <n v="15.879"/>
  </r>
  <r>
    <n v="120074"/>
    <n v="722020087344"/>
    <s v="Centros de Acuicultura"/>
    <m/>
    <n v="722020087344"/>
    <s v=""/>
    <m/>
    <s v="2020-08-03"/>
    <n v="301"/>
    <s v="SALMON DEL ATLANTICO"/>
    <n v="2200"/>
    <n v="15.121"/>
    <n v="12141"/>
    <s v="CHILE SEAFOODS COMERCIAL SPA"/>
    <n v="3515154"/>
    <s v="2020-08-09"/>
    <x v="24"/>
    <n v="12"/>
    <x v="537"/>
    <n v="14.472"/>
  </r>
  <r>
    <n v="120074"/>
    <n v="722020087702"/>
    <s v="Centros de Acuicultura"/>
    <m/>
    <n v="722020087702"/>
    <s v=""/>
    <m/>
    <s v="2020-08-04"/>
    <n v="301"/>
    <s v="SALMON DEL ATLANTICO"/>
    <n v="2200"/>
    <n v="15.121"/>
    <n v="12141"/>
    <s v="CHILE SEAFOODS COMERCIAL SPA"/>
    <n v="3515163"/>
    <s v="2020-08-09"/>
    <x v="24"/>
    <n v="12"/>
    <x v="538"/>
    <n v="16.117999999999999"/>
  </r>
  <r>
    <n v="120074"/>
    <n v="722020088533"/>
    <s v="Centros de Acuicultura"/>
    <m/>
    <n v="722020088533"/>
    <s v=""/>
    <m/>
    <s v="2020-08-06"/>
    <n v="301"/>
    <s v="SALMON DEL ATLANTICO"/>
    <n v="2200"/>
    <n v="15.121"/>
    <n v="12141"/>
    <s v="CHILE SEAFOODS COMERCIAL SPA"/>
    <n v="3515337"/>
    <s v="2020-08-10"/>
    <x v="24"/>
    <n v="12"/>
    <x v="348"/>
    <n v="13.253"/>
  </r>
  <r>
    <n v="120074"/>
    <n v="722020088536"/>
    <s v="Centros de Acuicultura"/>
    <m/>
    <n v="722020088536"/>
    <s v=""/>
    <m/>
    <s v="2020-08-06"/>
    <n v="301"/>
    <s v="SALMON DEL ATLANTICO"/>
    <n v="2169"/>
    <n v="14.907999999999999"/>
    <n v="12141"/>
    <s v="CHILE SEAFOODS COMERCIAL SPA"/>
    <n v="3515337"/>
    <s v="2020-08-10"/>
    <x v="24"/>
    <n v="12"/>
    <x v="539"/>
    <n v="17.585000000000001"/>
  </r>
  <r>
    <n v="120074"/>
    <n v="722020087730"/>
    <s v="Centros de Acuicultura"/>
    <m/>
    <n v="722020087730"/>
    <s v=""/>
    <m/>
    <s v="2020-08-04"/>
    <n v="301"/>
    <s v="SALMON DEL ATLANTICO"/>
    <n v="1955"/>
    <n v="13.436999999999999"/>
    <n v="12141"/>
    <s v="CHILE SEAFOODS COMERCIAL SPA"/>
    <n v="3515163"/>
    <s v="2020-08-09"/>
    <x v="24"/>
    <n v="12"/>
    <x v="540"/>
    <n v="13.007"/>
  </r>
  <r>
    <n v="120074"/>
    <n v="722020089003"/>
    <s v="Centros de Acuicultura"/>
    <m/>
    <n v="722020089003"/>
    <s v=""/>
    <m/>
    <s v="2020-08-07"/>
    <n v="301"/>
    <s v="SALMON DEL ATLANTICO"/>
    <n v="2001"/>
    <n v="13.071"/>
    <n v="12079"/>
    <s v="Nova Austral S.A."/>
    <n v="3516012"/>
    <s v="2020-08-08"/>
    <x v="5"/>
    <n v="12"/>
    <x v="403"/>
    <n v="11.638999999999999"/>
  </r>
  <r>
    <n v="120074"/>
    <n v="722020089007"/>
    <s v="Centros de Acuicultura"/>
    <m/>
    <n v="722020089007"/>
    <s v=""/>
    <m/>
    <s v="2020-08-07"/>
    <n v="301"/>
    <s v="SALMON DEL ATLANTICO"/>
    <n v="2124"/>
    <n v="13.874000000000001"/>
    <n v="12079"/>
    <s v="Nova Austral S.A."/>
    <n v="3516012"/>
    <s v="2020-08-08"/>
    <x v="5"/>
    <n v="12"/>
    <x v="309"/>
    <n v="12.355"/>
  </r>
  <r>
    <n v="120074"/>
    <n v="722020085683"/>
    <s v="Centros de Acuicultura"/>
    <m/>
    <n v="722020085683"/>
    <s v=""/>
    <m/>
    <s v="2020-07-29"/>
    <n v="301"/>
    <s v="SALMON DEL ATLANTICO"/>
    <n v="2200"/>
    <n v="14.645"/>
    <n v="12141"/>
    <s v="CHILE SEAFOODS COMERCIAL SPA"/>
    <n v="3514648"/>
    <s v="2020-08-07"/>
    <x v="5"/>
    <n v="12"/>
    <x v="541"/>
    <n v="15.688000000000001"/>
  </r>
  <r>
    <n v="120074"/>
    <n v="722020085684"/>
    <s v="Centros de Acuicultura"/>
    <m/>
    <n v="722020085684"/>
    <s v=""/>
    <m/>
    <s v="2020-07-29"/>
    <n v="301"/>
    <s v="SALMON DEL ATLANTICO"/>
    <n v="2202"/>
    <n v="14.659000000000001"/>
    <n v="12141"/>
    <s v="CHILE SEAFOODS COMERCIAL SPA"/>
    <n v="3514648"/>
    <s v="2020-08-07"/>
    <x v="5"/>
    <n v="12"/>
    <x v="514"/>
    <n v="13.614000000000001"/>
  </r>
  <r>
    <n v="120074"/>
    <n v="722020085685"/>
    <s v="Centros de Acuicultura"/>
    <m/>
    <n v="722020085685"/>
    <s v=""/>
    <m/>
    <s v="2020-07-29"/>
    <n v="301"/>
    <s v="SALMON DEL ATLANTICO"/>
    <n v="2200"/>
    <n v="14.645"/>
    <n v="12141"/>
    <s v="CHILE SEAFOODS COMERCIAL SPA"/>
    <n v="3514648"/>
    <s v="2020-08-07"/>
    <x v="5"/>
    <n v="12"/>
    <x v="542"/>
    <n v="14.362"/>
  </r>
  <r>
    <n v="120074"/>
    <n v="722020085686"/>
    <s v="Centros de Acuicultura"/>
    <m/>
    <n v="722020085686"/>
    <s v=""/>
    <m/>
    <s v="2020-07-29"/>
    <n v="301"/>
    <s v="SALMON DEL ATLANTICO"/>
    <n v="2200"/>
    <n v="14.645"/>
    <n v="12141"/>
    <s v="CHILE SEAFOODS COMERCIAL SPA"/>
    <n v="3514648"/>
    <s v="2020-08-07"/>
    <x v="5"/>
    <n v="12"/>
    <x v="543"/>
    <n v="15.191000000000001"/>
  </r>
  <r>
    <n v="120074"/>
    <n v="722020085688"/>
    <s v="Centros de Acuicultura"/>
    <m/>
    <n v="722020085688"/>
    <s v=""/>
    <m/>
    <s v="2020-07-29"/>
    <n v="301"/>
    <s v="SALMON DEL ATLANTICO"/>
    <n v="2201"/>
    <n v="14.651999999999999"/>
    <n v="12141"/>
    <s v="CHILE SEAFOODS COMERCIAL SPA"/>
    <n v="3514667"/>
    <s v="2020-08-07"/>
    <x v="5"/>
    <n v="12"/>
    <x v="544"/>
    <n v="15.616"/>
  </r>
  <r>
    <n v="120074"/>
    <n v="722020085703"/>
    <s v="Centros de Acuicultura"/>
    <m/>
    <n v="722020085703"/>
    <s v=""/>
    <m/>
    <s v="2020-07-29"/>
    <n v="301"/>
    <s v="SALMON DEL ATLANTICO"/>
    <n v="2150"/>
    <n v="14.313000000000001"/>
    <n v="12141"/>
    <s v="CHILE SEAFOODS COMERCIAL SPA"/>
    <n v="3514667"/>
    <s v="2020-08-07"/>
    <x v="5"/>
    <n v="12"/>
    <x v="395"/>
    <n v="13.16"/>
  </r>
  <r>
    <n v="120074"/>
    <n v="722020086150"/>
    <s v="Centros de Acuicultura"/>
    <m/>
    <n v="722020086150"/>
    <s v=""/>
    <m/>
    <s v="2020-07-30"/>
    <n v="301"/>
    <s v="SALMON DEL ATLANTICO"/>
    <n v="2200"/>
    <n v="14.645"/>
    <n v="12141"/>
    <s v="CHILE SEAFOODS COMERCIAL SPA"/>
    <n v="3514667"/>
    <s v="2020-08-07"/>
    <x v="5"/>
    <n v="12"/>
    <x v="545"/>
    <n v="19.12"/>
  </r>
  <r>
    <n v="120074"/>
    <n v="722020086159"/>
    <s v="Centros de Acuicultura"/>
    <m/>
    <n v="722020086159"/>
    <s v=""/>
    <m/>
    <s v="2020-07-30"/>
    <n v="301"/>
    <s v="SALMON DEL ATLANTICO"/>
    <n v="2200"/>
    <n v="14.645"/>
    <n v="12141"/>
    <s v="CHILE SEAFOODS COMERCIAL SPA"/>
    <n v="3514667"/>
    <s v="2020-08-07"/>
    <x v="5"/>
    <n v="12"/>
    <x v="546"/>
    <n v="14.381"/>
  </r>
  <r>
    <n v="120074"/>
    <n v="722020086164"/>
    <s v="Centros de Acuicultura"/>
    <m/>
    <n v="722020086164"/>
    <s v=""/>
    <m/>
    <s v="2020-07-30"/>
    <n v="301"/>
    <s v="SALMON DEL ATLANTICO"/>
    <n v="2200"/>
    <n v="14.645"/>
    <n v="12141"/>
    <s v="CHILE SEAFOODS COMERCIAL SPA"/>
    <n v="3514697"/>
    <s v="2020-08-07"/>
    <x v="5"/>
    <n v="12"/>
    <x v="547"/>
    <n v="15.648999999999999"/>
  </r>
  <r>
    <n v="120074"/>
    <n v="722020087242"/>
    <s v="Centros de Acuicultura"/>
    <m/>
    <n v="722020087242"/>
    <s v=""/>
    <m/>
    <s v="2020-08-02"/>
    <n v="301"/>
    <s v="SALMON DEL ATLANTICO"/>
    <n v="1100"/>
    <n v="7.6530000000000005"/>
    <n v="12141"/>
    <s v="CHILE SEAFOODS COMERCIAL SPA"/>
    <n v="3515147"/>
    <s v="2020-08-09"/>
    <x v="24"/>
    <n v="12"/>
    <x v="548"/>
    <n v="13.906000000000001"/>
  </r>
  <r>
    <n v="120074"/>
    <n v="722020087349"/>
    <s v="Centros de Acuicultura"/>
    <m/>
    <n v="722020087349"/>
    <s v=""/>
    <m/>
    <s v="2020-08-03"/>
    <n v="301"/>
    <s v="SALMON DEL ATLANTICO"/>
    <n v="2207"/>
    <n v="15.169"/>
    <n v="12141"/>
    <s v="CHILE SEAFOODS COMERCIAL SPA"/>
    <n v="3515154"/>
    <s v="2020-08-09"/>
    <x v="24"/>
    <n v="12"/>
    <x v="425"/>
    <n v="13.42"/>
  </r>
  <r>
    <n v="120074"/>
    <n v="722020087353"/>
    <s v="Centros de Acuicultura"/>
    <m/>
    <n v="722020087353"/>
    <s v=""/>
    <m/>
    <s v="2020-08-03"/>
    <n v="301"/>
    <s v="SALMON DEL ATLANTICO"/>
    <n v="1840"/>
    <n v="12.646000000000001"/>
    <n v="12141"/>
    <s v="CHILE SEAFOODS COMERCIAL SPA"/>
    <n v="3515154"/>
    <s v="2020-08-09"/>
    <x v="24"/>
    <n v="12"/>
    <x v="549"/>
    <n v="13.795"/>
  </r>
  <r>
    <n v="120074"/>
    <n v="722020087710"/>
    <s v="Centros de Acuicultura"/>
    <m/>
    <n v="722020087710"/>
    <s v=""/>
    <m/>
    <s v="2020-08-04"/>
    <n v="301"/>
    <s v="SALMON DEL ATLANTICO"/>
    <n v="2200"/>
    <n v="15.121"/>
    <n v="12141"/>
    <s v="CHILE SEAFOODS COMERCIAL SPA"/>
    <n v="3515154"/>
    <s v="2020-08-09"/>
    <x v="24"/>
    <n v="12"/>
    <x v="550"/>
    <n v="16.454999999999998"/>
  </r>
  <r>
    <n v="120074"/>
    <n v="722020087345"/>
    <s v="Centros de Acuicultura"/>
    <m/>
    <n v="722020087345"/>
    <s v=""/>
    <m/>
    <s v="2020-08-03"/>
    <n v="301"/>
    <s v="SALMON DEL ATLANTICO"/>
    <n v="2000"/>
    <n v="13.746"/>
    <n v="12141"/>
    <s v="CHILE SEAFOODS COMERCIAL SPA"/>
    <n v="3515154"/>
    <s v="2020-08-09"/>
    <x v="24"/>
    <n v="12"/>
    <x v="468"/>
    <n v="12.856999999999999"/>
  </r>
  <r>
    <n v="120074"/>
    <n v="722020087243"/>
    <s v="Centros de Acuicultura"/>
    <m/>
    <n v="722020087243"/>
    <s v=""/>
    <m/>
    <s v="2020-08-02"/>
    <n v="301"/>
    <s v="SALMON DEL ATLANTICO"/>
    <n v="1557"/>
    <n v="10.701000000000001"/>
    <n v="12141"/>
    <s v="CHILE SEAFOODS COMERCIAL SPA"/>
    <n v="3515148"/>
    <s v="2020-08-09"/>
    <x v="24"/>
    <n v="12"/>
    <x v="551"/>
    <n v="12.304"/>
  </r>
  <r>
    <n v="120074"/>
    <n v="722020088527"/>
    <s v="Centros de Acuicultura"/>
    <m/>
    <n v="722020088527"/>
    <s v=""/>
    <m/>
    <s v="2020-08-06"/>
    <n v="301"/>
    <s v="SALMON DEL ATLANTICO"/>
    <n v="2200"/>
    <n v="15.121"/>
    <n v="12141"/>
    <s v="CHILE SEAFOODS COMERCIAL SPA"/>
    <n v="3515337"/>
    <s v="2020-08-10"/>
    <x v="24"/>
    <n v="12"/>
    <x v="463"/>
    <n v="16.021000000000001"/>
  </r>
  <r>
    <n v="120074"/>
    <n v="722020088523"/>
    <s v="Centros de Acuicultura"/>
    <m/>
    <n v="722020088523"/>
    <s v=""/>
    <m/>
    <s v="2020-08-06"/>
    <n v="301"/>
    <s v="SALMON DEL ATLANTICO"/>
    <n v="2200"/>
    <n v="15.121"/>
    <n v="12141"/>
    <s v="CHILE SEAFOODS COMERCIAL SPA"/>
    <n v="3515337"/>
    <s v="2020-08-10"/>
    <x v="24"/>
    <n v="12"/>
    <x v="552"/>
    <n v="15.422000000000001"/>
  </r>
  <r>
    <n v="120074"/>
    <n v="722020087314"/>
    <s v="Centros de Acuicultura"/>
    <m/>
    <n v="722020087314"/>
    <s v=""/>
    <m/>
    <s v="2020-08-03"/>
    <n v="301"/>
    <s v="SALMON DEL ATLANTICO"/>
    <n v="2000"/>
    <n v="13.746"/>
    <n v="12152"/>
    <s v="ENTREVIENTOS S.A."/>
    <n v="3514687"/>
    <s v="2020-08-04"/>
    <x v="5"/>
    <n v="12"/>
    <x v="401"/>
    <n v="12.217000000000001"/>
  </r>
  <r>
    <n v="120074"/>
    <n v="722020087333"/>
    <s v="Centros de Acuicultura"/>
    <m/>
    <n v="722020087333"/>
    <s v=""/>
    <m/>
    <s v="2020-08-03"/>
    <n v="301"/>
    <s v="SALMON DEL ATLANTICO"/>
    <n v="2000"/>
    <n v="13.746"/>
    <n v="12152"/>
    <s v="ENTREVIENTOS S.A."/>
    <n v="3514687"/>
    <s v="2020-08-04"/>
    <x v="5"/>
    <n v="12"/>
    <x v="395"/>
    <n v="12.66"/>
  </r>
  <r>
    <n v="120074"/>
    <n v="722020087336"/>
    <s v="Centros de Acuicultura"/>
    <m/>
    <n v="722020087336"/>
    <s v=""/>
    <m/>
    <s v="2020-08-03"/>
    <n v="301"/>
    <s v="SALMON DEL ATLANTICO"/>
    <n v="2002"/>
    <n v="13.76"/>
    <n v="12152"/>
    <s v="ENTREVIENTOS S.A."/>
    <n v="3514687"/>
    <s v="2020-08-04"/>
    <x v="5"/>
    <n v="12"/>
    <x v="553"/>
    <n v="12.964"/>
  </r>
  <r>
    <n v="120074"/>
    <n v="722020087696"/>
    <s v="Centros de Acuicultura"/>
    <m/>
    <n v="722020087696"/>
    <s v=""/>
    <m/>
    <s v="2020-08-04"/>
    <n v="301"/>
    <s v="SALMON DEL ATLANTICO"/>
    <n v="2000"/>
    <n v="13.746"/>
    <n v="12152"/>
    <s v="ENTREVIENTOS S.A."/>
    <n v="3514692"/>
    <s v="2020-08-05"/>
    <x v="5"/>
    <n v="12"/>
    <x v="554"/>
    <n v="12.688000000000001"/>
  </r>
  <r>
    <n v="120074"/>
    <n v="722020088987"/>
    <s v="Centros de Acuicultura"/>
    <m/>
    <n v="722020088987"/>
    <s v=""/>
    <m/>
    <s v="2020-08-07"/>
    <n v="301"/>
    <s v="SALMON DEL ATLANTICO"/>
    <n v="1000"/>
    <n v="6.8730000000000002"/>
    <n v="12152"/>
    <s v="ENTREVIENTOS S.A."/>
    <n v="3516112"/>
    <s v="2020-08-08"/>
    <x v="5"/>
    <n v="12"/>
    <x v="510"/>
    <n v="11.843999999999999"/>
  </r>
  <r>
    <n v="120074"/>
    <n v="722020088974"/>
    <s v="Centros de Acuicultura"/>
    <m/>
    <n v="722020088974"/>
    <s v=""/>
    <m/>
    <s v="2020-08-07"/>
    <n v="301"/>
    <s v="SALMON DEL ATLANTICO"/>
    <n v="2001"/>
    <n v="13.753"/>
    <n v="12152"/>
    <s v="ENTREVIENTOS S.A."/>
    <n v="3516112"/>
    <s v="2020-08-08"/>
    <x v="5"/>
    <n v="12"/>
    <x v="555"/>
    <n v="12.473000000000001"/>
  </r>
  <r>
    <n v="120074"/>
    <n v="722020088985"/>
    <s v="Centros de Acuicultura"/>
    <m/>
    <n v="722020088985"/>
    <s v=""/>
    <m/>
    <s v="2020-08-07"/>
    <n v="301"/>
    <s v="SALMON DEL ATLANTICO"/>
    <n v="1000"/>
    <n v="6.8730000000000002"/>
    <n v="12152"/>
    <s v="ENTREVIENTOS S.A."/>
    <n v="3516112"/>
    <s v="2020-08-08"/>
    <x v="5"/>
    <n v="12"/>
    <x v="171"/>
    <n v="12.555"/>
  </r>
  <r>
    <n v="120074"/>
    <n v="722020089540"/>
    <s v="Centros de Acuicultura"/>
    <m/>
    <n v="722020089540"/>
    <s v=""/>
    <m/>
    <s v="2020-08-09"/>
    <n v="301"/>
    <s v="SALMON DEL ATLANTICO"/>
    <n v="2000"/>
    <n v="13.064"/>
    <n v="12152"/>
    <s v="ENTREVIENTOS S.A."/>
    <n v="3516118"/>
    <s v="2020-08-10"/>
    <x v="24"/>
    <n v="12"/>
    <x v="556"/>
    <n v="13.055999999999999"/>
  </r>
  <r>
    <n v="120074"/>
    <n v="722020089541"/>
    <s v="Centros de Acuicultura"/>
    <m/>
    <n v="722020089541"/>
    <s v=""/>
    <m/>
    <s v="2020-08-09"/>
    <n v="301"/>
    <s v="SALMON DEL ATLANTICO"/>
    <n v="2000"/>
    <n v="13.064"/>
    <n v="12152"/>
    <s v="ENTREVIENTOS S.A."/>
    <n v="3516118"/>
    <s v="2020-08-10"/>
    <x v="24"/>
    <n v="12"/>
    <x v="557"/>
    <n v="12.099"/>
  </r>
  <r>
    <n v="120074"/>
    <n v="722020089543"/>
    <s v="Centros de Acuicultura"/>
    <m/>
    <n v="722020089543"/>
    <s v=""/>
    <m/>
    <s v="2020-08-09"/>
    <n v="301"/>
    <s v="SALMON DEL ATLANTICO"/>
    <n v="2000"/>
    <n v="13.064"/>
    <n v="12152"/>
    <s v="ENTREVIENTOS S.A."/>
    <n v="3516118"/>
    <s v="2020-08-10"/>
    <x v="24"/>
    <n v="12"/>
    <x v="365"/>
    <n v="12.484999999999999"/>
  </r>
  <r>
    <n v="120074"/>
    <n v="722020089795"/>
    <s v="Centros de Acuicultura"/>
    <m/>
    <n v="722020089795"/>
    <s v=""/>
    <m/>
    <s v="2020-08-10"/>
    <n v="301"/>
    <s v="SALMON DEL ATLANTICO"/>
    <n v="1000"/>
    <n v="6.532"/>
    <n v="12152"/>
    <s v="ENTREVIENTOS S.A."/>
    <n v="3516830"/>
    <s v="2020-08-11"/>
    <x v="24"/>
    <n v="12"/>
    <x v="558"/>
    <n v="12.411"/>
  </r>
  <r>
    <n v="120074"/>
    <n v="722020089796"/>
    <s v="Centros de Acuicultura"/>
    <m/>
    <n v="722020089796"/>
    <s v=""/>
    <m/>
    <s v="2020-08-10"/>
    <n v="301"/>
    <s v="SALMON DEL ATLANTICO"/>
    <n v="1000"/>
    <n v="6.532"/>
    <n v="12152"/>
    <s v="ENTREVIENTOS S.A."/>
    <n v="3516830"/>
    <s v="2020-08-11"/>
    <x v="24"/>
    <n v="12"/>
    <x v="559"/>
    <n v="12.108000000000001"/>
  </r>
  <r>
    <n v="120074"/>
    <n v="722020087232"/>
    <s v="Centros de Acuicultura"/>
    <m/>
    <n v="722020087232"/>
    <s v=""/>
    <m/>
    <s v="2020-08-02"/>
    <n v="301"/>
    <s v="SALMON DEL ATLANTICO"/>
    <n v="2000"/>
    <n v="13.914"/>
    <n v="12152"/>
    <s v="ENTREVIENTOS S.A."/>
    <n v="3512229"/>
    <s v="2020-08-03"/>
    <x v="5"/>
    <n v="12"/>
    <x v="560"/>
    <n v="13.212999999999999"/>
  </r>
  <r>
    <n v="120074"/>
    <n v="722020086566"/>
    <s v="Centros de Acuicultura"/>
    <m/>
    <n v="722020086566"/>
    <s v=""/>
    <m/>
    <s v="2020-07-31"/>
    <n v="301"/>
    <s v="SALMON DEL ATLANTICO"/>
    <n v="2100"/>
    <n v="13.98"/>
    <n v="12152"/>
    <s v="ENTREVIENTOS S.A."/>
    <n v="3512227"/>
    <s v="2020-08-01"/>
    <x v="4"/>
    <n v="12"/>
    <x v="561"/>
    <n v="12.587999999999999"/>
  </r>
  <r>
    <n v="120074"/>
    <n v="722020087687"/>
    <s v="Centros de Acuicultura"/>
    <m/>
    <n v="722020087687"/>
    <s v=""/>
    <m/>
    <s v="2020-08-04"/>
    <n v="301"/>
    <s v="SALMON DEL ATLANTICO"/>
    <n v="2000"/>
    <n v="13.746"/>
    <n v="12152"/>
    <s v="ENTREVIENTOS S.A."/>
    <n v="3514692"/>
    <s v="2020-08-05"/>
    <x v="5"/>
    <n v="12"/>
    <x v="562"/>
    <n v="12.773999999999999"/>
  </r>
  <r>
    <n v="120074"/>
    <n v="722020087692"/>
    <s v="Centros de Acuicultura"/>
    <m/>
    <n v="722020087692"/>
    <s v=""/>
    <m/>
    <s v="2020-08-04"/>
    <n v="301"/>
    <s v="SALMON DEL ATLANTICO"/>
    <n v="2000"/>
    <n v="13.746"/>
    <n v="12152"/>
    <s v="ENTREVIENTOS S.A."/>
    <n v="3514692"/>
    <s v="2020-08-05"/>
    <x v="5"/>
    <n v="12"/>
    <x v="563"/>
    <n v="13.034000000000001"/>
  </r>
  <r>
    <n v="120074"/>
    <n v="722020088975"/>
    <s v="Centros de Acuicultura"/>
    <m/>
    <n v="722020088975"/>
    <s v=""/>
    <m/>
    <s v="2020-08-07"/>
    <n v="301"/>
    <s v="SALMON DEL ATLANTICO"/>
    <n v="2001"/>
    <n v="13.753"/>
    <n v="12152"/>
    <s v="ENTREVIENTOS S.A."/>
    <n v="3516111"/>
    <s v="2020-08-07"/>
    <x v="5"/>
    <n v="12"/>
    <x v="558"/>
    <n v="13.648999999999999"/>
  </r>
  <r>
    <n v="120074"/>
    <n v="722020088977"/>
    <s v="Centros de Acuicultura"/>
    <m/>
    <n v="722020088977"/>
    <s v=""/>
    <m/>
    <s v="2020-08-07"/>
    <n v="301"/>
    <s v="SALMON DEL ATLANTICO"/>
    <n v="2000"/>
    <n v="13.746"/>
    <n v="12152"/>
    <s v="ENTREVIENTOS S.A."/>
    <n v="3516111"/>
    <s v="2020-08-07"/>
    <x v="5"/>
    <n v="12"/>
    <x v="564"/>
    <n v="11.445"/>
  </r>
  <r>
    <n v="120074"/>
    <n v="722020089545"/>
    <s v="Centros de Acuicultura"/>
    <m/>
    <n v="722020089545"/>
    <s v=""/>
    <m/>
    <s v="2020-08-09"/>
    <n v="301"/>
    <s v="SALMON DEL ATLANTICO"/>
    <n v="2000"/>
    <n v="13.064"/>
    <n v="12152"/>
    <s v="ENTREVIENTOS S.A."/>
    <n v="3516129"/>
    <s v="2020-08-11"/>
    <x v="24"/>
    <n v="12"/>
    <x v="356"/>
    <n v="13.62"/>
  </r>
  <r>
    <n v="120074"/>
    <n v="722020089548"/>
    <s v="Centros de Acuicultura"/>
    <m/>
    <n v="722020089548"/>
    <s v=""/>
    <m/>
    <s v="2020-08-09"/>
    <n v="301"/>
    <s v="SALMON DEL ATLANTICO"/>
    <n v="2000"/>
    <n v="13.064"/>
    <n v="12152"/>
    <s v="ENTREVIENTOS S.A."/>
    <n v="3516129"/>
    <s v="2020-08-11"/>
    <x v="24"/>
    <n v="12"/>
    <x v="565"/>
    <n v="12.006"/>
  </r>
  <r>
    <n v="120074"/>
    <n v="722020089552"/>
    <s v="Centros de Acuicultura"/>
    <m/>
    <n v="722020089552"/>
    <s v=""/>
    <m/>
    <s v="2020-08-09"/>
    <n v="301"/>
    <s v="SALMON DEL ATLANTICO"/>
    <n v="1875"/>
    <n v="12.247999999999999"/>
    <n v="12152"/>
    <s v="ENTREVIENTOS S.A."/>
    <n v="3516129"/>
    <s v="2020-08-11"/>
    <x v="24"/>
    <n v="12"/>
    <x v="566"/>
    <n v="11.407999999999999"/>
  </r>
  <r>
    <n v="120074"/>
    <n v="722020089538"/>
    <s v="Centros de Acuicultura"/>
    <m/>
    <n v="722020089538"/>
    <s v=""/>
    <m/>
    <s v="2020-08-09"/>
    <n v="301"/>
    <s v="SALMON DEL ATLANTICO"/>
    <n v="2000"/>
    <n v="13.064"/>
    <n v="12152"/>
    <s v="ENTREVIENTOS S.A."/>
    <n v="3516118"/>
    <s v="2020-08-10"/>
    <x v="24"/>
    <n v="12"/>
    <x v="345"/>
    <n v="12.397"/>
  </r>
  <r>
    <n v="120074"/>
    <n v="722020089799"/>
    <s v="Centros de Acuicultura"/>
    <m/>
    <n v="722020089799"/>
    <s v=""/>
    <m/>
    <s v="2020-08-10"/>
    <n v="301"/>
    <s v="SALMON DEL ATLANTICO"/>
    <n v="1000"/>
    <n v="6.532"/>
    <n v="12152"/>
    <s v="ENTREVIENTOS S.A."/>
    <n v="3516830"/>
    <s v="2020-08-11"/>
    <x v="24"/>
    <n v="12"/>
    <x v="567"/>
    <n v="11.813000000000001"/>
  </r>
  <r>
    <n v="120074"/>
    <n v="722020089802"/>
    <s v="Centros de Acuicultura"/>
    <m/>
    <n v="722020089802"/>
    <s v=""/>
    <m/>
    <s v="2020-08-10"/>
    <n v="301"/>
    <s v="SALMON DEL ATLANTICO"/>
    <n v="1822"/>
    <n v="11.901"/>
    <n v="12152"/>
    <s v="ENTREVIENTOS S.A."/>
    <n v="3516830"/>
    <s v="2020-08-11"/>
    <x v="24"/>
    <n v="12"/>
    <x v="568"/>
    <n v="11.44"/>
  </r>
  <r>
    <n v="120074"/>
    <n v="722020089801"/>
    <s v="Centros de Acuicultura"/>
    <m/>
    <n v="722020089801"/>
    <s v=""/>
    <m/>
    <s v="2020-08-10"/>
    <n v="301"/>
    <s v="SALMON DEL ATLANTICO"/>
    <n v="1000"/>
    <n v="6.532"/>
    <n v="12152"/>
    <s v="ENTREVIENTOS S.A."/>
    <n v="3517569"/>
    <s v="2020-08-12"/>
    <x v="24"/>
    <n v="12"/>
    <x v="569"/>
    <n v="12.627000000000001"/>
  </r>
  <r>
    <n v="120074"/>
    <n v="722020088515"/>
    <s v="Centros de Acuicultura"/>
    <m/>
    <n v="722020088515"/>
    <s v=""/>
    <m/>
    <s v="2020-08-06"/>
    <n v="301"/>
    <s v="SALMON DEL ATLANTICO"/>
    <n v="2000"/>
    <n v="13.746"/>
    <n v="12152"/>
    <s v="ENTREVIENTOS S.A."/>
    <n v="3518007"/>
    <s v="2020-08-07"/>
    <x v="5"/>
    <n v="12"/>
    <x v="570"/>
    <n v="12.916"/>
  </r>
  <r>
    <n v="120074"/>
    <n v="722020088519"/>
    <s v="Centros de Acuicultura"/>
    <m/>
    <n v="722020088519"/>
    <s v=""/>
    <m/>
    <s v="2020-08-06"/>
    <n v="301"/>
    <s v="SALMON DEL ATLANTICO"/>
    <n v="2000"/>
    <n v="13.746"/>
    <n v="12152"/>
    <s v="ENTREVIENTOS S.A."/>
    <n v="3518007"/>
    <s v="2020-08-07"/>
    <x v="5"/>
    <n v="12"/>
    <x v="436"/>
    <n v="12.941000000000001"/>
  </r>
  <r>
    <n v="120074"/>
    <n v="722020088522"/>
    <s v="Centros de Acuicultura"/>
    <m/>
    <n v="722020088522"/>
    <s v=""/>
    <m/>
    <s v="2020-08-06"/>
    <n v="301"/>
    <s v="SALMON DEL ATLANTICO"/>
    <n v="2000"/>
    <n v="13.746"/>
    <n v="12152"/>
    <s v="ENTREVIENTOS S.A."/>
    <n v="3519357"/>
    <s v="2020-08-07"/>
    <x v="5"/>
    <n v="12"/>
    <x v="513"/>
    <n v="12.938000000000001"/>
  </r>
  <r>
    <n v="120074"/>
    <n v="722020036882"/>
    <s v="Centros de Acuicultura"/>
    <m/>
    <n v="722020036882"/>
    <s v=""/>
    <m/>
    <s v="2020-03-17"/>
    <n v="301"/>
    <s v="SALMON DEL ATLANTICO"/>
    <n v="1606"/>
    <n v="8.3640000000000008"/>
    <n v="12141"/>
    <s v="CHILE SEAFOODS COMERCIAL SPA"/>
    <s v=""/>
    <s v=""/>
    <x v="25"/>
    <s v=""/>
    <x v="38"/>
    <s v=""/>
  </r>
  <r>
    <n v="120074"/>
    <n v="722020036870"/>
    <s v="Centros de Acuicultura"/>
    <m/>
    <n v="722020036870"/>
    <s v=""/>
    <m/>
    <s v="2020-03-17"/>
    <n v="301"/>
    <s v="SALMON DEL ATLANTICO"/>
    <n v="1606"/>
    <n v="8.3640000000000008"/>
    <n v="12141"/>
    <s v="CHILE SEAFOODS COMERCIAL SPA"/>
    <s v=""/>
    <s v=""/>
    <x v="25"/>
    <s v=""/>
    <x v="38"/>
    <s v=""/>
  </r>
  <r>
    <n v="120074"/>
    <n v="722020031995"/>
    <s v="Centros de Acuicultura"/>
    <m/>
    <n v="722020031995"/>
    <s v=""/>
    <m/>
    <s v="2020-03-05"/>
    <n v="301"/>
    <s v="SALMON DEL ATLANTICO"/>
    <n v="1650"/>
    <n v="9.141"/>
    <n v="12141"/>
    <s v="CHILE SEAFOODS COMERCIAL SPA"/>
    <s v=""/>
    <s v=""/>
    <x v="25"/>
    <s v=""/>
    <x v="38"/>
    <s v=""/>
  </r>
  <r>
    <n v="120074"/>
    <n v="722020036868"/>
    <s v="Centros de Acuicultura"/>
    <m/>
    <n v="722020036868"/>
    <s v=""/>
    <m/>
    <s v="2020-03-17"/>
    <n v="301"/>
    <s v="SALMON DEL ATLANTICO"/>
    <n v="1606"/>
    <n v="8.3640000000000008"/>
    <n v="12141"/>
    <s v="CHILE SEAFOODS COMERCIAL SPA"/>
    <s v=""/>
    <s v=""/>
    <x v="25"/>
    <s v=""/>
    <x v="38"/>
    <s v=""/>
  </r>
  <r>
    <n v="120074"/>
    <n v="722020032896"/>
    <s v="Centros de Acuicultura"/>
    <m/>
    <n v="722020032896"/>
    <s v=""/>
    <m/>
    <s v="2020-03-08"/>
    <n v="301"/>
    <s v="SALMON DEL ATLANTICO"/>
    <n v="458"/>
    <n v="2.5380000000000003"/>
    <n v="12141"/>
    <s v="CHILE SEAFOODS COMERCIAL SPA"/>
    <s v=""/>
    <s v=""/>
    <x v="25"/>
    <s v=""/>
    <x v="38"/>
    <s v=""/>
  </r>
  <r>
    <n v="120074"/>
    <n v="722020020587"/>
    <s v="Centros de Acuicultura"/>
    <m/>
    <n v="722020020587"/>
    <s v=""/>
    <m/>
    <s v="2020-02-11"/>
    <n v="301"/>
    <s v="SALMON DEL ATLANTICO"/>
    <n v="2208"/>
    <n v="11.411"/>
    <n v="12141"/>
    <s v="CHILE SEAFOODS COMERCIAL SPA"/>
    <s v=""/>
    <s v=""/>
    <x v="25"/>
    <s v=""/>
    <x v="38"/>
    <s v=""/>
  </r>
  <r>
    <n v="120074"/>
    <n v="722020036876"/>
    <s v="Centros de Acuicultura"/>
    <m/>
    <n v="722020036876"/>
    <s v=""/>
    <m/>
    <s v="2020-03-17"/>
    <n v="301"/>
    <s v="SALMON DEL ATLANTICO"/>
    <n v="1606"/>
    <n v="8.3640000000000008"/>
    <n v="12141"/>
    <s v="CHILE SEAFOODS COMERCIAL SPA"/>
    <s v=""/>
    <s v=""/>
    <x v="25"/>
    <s v=""/>
    <x v="38"/>
    <s v=""/>
  </r>
  <r>
    <n v="120074"/>
    <n v="722020032902"/>
    <s v="Centros de Acuicultura"/>
    <m/>
    <n v="722020032902"/>
    <s v=""/>
    <m/>
    <s v="2020-03-08"/>
    <n v="301"/>
    <s v="SALMON DEL ATLANTICO"/>
    <n v="458"/>
    <n v="2.5380000000000003"/>
    <n v="12141"/>
    <s v="CHILE SEAFOODS COMERCIAL SPA"/>
    <s v=""/>
    <s v=""/>
    <x v="25"/>
    <s v=""/>
    <x v="38"/>
    <s v="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ACD626B-5E27-4BEA-BC2A-FD624E8D36DA}" name="TablaDinámica3" cacheId="20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693:R723" firstHeaderRow="1" firstDataRow="2" firstDataCol="1"/>
  <pivotFields count="14">
    <pivotField showAll="0"/>
    <pivotField numFmtId="1" showAll="0"/>
    <pivotField showAll="0"/>
    <pivotField showAll="0"/>
    <pivotField showAll="0"/>
    <pivotField showAll="0"/>
    <pivotField numFmtId="166" showAll="0"/>
    <pivotField axis="axisCol" showAll="0">
      <items count="17">
        <item x="11"/>
        <item x="10"/>
        <item x="12"/>
        <item x="15"/>
        <item x="14"/>
        <item x="9"/>
        <item x="13"/>
        <item x="8"/>
        <item x="5"/>
        <item x="4"/>
        <item x="3"/>
        <item x="6"/>
        <item x="7"/>
        <item x="2"/>
        <item x="1"/>
        <item x="0"/>
        <item t="default"/>
      </items>
    </pivotField>
    <pivotField axis="axisRow" showAll="0">
      <items count="29"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0"/>
        <item x="1"/>
        <item x="2"/>
        <item x="3"/>
        <item t="default"/>
      </items>
    </pivotField>
    <pivotField showAll="0"/>
    <pivotField showAll="0"/>
    <pivotField showAll="0"/>
    <pivotField dataField="1" showAll="0"/>
    <pivotField showAll="0"/>
  </pivotFields>
  <rowFields count="1">
    <field x="8"/>
  </rowFields>
  <rowItems count="2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 t="grand">
      <x/>
    </i>
  </rowItems>
  <colFields count="1">
    <field x="7"/>
  </colFields>
  <colItems count="1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 t="grand">
      <x/>
    </i>
  </colItems>
  <dataFields count="1">
    <dataField name="Suma de Biomasa" fld="12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5A95EF7-ABA8-4362-88BF-692793BA33E3}" name="TablaDinámica4" cacheId="25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W1:Y28" firstHeaderRow="0" firstDataRow="1" firstDataCol="1"/>
  <pivotFields count="20">
    <pivotField showAll="0"/>
    <pivotField numFmtId="1" showAll="0"/>
    <pivotField showAll="0"/>
    <pivotField showAll="0"/>
    <pivotField numFmtI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27">
        <item x="7"/>
        <item x="8"/>
        <item x="9"/>
        <item x="10"/>
        <item x="11"/>
        <item x="12"/>
        <item x="13"/>
        <item x="14"/>
        <item x="15"/>
        <item x="17"/>
        <item x="20"/>
        <item x="16"/>
        <item x="18"/>
        <item x="19"/>
        <item x="21"/>
        <item x="22"/>
        <item x="23"/>
        <item x="0"/>
        <item x="1"/>
        <item x="2"/>
        <item x="3"/>
        <item x="4"/>
        <item x="5"/>
        <item x="24"/>
        <item x="6"/>
        <item x="25"/>
        <item t="default"/>
      </items>
    </pivotField>
    <pivotField showAll="0"/>
    <pivotField dataField="1" showAll="0">
      <items count="572">
        <item x="22"/>
        <item x="33"/>
        <item x="23"/>
        <item x="15"/>
        <item x="16"/>
        <item x="126"/>
        <item x="95"/>
        <item x="27"/>
        <item x="3"/>
        <item x="116"/>
        <item x="56"/>
        <item x="123"/>
        <item x="161"/>
        <item x="105"/>
        <item x="143"/>
        <item x="130"/>
        <item x="134"/>
        <item x="90"/>
        <item x="139"/>
        <item x="150"/>
        <item x="224"/>
        <item x="204"/>
        <item x="154"/>
        <item x="147"/>
        <item x="132"/>
        <item x="21"/>
        <item x="185"/>
        <item x="186"/>
        <item x="195"/>
        <item x="85"/>
        <item x="220"/>
        <item x="136"/>
        <item x="183"/>
        <item x="189"/>
        <item x="52"/>
        <item x="14"/>
        <item x="217"/>
        <item x="227"/>
        <item x="153"/>
        <item x="187"/>
        <item x="59"/>
        <item x="269"/>
        <item x="214"/>
        <item x="78"/>
        <item x="71"/>
        <item x="208"/>
        <item x="144"/>
        <item x="108"/>
        <item x="166"/>
        <item x="361"/>
        <item x="180"/>
        <item x="206"/>
        <item x="203"/>
        <item x="205"/>
        <item x="207"/>
        <item x="232"/>
        <item x="211"/>
        <item x="169"/>
        <item x="216"/>
        <item x="212"/>
        <item x="64"/>
        <item x="182"/>
        <item x="270"/>
        <item x="165"/>
        <item x="67"/>
        <item x="115"/>
        <item x="98"/>
        <item x="255"/>
        <item x="198"/>
        <item x="230"/>
        <item x="241"/>
        <item x="402"/>
        <item x="196"/>
        <item x="261"/>
        <item x="34"/>
        <item x="253"/>
        <item x="284"/>
        <item x="101"/>
        <item x="106"/>
        <item x="231"/>
        <item x="97"/>
        <item x="213"/>
        <item x="338"/>
        <item x="277"/>
        <item x="423"/>
        <item x="321"/>
        <item x="229"/>
        <item x="148"/>
        <item x="215"/>
        <item x="94"/>
        <item x="257"/>
        <item x="96"/>
        <item x="199"/>
        <item x="113"/>
        <item x="262"/>
        <item x="202"/>
        <item x="233"/>
        <item x="238"/>
        <item x="225"/>
        <item x="119"/>
        <item x="167"/>
        <item x="201"/>
        <item x="248"/>
        <item x="149"/>
        <item x="218"/>
        <item x="197"/>
        <item x="303"/>
        <item x="111"/>
        <item x="181"/>
        <item x="145"/>
        <item x="209"/>
        <item x="135"/>
        <item x="127"/>
        <item x="99"/>
        <item x="296"/>
        <item x="137"/>
        <item x="236"/>
        <item x="337"/>
        <item x="360"/>
        <item x="54"/>
        <item x="210"/>
        <item x="193"/>
        <item x="188"/>
        <item x="251"/>
        <item x="239"/>
        <item x="86"/>
        <item x="43"/>
        <item x="228"/>
        <item x="386"/>
        <item x="200"/>
        <item x="191"/>
        <item x="388"/>
        <item x="140"/>
        <item x="168"/>
        <item x="79"/>
        <item x="164"/>
        <item x="82"/>
        <item x="158"/>
        <item x="80"/>
        <item x="264"/>
        <item x="266"/>
        <item x="250"/>
        <item x="133"/>
        <item x="301"/>
        <item x="69"/>
        <item x="141"/>
        <item x="221"/>
        <item x="244"/>
        <item x="84"/>
        <item x="298"/>
        <item x="75"/>
        <item x="170"/>
        <item x="152"/>
        <item x="275"/>
        <item x="92"/>
        <item x="93"/>
        <item x="159"/>
        <item x="102"/>
        <item x="77"/>
        <item x="176"/>
        <item x="252"/>
        <item x="258"/>
        <item x="375"/>
        <item x="267"/>
        <item x="389"/>
        <item x="124"/>
        <item x="117"/>
        <item x="53"/>
        <item x="385"/>
        <item x="156"/>
        <item x="157"/>
        <item x="151"/>
        <item x="74"/>
        <item x="174"/>
        <item x="142"/>
        <item x="28"/>
        <item x="120"/>
        <item x="121"/>
        <item x="146"/>
        <item x="376"/>
        <item x="243"/>
        <item x="57"/>
        <item x="65"/>
        <item x="104"/>
        <item x="184"/>
        <item x="83"/>
        <item x="381"/>
        <item x="178"/>
        <item x="109"/>
        <item x="89"/>
        <item x="160"/>
        <item x="162"/>
        <item x="234"/>
        <item x="112"/>
        <item x="194"/>
        <item x="449"/>
        <item x="175"/>
        <item x="62"/>
        <item x="299"/>
        <item x="60"/>
        <item x="68"/>
        <item x="129"/>
        <item x="222"/>
        <item x="88"/>
        <item x="35"/>
        <item x="44"/>
        <item x="300"/>
        <item x="247"/>
        <item x="49"/>
        <item x="91"/>
        <item x="242"/>
        <item x="76"/>
        <item x="305"/>
        <item x="304"/>
        <item x="70"/>
        <item x="131"/>
        <item x="55"/>
        <item x="274"/>
        <item x="103"/>
        <item x="249"/>
        <item x="475"/>
        <item x="434"/>
        <item x="122"/>
        <item x="192"/>
        <item x="73"/>
        <item x="268"/>
        <item x="265"/>
        <item x="128"/>
        <item x="240"/>
        <item x="302"/>
        <item x="419"/>
        <item x="363"/>
        <item x="276"/>
        <item x="319"/>
        <item x="441"/>
        <item x="72"/>
        <item x="278"/>
        <item x="219"/>
        <item x="100"/>
        <item x="223"/>
        <item x="81"/>
        <item x="297"/>
        <item x="138"/>
        <item x="87"/>
        <item x="286"/>
        <item x="479"/>
        <item x="66"/>
        <item x="432"/>
        <item x="155"/>
        <item x="237"/>
        <item x="61"/>
        <item x="125"/>
        <item x="31"/>
        <item x="564"/>
        <item x="63"/>
        <item x="107"/>
        <item x="118"/>
        <item x="354"/>
        <item x="435"/>
        <item x="382"/>
        <item x="172"/>
        <item x="448"/>
        <item x="291"/>
        <item x="384"/>
        <item x="173"/>
        <item x="260"/>
        <item x="177"/>
        <item x="263"/>
        <item x="313"/>
        <item x="358"/>
        <item x="533"/>
        <item x="383"/>
        <item x="114"/>
        <item x="350"/>
        <item x="540"/>
        <item x="568"/>
        <item x="336"/>
        <item x="566"/>
        <item x="285"/>
        <item x="415"/>
        <item x="46"/>
        <item x="512"/>
        <item x="390"/>
        <item x="468"/>
        <item x="273"/>
        <item x="405"/>
        <item x="179"/>
        <item x="259"/>
        <item x="470"/>
        <item x="110"/>
        <item x="367"/>
        <item x="364"/>
        <item x="519"/>
        <item x="499"/>
        <item x="374"/>
        <item x="348"/>
        <item x="401"/>
        <item x="439"/>
        <item x="351"/>
        <item x="515"/>
        <item x="447"/>
        <item x="478"/>
        <item x="526"/>
        <item x="171"/>
        <item x="235"/>
        <item x="328"/>
        <item x="19"/>
        <item x="555"/>
        <item x="507"/>
        <item x="520"/>
        <item x="551"/>
        <item x="511"/>
        <item x="488"/>
        <item x="489"/>
        <item x="424"/>
        <item x="254"/>
        <item x="506"/>
        <item x="400"/>
        <item x="403"/>
        <item x="377"/>
        <item x="295"/>
        <item x="427"/>
        <item x="436"/>
        <item x="395"/>
        <item x="58"/>
        <item x="292"/>
        <item x="397"/>
        <item x="398"/>
        <item x="514"/>
        <item x="425"/>
        <item x="411"/>
        <item x="47"/>
        <item x="290"/>
        <item x="513"/>
        <item x="373"/>
        <item x="325"/>
        <item x="553"/>
        <item x="271"/>
        <item x="570"/>
        <item x="510"/>
        <item x="320"/>
        <item x="521"/>
        <item x="516"/>
        <item x="502"/>
        <item x="509"/>
        <item x="497"/>
        <item x="322"/>
        <item x="422"/>
        <item x="469"/>
        <item x="504"/>
        <item x="344"/>
        <item x="554"/>
        <item x="316"/>
        <item x="421"/>
        <item x="282"/>
        <item x="565"/>
        <item x="226"/>
        <item x="528"/>
        <item x="341"/>
        <item x="567"/>
        <item x="559"/>
        <item x="522"/>
        <item x="393"/>
        <item x="414"/>
        <item x="335"/>
        <item x="557"/>
        <item x="289"/>
        <item x="549"/>
        <item x="562"/>
        <item x="371"/>
        <item x="420"/>
        <item x="323"/>
        <item x="561"/>
        <item x="306"/>
        <item x="563"/>
        <item x="308"/>
        <item x="485"/>
        <item x="357"/>
        <item x="442"/>
        <item x="327"/>
        <item x="326"/>
        <item x="467"/>
        <item x="342"/>
        <item x="339"/>
        <item x="462"/>
        <item x="518"/>
        <item x="163"/>
        <item x="330"/>
        <item x="50"/>
        <item x="343"/>
        <item x="318"/>
        <item x="456"/>
        <item x="410"/>
        <item x="353"/>
        <item x="431"/>
        <item x="466"/>
        <item x="365"/>
        <item x="40"/>
        <item x="525"/>
        <item x="399"/>
        <item x="548"/>
        <item x="309"/>
        <item x="458"/>
        <item x="283"/>
        <item x="542"/>
        <item x="413"/>
        <item x="311"/>
        <item x="345"/>
        <item x="256"/>
        <item x="315"/>
        <item x="246"/>
        <item x="392"/>
        <item x="39"/>
        <item x="287"/>
        <item x="408"/>
        <item x="457"/>
        <item x="329"/>
        <item x="314"/>
        <item x="340"/>
        <item x="324"/>
        <item x="368"/>
        <item x="477"/>
        <item x="366"/>
        <item x="483"/>
        <item x="481"/>
        <item x="280"/>
        <item x="569"/>
        <item x="281"/>
        <item x="418"/>
        <item x="537"/>
        <item x="558"/>
        <item x="334"/>
        <item x="279"/>
        <item x="45"/>
        <item x="369"/>
        <item x="455"/>
        <item x="404"/>
        <item x="560"/>
        <item x="307"/>
        <item x="48"/>
        <item x="359"/>
        <item x="546"/>
        <item x="356"/>
        <item x="487"/>
        <item x="491"/>
        <item x="417"/>
        <item x="294"/>
        <item x="451"/>
        <item x="430"/>
        <item x="379"/>
        <item x="378"/>
        <item x="407"/>
        <item x="245"/>
        <item x="387"/>
        <item x="445"/>
        <item x="310"/>
        <item x="346"/>
        <item x="446"/>
        <item x="495"/>
        <item x="472"/>
        <item x="460"/>
        <item x="484"/>
        <item x="450"/>
        <item x="543"/>
        <item x="429"/>
        <item x="556"/>
        <item x="416"/>
        <item x="42"/>
        <item x="532"/>
        <item x="443"/>
        <item x="490"/>
        <item x="272"/>
        <item x="428"/>
        <item x="471"/>
        <item x="317"/>
        <item x="370"/>
        <item x="312"/>
        <item x="437"/>
        <item x="51"/>
        <item x="500"/>
        <item x="552"/>
        <item x="534"/>
        <item x="333"/>
        <item x="459"/>
        <item x="391"/>
        <item x="508"/>
        <item x="480"/>
        <item x="41"/>
        <item x="293"/>
        <item x="349"/>
        <item x="355"/>
        <item x="496"/>
        <item x="433"/>
        <item x="17"/>
        <item x="541"/>
        <item x="412"/>
        <item x="362"/>
        <item x="396"/>
        <item x="452"/>
        <item x="474"/>
        <item x="501"/>
        <item x="476"/>
        <item x="406"/>
        <item x="538"/>
        <item x="444"/>
        <item x="331"/>
        <item x="517"/>
        <item x="464"/>
        <item x="463"/>
        <item x="372"/>
        <item x="32"/>
        <item x="544"/>
        <item x="536"/>
        <item x="547"/>
        <item x="531"/>
        <item x="454"/>
        <item x="527"/>
        <item x="440"/>
        <item x="503"/>
        <item x="409"/>
        <item x="465"/>
        <item x="482"/>
        <item x="20"/>
        <item x="529"/>
        <item x="438"/>
        <item x="426"/>
        <item x="550"/>
        <item x="190"/>
        <item x="505"/>
        <item x="492"/>
        <item x="394"/>
        <item x="461"/>
        <item x="288"/>
        <item x="498"/>
        <item x="535"/>
        <item x="524"/>
        <item x="453"/>
        <item x="332"/>
        <item x="380"/>
        <item x="473"/>
        <item x="493"/>
        <item x="539"/>
        <item x="352"/>
        <item x="530"/>
        <item x="5"/>
        <item x="13"/>
        <item x="523"/>
        <item x="347"/>
        <item x="486"/>
        <item x="8"/>
        <item x="10"/>
        <item x="4"/>
        <item x="6"/>
        <item x="2"/>
        <item x="30"/>
        <item x="12"/>
        <item x="18"/>
        <item x="11"/>
        <item x="545"/>
        <item x="494"/>
        <item x="0"/>
        <item x="9"/>
        <item x="1"/>
        <item x="25"/>
        <item x="26"/>
        <item x="29"/>
        <item x="24"/>
        <item x="37"/>
        <item x="36"/>
        <item x="7"/>
        <item x="38"/>
        <item t="default"/>
      </items>
    </pivotField>
    <pivotField dataField="1" showAll="0"/>
  </pivotFields>
  <rowFields count="1">
    <field x="16"/>
  </rowFields>
  <rowItems count="2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 t="grand">
      <x/>
    </i>
  </rowItems>
  <colFields count="1">
    <field x="-2"/>
  </colFields>
  <colItems count="2">
    <i>
      <x/>
    </i>
    <i i="1">
      <x v="1"/>
    </i>
  </colItems>
  <dataFields count="2">
    <dataField name="Suma de Cantidad Recibida" fld="18" baseField="16" baseItem="0"/>
    <dataField name="Suma de Toneladas Recibidas" fld="19" baseField="16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S113"/>
  <sheetViews>
    <sheetView zoomScale="55" zoomScaleNormal="55" workbookViewId="0">
      <selection sqref="A1:A2"/>
    </sheetView>
  </sheetViews>
  <sheetFormatPr baseColWidth="10" defaultRowHeight="15" x14ac:dyDescent="0.25"/>
  <cols>
    <col min="1" max="1" width="47.85546875" bestFit="1" customWidth="1"/>
    <col min="2" max="2" width="12.7109375" customWidth="1"/>
    <col min="3" max="3" width="12.42578125" customWidth="1"/>
  </cols>
  <sheetData>
    <row r="1" spans="1:19" x14ac:dyDescent="0.25">
      <c r="A1" s="90" t="s">
        <v>10</v>
      </c>
      <c r="B1" s="94" t="s">
        <v>12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S1" s="92" t="s">
        <v>13</v>
      </c>
    </row>
    <row r="2" spans="1:19" ht="15.75" thickBot="1" x14ac:dyDescent="0.3">
      <c r="A2" s="91"/>
      <c r="B2" s="23" t="s">
        <v>68</v>
      </c>
      <c r="C2" s="24" t="s">
        <v>67</v>
      </c>
      <c r="D2" s="24" t="s">
        <v>70</v>
      </c>
      <c r="E2" s="24" t="s">
        <v>69</v>
      </c>
      <c r="F2" s="24" t="s">
        <v>72</v>
      </c>
      <c r="G2" s="24" t="s">
        <v>71</v>
      </c>
      <c r="H2" s="24" t="s">
        <v>74</v>
      </c>
      <c r="I2" s="24" t="s">
        <v>73</v>
      </c>
      <c r="J2" s="24" t="s">
        <v>59</v>
      </c>
      <c r="K2" s="24" t="s">
        <v>60</v>
      </c>
      <c r="L2" s="24" t="s">
        <v>62</v>
      </c>
      <c r="M2" s="24" t="s">
        <v>61</v>
      </c>
      <c r="N2" s="24" t="s">
        <v>63</v>
      </c>
      <c r="O2" s="24" t="s">
        <v>64</v>
      </c>
      <c r="P2" s="24" t="s">
        <v>65</v>
      </c>
      <c r="Q2" s="24" t="s">
        <v>66</v>
      </c>
      <c r="S2" s="93"/>
    </row>
    <row r="3" spans="1:19" x14ac:dyDescent="0.25">
      <c r="A3" s="62" t="s">
        <v>124</v>
      </c>
      <c r="B3" s="79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>
        <v>48000</v>
      </c>
      <c r="P3" s="13">
        <v>87500</v>
      </c>
      <c r="Q3" s="14">
        <v>87500</v>
      </c>
      <c r="R3" s="36"/>
      <c r="S3" s="28">
        <v>223000</v>
      </c>
    </row>
    <row r="4" spans="1:19" x14ac:dyDescent="0.25">
      <c r="A4" s="63" t="s">
        <v>122</v>
      </c>
      <c r="B4" s="80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>
        <v>47857</v>
      </c>
      <c r="P4" s="12">
        <v>87335</v>
      </c>
      <c r="Q4" s="16">
        <v>87306</v>
      </c>
      <c r="R4" s="36"/>
      <c r="S4" s="28">
        <v>222498</v>
      </c>
    </row>
    <row r="5" spans="1:19" x14ac:dyDescent="0.25">
      <c r="A5" s="63" t="s">
        <v>120</v>
      </c>
      <c r="B5" s="80"/>
      <c r="C5" s="12"/>
      <c r="D5" s="12"/>
      <c r="E5" s="12"/>
      <c r="F5" s="12"/>
      <c r="G5" s="12"/>
      <c r="H5" s="12"/>
      <c r="I5" s="12"/>
      <c r="J5" s="12"/>
      <c r="K5" s="12"/>
      <c r="L5" s="12">
        <v>87500</v>
      </c>
      <c r="M5" s="12">
        <v>87500</v>
      </c>
      <c r="N5" s="12">
        <v>87500</v>
      </c>
      <c r="O5" s="12">
        <v>82831</v>
      </c>
      <c r="P5" s="12">
        <v>87291</v>
      </c>
      <c r="Q5" s="16">
        <v>87271</v>
      </c>
      <c r="R5" s="36"/>
      <c r="S5" s="28">
        <v>519893</v>
      </c>
    </row>
    <row r="6" spans="1:19" x14ac:dyDescent="0.25">
      <c r="A6" s="63" t="s">
        <v>118</v>
      </c>
      <c r="B6" s="80"/>
      <c r="C6" s="12"/>
      <c r="D6" s="12"/>
      <c r="E6" s="12"/>
      <c r="F6" s="12"/>
      <c r="G6" s="12"/>
      <c r="H6" s="12"/>
      <c r="I6" s="12"/>
      <c r="J6" s="12"/>
      <c r="K6" s="12"/>
      <c r="L6" s="12">
        <v>87481</v>
      </c>
      <c r="M6" s="12">
        <v>87479</v>
      </c>
      <c r="N6" s="12">
        <v>87477</v>
      </c>
      <c r="O6" s="12">
        <v>82795</v>
      </c>
      <c r="P6" s="12">
        <v>87257</v>
      </c>
      <c r="Q6" s="16">
        <v>87243</v>
      </c>
      <c r="R6" s="36"/>
      <c r="S6" s="28">
        <v>519732</v>
      </c>
    </row>
    <row r="7" spans="1:19" x14ac:dyDescent="0.25">
      <c r="A7" s="63" t="s">
        <v>116</v>
      </c>
      <c r="B7" s="80"/>
      <c r="C7" s="12"/>
      <c r="D7" s="12"/>
      <c r="E7" s="12"/>
      <c r="F7" s="12"/>
      <c r="G7" s="12">
        <v>87500</v>
      </c>
      <c r="H7" s="12">
        <v>87500</v>
      </c>
      <c r="I7" s="12">
        <v>87500</v>
      </c>
      <c r="J7" s="12">
        <v>87500</v>
      </c>
      <c r="K7" s="12">
        <v>87500</v>
      </c>
      <c r="L7" s="12">
        <v>87385</v>
      </c>
      <c r="M7" s="12">
        <v>87381</v>
      </c>
      <c r="N7" s="12">
        <v>87397</v>
      </c>
      <c r="O7" s="12">
        <v>82728</v>
      </c>
      <c r="P7" s="12">
        <v>87237</v>
      </c>
      <c r="Q7" s="16">
        <v>87221</v>
      </c>
      <c r="R7" s="36"/>
      <c r="S7" s="28">
        <v>956849</v>
      </c>
    </row>
    <row r="8" spans="1:19" x14ac:dyDescent="0.25">
      <c r="A8" s="63" t="s">
        <v>114</v>
      </c>
      <c r="B8" s="80"/>
      <c r="C8" s="12"/>
      <c r="D8" s="12"/>
      <c r="E8" s="12"/>
      <c r="F8" s="12"/>
      <c r="G8" s="12">
        <v>87500</v>
      </c>
      <c r="H8" s="12">
        <v>87500</v>
      </c>
      <c r="I8" s="12">
        <v>87500</v>
      </c>
      <c r="J8" s="12">
        <v>87500</v>
      </c>
      <c r="K8" s="12">
        <v>87500</v>
      </c>
      <c r="L8" s="12">
        <v>87385</v>
      </c>
      <c r="M8" s="12">
        <v>87381</v>
      </c>
      <c r="N8" s="12">
        <v>87397</v>
      </c>
      <c r="O8" s="12">
        <v>82728</v>
      </c>
      <c r="P8" s="12">
        <v>87237</v>
      </c>
      <c r="Q8" s="16">
        <v>87221</v>
      </c>
      <c r="R8" s="36"/>
      <c r="S8" s="28">
        <v>956849</v>
      </c>
    </row>
    <row r="9" spans="1:19" x14ac:dyDescent="0.25">
      <c r="A9" s="63" t="s">
        <v>112</v>
      </c>
      <c r="B9" s="80">
        <v>87500</v>
      </c>
      <c r="C9" s="12">
        <v>74000</v>
      </c>
      <c r="D9" s="12">
        <v>87500</v>
      </c>
      <c r="E9" s="12">
        <v>59500</v>
      </c>
      <c r="F9" s="12">
        <v>87500</v>
      </c>
      <c r="G9" s="12">
        <v>87341</v>
      </c>
      <c r="H9" s="12">
        <v>86961</v>
      </c>
      <c r="I9" s="12">
        <v>86927</v>
      </c>
      <c r="J9" s="12">
        <v>86932</v>
      </c>
      <c r="K9" s="12">
        <v>86828</v>
      </c>
      <c r="L9" s="12">
        <v>87065</v>
      </c>
      <c r="M9" s="12">
        <v>87148</v>
      </c>
      <c r="N9" s="12">
        <v>87317</v>
      </c>
      <c r="O9" s="12">
        <v>82674</v>
      </c>
      <c r="P9" s="12">
        <v>87205</v>
      </c>
      <c r="Q9" s="16">
        <v>87160</v>
      </c>
      <c r="R9" s="36"/>
      <c r="S9" s="28">
        <v>1349558</v>
      </c>
    </row>
    <row r="10" spans="1:19" x14ac:dyDescent="0.25">
      <c r="A10" s="63" t="s">
        <v>110</v>
      </c>
      <c r="B10" s="80">
        <v>87343</v>
      </c>
      <c r="C10" s="12">
        <v>73740</v>
      </c>
      <c r="D10" s="12">
        <v>87332</v>
      </c>
      <c r="E10" s="12">
        <v>59342</v>
      </c>
      <c r="F10" s="12">
        <v>87311</v>
      </c>
      <c r="G10" s="12">
        <v>87272</v>
      </c>
      <c r="H10" s="12">
        <v>86685</v>
      </c>
      <c r="I10" s="12">
        <v>86638</v>
      </c>
      <c r="J10" s="12">
        <v>86580</v>
      </c>
      <c r="K10" s="12">
        <v>86524</v>
      </c>
      <c r="L10" s="12">
        <v>87003</v>
      </c>
      <c r="M10" s="12">
        <v>87098</v>
      </c>
      <c r="N10" s="12">
        <v>87289</v>
      </c>
      <c r="O10" s="12">
        <v>82654</v>
      </c>
      <c r="P10" s="12">
        <v>87189</v>
      </c>
      <c r="Q10" s="16">
        <v>87146</v>
      </c>
      <c r="R10" s="36"/>
      <c r="S10" s="28">
        <v>1347146</v>
      </c>
    </row>
    <row r="11" spans="1:19" x14ac:dyDescent="0.25">
      <c r="A11" s="63" t="s">
        <v>108</v>
      </c>
      <c r="B11" s="80">
        <v>87249</v>
      </c>
      <c r="C11" s="12">
        <v>73655</v>
      </c>
      <c r="D11" s="12">
        <v>87223</v>
      </c>
      <c r="E11" s="12">
        <v>59312</v>
      </c>
      <c r="F11" s="12">
        <v>87279</v>
      </c>
      <c r="G11" s="12">
        <v>87232</v>
      </c>
      <c r="H11" s="12">
        <v>86608</v>
      </c>
      <c r="I11" s="12">
        <v>86535</v>
      </c>
      <c r="J11" s="12">
        <v>86441</v>
      </c>
      <c r="K11" s="12">
        <v>86407</v>
      </c>
      <c r="L11" s="12">
        <v>86990</v>
      </c>
      <c r="M11" s="12">
        <v>87086</v>
      </c>
      <c r="N11" s="12">
        <v>87278</v>
      </c>
      <c r="O11" s="12">
        <v>82635</v>
      </c>
      <c r="P11" s="12">
        <v>87179</v>
      </c>
      <c r="Q11" s="16">
        <v>87131</v>
      </c>
      <c r="R11" s="36"/>
      <c r="S11" s="28">
        <v>1346240</v>
      </c>
    </row>
    <row r="12" spans="1:19" x14ac:dyDescent="0.25">
      <c r="A12" s="63" t="s">
        <v>105</v>
      </c>
      <c r="B12" s="80">
        <v>87190</v>
      </c>
      <c r="C12" s="12">
        <v>73616</v>
      </c>
      <c r="D12" s="12">
        <v>87149</v>
      </c>
      <c r="E12" s="12">
        <v>59301</v>
      </c>
      <c r="F12" s="12">
        <v>87265</v>
      </c>
      <c r="G12" s="12">
        <v>87211</v>
      </c>
      <c r="H12" s="12">
        <v>86587</v>
      </c>
      <c r="I12" s="12">
        <v>86485</v>
      </c>
      <c r="J12" s="12">
        <v>86381</v>
      </c>
      <c r="K12" s="12">
        <v>86348</v>
      </c>
      <c r="L12" s="12">
        <v>86981</v>
      </c>
      <c r="M12" s="12">
        <v>87079</v>
      </c>
      <c r="N12" s="12">
        <v>87266</v>
      </c>
      <c r="O12" s="12">
        <v>82621</v>
      </c>
      <c r="P12" s="12">
        <v>87165</v>
      </c>
      <c r="Q12" s="16">
        <v>87121</v>
      </c>
      <c r="R12" s="36"/>
      <c r="S12" s="28">
        <v>1345766</v>
      </c>
    </row>
    <row r="13" spans="1:19" x14ac:dyDescent="0.25">
      <c r="A13" s="63" t="s">
        <v>103</v>
      </c>
      <c r="B13" s="80">
        <v>87160</v>
      </c>
      <c r="C13" s="12">
        <v>73596</v>
      </c>
      <c r="D13" s="12">
        <v>87135</v>
      </c>
      <c r="E13" s="12">
        <v>59285</v>
      </c>
      <c r="F13" s="12">
        <v>87247</v>
      </c>
      <c r="G13" s="12">
        <v>87193</v>
      </c>
      <c r="H13" s="12">
        <v>86568</v>
      </c>
      <c r="I13" s="12">
        <v>86465</v>
      </c>
      <c r="J13" s="12">
        <v>86360</v>
      </c>
      <c r="K13" s="12">
        <v>86331</v>
      </c>
      <c r="L13" s="12">
        <v>86965</v>
      </c>
      <c r="M13" s="12">
        <v>87065</v>
      </c>
      <c r="N13" s="12">
        <v>87254</v>
      </c>
      <c r="O13" s="12">
        <v>82608</v>
      </c>
      <c r="P13" s="12">
        <v>87151</v>
      </c>
      <c r="Q13" s="16">
        <v>87106</v>
      </c>
      <c r="R13" s="36"/>
      <c r="S13" s="28">
        <v>1345489</v>
      </c>
    </row>
    <row r="14" spans="1:19" x14ac:dyDescent="0.25">
      <c r="A14" s="63" t="s">
        <v>101</v>
      </c>
      <c r="B14" s="80">
        <v>87160</v>
      </c>
      <c r="C14" s="12">
        <v>73596</v>
      </c>
      <c r="D14" s="12">
        <v>87135</v>
      </c>
      <c r="E14" s="12">
        <v>59285</v>
      </c>
      <c r="F14" s="12">
        <v>87247</v>
      </c>
      <c r="G14" s="12">
        <v>87193</v>
      </c>
      <c r="H14" s="12">
        <v>86568</v>
      </c>
      <c r="I14" s="12">
        <v>86465</v>
      </c>
      <c r="J14" s="12">
        <v>86360</v>
      </c>
      <c r="K14" s="12">
        <v>86331</v>
      </c>
      <c r="L14" s="12">
        <v>86965</v>
      </c>
      <c r="M14" s="12">
        <v>87065</v>
      </c>
      <c r="N14" s="12">
        <v>87254</v>
      </c>
      <c r="O14" s="12">
        <v>82608</v>
      </c>
      <c r="P14" s="12">
        <v>87151</v>
      </c>
      <c r="Q14" s="16">
        <v>87106</v>
      </c>
      <c r="R14" s="36"/>
      <c r="S14" s="28">
        <v>1345489</v>
      </c>
    </row>
    <row r="15" spans="1:19" x14ac:dyDescent="0.25">
      <c r="A15" s="63" t="s">
        <v>99</v>
      </c>
      <c r="B15" s="80">
        <v>87142</v>
      </c>
      <c r="C15" s="12">
        <v>73582</v>
      </c>
      <c r="D15" s="12">
        <v>87122</v>
      </c>
      <c r="E15" s="12">
        <v>59276</v>
      </c>
      <c r="F15" s="12">
        <v>87235</v>
      </c>
      <c r="G15" s="12">
        <v>87180</v>
      </c>
      <c r="H15" s="12">
        <v>86553</v>
      </c>
      <c r="I15" s="12">
        <v>86447</v>
      </c>
      <c r="J15" s="12">
        <v>86342</v>
      </c>
      <c r="K15" s="12">
        <v>86318</v>
      </c>
      <c r="L15" s="12">
        <v>86959</v>
      </c>
      <c r="M15" s="12">
        <v>87054</v>
      </c>
      <c r="N15" s="12">
        <v>87235</v>
      </c>
      <c r="O15" s="12">
        <v>82597</v>
      </c>
      <c r="P15" s="12">
        <v>87140</v>
      </c>
      <c r="Q15" s="16">
        <v>87094</v>
      </c>
      <c r="R15" s="36"/>
      <c r="S15" s="28">
        <v>1345276</v>
      </c>
    </row>
    <row r="16" spans="1:19" x14ac:dyDescent="0.25">
      <c r="A16" s="63" t="s">
        <v>97</v>
      </c>
      <c r="B16" s="80">
        <v>87129</v>
      </c>
      <c r="C16" s="12">
        <v>73572</v>
      </c>
      <c r="D16" s="12">
        <v>87113</v>
      </c>
      <c r="E16" s="12">
        <v>59269</v>
      </c>
      <c r="F16" s="12">
        <v>87222</v>
      </c>
      <c r="G16" s="12">
        <v>87167</v>
      </c>
      <c r="H16" s="12">
        <v>86515</v>
      </c>
      <c r="I16" s="12">
        <v>86424</v>
      </c>
      <c r="J16" s="12">
        <v>86325</v>
      </c>
      <c r="K16" s="12">
        <v>86293</v>
      </c>
      <c r="L16" s="12">
        <v>86948</v>
      </c>
      <c r="M16" s="12">
        <v>87031</v>
      </c>
      <c r="N16" s="12">
        <v>87223</v>
      </c>
      <c r="O16" s="12">
        <v>82585</v>
      </c>
      <c r="P16" s="12">
        <v>87127</v>
      </c>
      <c r="Q16" s="16">
        <v>87084</v>
      </c>
      <c r="R16" s="36"/>
      <c r="S16" s="28">
        <v>1345027</v>
      </c>
    </row>
    <row r="17" spans="1:19" x14ac:dyDescent="0.25">
      <c r="A17" s="63" t="s">
        <v>95</v>
      </c>
      <c r="B17" s="80">
        <v>87103</v>
      </c>
      <c r="C17" s="12">
        <v>73551</v>
      </c>
      <c r="D17" s="12">
        <v>87087</v>
      </c>
      <c r="E17" s="12">
        <v>59261</v>
      </c>
      <c r="F17" s="12">
        <v>87202</v>
      </c>
      <c r="G17" s="12">
        <v>87152</v>
      </c>
      <c r="H17" s="12">
        <v>86445</v>
      </c>
      <c r="I17" s="12">
        <v>86401</v>
      </c>
      <c r="J17" s="12">
        <v>86313</v>
      </c>
      <c r="K17" s="12">
        <v>86270</v>
      </c>
      <c r="L17" s="12">
        <v>86944</v>
      </c>
      <c r="M17" s="12">
        <v>86988</v>
      </c>
      <c r="N17" s="12">
        <v>87198</v>
      </c>
      <c r="O17" s="12">
        <v>82573</v>
      </c>
      <c r="P17" s="12">
        <v>87116</v>
      </c>
      <c r="Q17" s="16">
        <v>87069</v>
      </c>
      <c r="R17" s="36"/>
      <c r="S17" s="28">
        <v>1344673</v>
      </c>
    </row>
    <row r="18" spans="1:19" x14ac:dyDescent="0.25">
      <c r="A18" s="63" t="s">
        <v>93</v>
      </c>
      <c r="B18" s="80">
        <v>87072</v>
      </c>
      <c r="C18" s="12">
        <v>73528</v>
      </c>
      <c r="D18" s="12">
        <v>87073</v>
      </c>
      <c r="E18" s="12">
        <v>59249</v>
      </c>
      <c r="F18" s="12">
        <v>87188</v>
      </c>
      <c r="G18" s="12">
        <v>87139</v>
      </c>
      <c r="H18" s="12">
        <v>86364</v>
      </c>
      <c r="I18" s="12">
        <v>86388</v>
      </c>
      <c r="J18" s="12">
        <v>86306</v>
      </c>
      <c r="K18" s="12">
        <v>86255</v>
      </c>
      <c r="L18" s="12">
        <v>86930</v>
      </c>
      <c r="M18" s="12">
        <v>86944</v>
      </c>
      <c r="N18" s="12">
        <v>87166</v>
      </c>
      <c r="O18" s="12">
        <v>82552</v>
      </c>
      <c r="P18" s="12">
        <v>87097</v>
      </c>
      <c r="Q18" s="16">
        <v>87055</v>
      </c>
      <c r="R18" s="36"/>
      <c r="S18" s="28">
        <v>1344306</v>
      </c>
    </row>
    <row r="19" spans="1:19" x14ac:dyDescent="0.25">
      <c r="A19" s="63" t="s">
        <v>91</v>
      </c>
      <c r="B19" s="80">
        <v>87072</v>
      </c>
      <c r="C19" s="12">
        <v>73528</v>
      </c>
      <c r="D19" s="12">
        <v>87073</v>
      </c>
      <c r="E19" s="12">
        <v>59249</v>
      </c>
      <c r="F19" s="12">
        <v>87188</v>
      </c>
      <c r="G19" s="12">
        <v>87139</v>
      </c>
      <c r="H19" s="12">
        <v>86364</v>
      </c>
      <c r="I19" s="12">
        <v>86388</v>
      </c>
      <c r="J19" s="12">
        <v>86306</v>
      </c>
      <c r="K19" s="12">
        <v>86255</v>
      </c>
      <c r="L19" s="12">
        <v>86930</v>
      </c>
      <c r="M19" s="12">
        <v>86944</v>
      </c>
      <c r="N19" s="12">
        <v>87166</v>
      </c>
      <c r="O19" s="12">
        <v>82552</v>
      </c>
      <c r="P19" s="12">
        <v>87097</v>
      </c>
      <c r="Q19" s="16">
        <v>87055</v>
      </c>
      <c r="R19" s="36"/>
      <c r="S19" s="28">
        <v>1344306</v>
      </c>
    </row>
    <row r="20" spans="1:19" x14ac:dyDescent="0.25">
      <c r="A20" s="63" t="s">
        <v>89</v>
      </c>
      <c r="B20" s="80">
        <v>87015</v>
      </c>
      <c r="C20" s="12">
        <v>73507</v>
      </c>
      <c r="D20" s="12">
        <v>87054</v>
      </c>
      <c r="E20" s="12">
        <v>59237</v>
      </c>
      <c r="F20" s="12">
        <v>87175</v>
      </c>
      <c r="G20" s="12">
        <v>87122</v>
      </c>
      <c r="H20" s="12">
        <v>86319</v>
      </c>
      <c r="I20" s="12">
        <v>86370</v>
      </c>
      <c r="J20" s="12">
        <v>86290</v>
      </c>
      <c r="K20" s="12">
        <v>86229</v>
      </c>
      <c r="L20" s="12">
        <v>86906</v>
      </c>
      <c r="M20" s="12">
        <v>86922</v>
      </c>
      <c r="N20" s="12">
        <v>87147</v>
      </c>
      <c r="O20" s="12">
        <v>82549</v>
      </c>
      <c r="P20" s="12">
        <v>87080</v>
      </c>
      <c r="Q20" s="16">
        <v>87041</v>
      </c>
      <c r="R20" s="36"/>
      <c r="S20" s="28">
        <v>1343963</v>
      </c>
    </row>
    <row r="21" spans="1:19" x14ac:dyDescent="0.25">
      <c r="A21" s="63" t="s">
        <v>87</v>
      </c>
      <c r="B21" s="80">
        <v>86986</v>
      </c>
      <c r="C21" s="12">
        <v>73483</v>
      </c>
      <c r="D21" s="12">
        <v>87035</v>
      </c>
      <c r="E21" s="12">
        <v>59232</v>
      </c>
      <c r="F21" s="12">
        <v>87156</v>
      </c>
      <c r="G21" s="12">
        <v>87106</v>
      </c>
      <c r="H21" s="12">
        <v>86278</v>
      </c>
      <c r="I21" s="12">
        <v>86352</v>
      </c>
      <c r="J21" s="12">
        <v>86271</v>
      </c>
      <c r="K21" s="12">
        <v>86204</v>
      </c>
      <c r="L21" s="12">
        <v>86898</v>
      </c>
      <c r="M21" s="12">
        <v>86904</v>
      </c>
      <c r="N21" s="12">
        <v>87130</v>
      </c>
      <c r="O21" s="12">
        <v>82538</v>
      </c>
      <c r="P21" s="12">
        <v>87012</v>
      </c>
      <c r="Q21" s="16">
        <v>87018</v>
      </c>
      <c r="R21" s="36"/>
      <c r="S21" s="28">
        <v>1343603</v>
      </c>
    </row>
    <row r="22" spans="1:19" x14ac:dyDescent="0.25">
      <c r="A22" s="63" t="s">
        <v>85</v>
      </c>
      <c r="B22" s="80">
        <v>86963</v>
      </c>
      <c r="C22" s="12">
        <v>73466</v>
      </c>
      <c r="D22" s="12">
        <v>87018</v>
      </c>
      <c r="E22" s="12">
        <v>59219</v>
      </c>
      <c r="F22" s="12">
        <v>87141</v>
      </c>
      <c r="G22" s="12">
        <v>87089</v>
      </c>
      <c r="H22" s="12">
        <v>86251</v>
      </c>
      <c r="I22" s="12">
        <v>86332</v>
      </c>
      <c r="J22" s="12">
        <v>86254</v>
      </c>
      <c r="K22" s="12">
        <v>86180</v>
      </c>
      <c r="L22" s="12">
        <v>86880</v>
      </c>
      <c r="M22" s="12">
        <v>86894</v>
      </c>
      <c r="N22" s="12">
        <v>87119</v>
      </c>
      <c r="O22" s="12">
        <v>82523</v>
      </c>
      <c r="P22" s="12">
        <v>86999</v>
      </c>
      <c r="Q22" s="16">
        <v>87007</v>
      </c>
      <c r="R22" s="36"/>
      <c r="S22" s="28">
        <v>1343335</v>
      </c>
    </row>
    <row r="23" spans="1:19" x14ac:dyDescent="0.25">
      <c r="A23" s="63" t="s">
        <v>83</v>
      </c>
      <c r="B23" s="80">
        <v>86950</v>
      </c>
      <c r="C23" s="12">
        <v>73454</v>
      </c>
      <c r="D23" s="12">
        <v>87006</v>
      </c>
      <c r="E23" s="12">
        <v>59207</v>
      </c>
      <c r="F23" s="12">
        <v>87131</v>
      </c>
      <c r="G23" s="12">
        <v>87072</v>
      </c>
      <c r="H23" s="12">
        <v>86219</v>
      </c>
      <c r="I23" s="12">
        <v>86317</v>
      </c>
      <c r="J23" s="12">
        <v>86235</v>
      </c>
      <c r="K23" s="12">
        <v>86169</v>
      </c>
      <c r="L23" s="12">
        <v>86873</v>
      </c>
      <c r="M23" s="12">
        <v>86886</v>
      </c>
      <c r="N23" s="12">
        <v>87106</v>
      </c>
      <c r="O23" s="12">
        <v>82508</v>
      </c>
      <c r="P23" s="12">
        <v>86980</v>
      </c>
      <c r="Q23" s="16">
        <v>86993</v>
      </c>
      <c r="R23" s="36"/>
      <c r="S23" s="28">
        <v>1343106</v>
      </c>
    </row>
    <row r="24" spans="1:19" x14ac:dyDescent="0.25">
      <c r="A24" s="63" t="s">
        <v>81</v>
      </c>
      <c r="B24" s="80">
        <v>86950</v>
      </c>
      <c r="C24" s="12">
        <v>73454</v>
      </c>
      <c r="D24" s="12">
        <v>87006</v>
      </c>
      <c r="E24" s="12">
        <v>59207</v>
      </c>
      <c r="F24" s="12">
        <v>87131</v>
      </c>
      <c r="G24" s="12">
        <v>87072</v>
      </c>
      <c r="H24" s="12">
        <v>86219</v>
      </c>
      <c r="I24" s="12">
        <v>86317</v>
      </c>
      <c r="J24" s="12">
        <v>86235</v>
      </c>
      <c r="K24" s="12">
        <v>86169</v>
      </c>
      <c r="L24" s="12">
        <v>86873</v>
      </c>
      <c r="M24" s="12">
        <v>86886</v>
      </c>
      <c r="N24" s="12">
        <v>87106</v>
      </c>
      <c r="O24" s="12">
        <v>82508</v>
      </c>
      <c r="P24" s="12">
        <v>86980</v>
      </c>
      <c r="Q24" s="16">
        <v>86993</v>
      </c>
      <c r="R24" s="36"/>
      <c r="S24" s="28">
        <v>1343106</v>
      </c>
    </row>
    <row r="25" spans="1:19" x14ac:dyDescent="0.25">
      <c r="A25" s="63" t="s">
        <v>79</v>
      </c>
      <c r="B25" s="80">
        <v>86931</v>
      </c>
      <c r="C25" s="12">
        <v>73442</v>
      </c>
      <c r="D25" s="12">
        <v>86991</v>
      </c>
      <c r="E25" s="12">
        <v>59191</v>
      </c>
      <c r="F25" s="12">
        <v>87122</v>
      </c>
      <c r="G25" s="12">
        <v>87053</v>
      </c>
      <c r="H25" s="12">
        <v>86181</v>
      </c>
      <c r="I25" s="12">
        <v>86300</v>
      </c>
      <c r="J25" s="12">
        <v>86222</v>
      </c>
      <c r="K25" s="12">
        <v>86149</v>
      </c>
      <c r="L25" s="12">
        <v>86861</v>
      </c>
      <c r="M25" s="12">
        <v>86874</v>
      </c>
      <c r="N25" s="12">
        <v>87093</v>
      </c>
      <c r="O25" s="12">
        <v>82495</v>
      </c>
      <c r="P25" s="12">
        <v>86967</v>
      </c>
      <c r="Q25" s="16">
        <v>86977</v>
      </c>
      <c r="R25" s="36"/>
      <c r="S25" s="28">
        <v>1342849</v>
      </c>
    </row>
    <row r="26" spans="1:19" x14ac:dyDescent="0.25">
      <c r="A26" s="63" t="s">
        <v>77</v>
      </c>
      <c r="B26" s="80">
        <v>86917</v>
      </c>
      <c r="C26" s="12">
        <v>73430</v>
      </c>
      <c r="D26" s="12">
        <v>86978</v>
      </c>
      <c r="E26" s="12">
        <v>59175</v>
      </c>
      <c r="F26" s="12">
        <v>87103</v>
      </c>
      <c r="G26" s="12">
        <v>87036</v>
      </c>
      <c r="H26" s="12">
        <v>86147</v>
      </c>
      <c r="I26" s="12">
        <v>86279</v>
      </c>
      <c r="J26" s="12">
        <v>86202</v>
      </c>
      <c r="K26" s="12">
        <v>86131</v>
      </c>
      <c r="L26" s="12">
        <v>86838</v>
      </c>
      <c r="M26" s="12">
        <v>86868</v>
      </c>
      <c r="N26" s="12">
        <v>87080</v>
      </c>
      <c r="O26" s="12">
        <v>82479</v>
      </c>
      <c r="P26" s="12">
        <v>86954</v>
      </c>
      <c r="Q26" s="16">
        <v>86958</v>
      </c>
      <c r="R26" s="36"/>
      <c r="S26" s="28">
        <v>1342575</v>
      </c>
    </row>
    <row r="27" spans="1:19" x14ac:dyDescent="0.25">
      <c r="A27" s="63" t="s">
        <v>75</v>
      </c>
      <c r="B27" s="80">
        <v>86892</v>
      </c>
      <c r="C27" s="12">
        <v>73420</v>
      </c>
      <c r="D27" s="12">
        <v>86962</v>
      </c>
      <c r="E27" s="12">
        <v>59160</v>
      </c>
      <c r="F27" s="12">
        <v>87080</v>
      </c>
      <c r="G27" s="12">
        <v>87018</v>
      </c>
      <c r="H27" s="12">
        <v>86128</v>
      </c>
      <c r="I27" s="12">
        <v>86253</v>
      </c>
      <c r="J27" s="12">
        <v>86168</v>
      </c>
      <c r="K27" s="12">
        <v>86100</v>
      </c>
      <c r="L27" s="12">
        <v>86808</v>
      </c>
      <c r="M27" s="12">
        <v>86852</v>
      </c>
      <c r="N27" s="12">
        <v>87064</v>
      </c>
      <c r="O27" s="12">
        <v>82467</v>
      </c>
      <c r="P27" s="12">
        <v>86922</v>
      </c>
      <c r="Q27" s="16">
        <v>86937</v>
      </c>
      <c r="R27" s="36"/>
      <c r="S27" s="28">
        <v>1342231</v>
      </c>
    </row>
    <row r="28" spans="1:19" x14ac:dyDescent="0.25">
      <c r="A28" s="63" t="s">
        <v>56</v>
      </c>
      <c r="B28" s="80">
        <v>86876</v>
      </c>
      <c r="C28" s="12">
        <v>73410</v>
      </c>
      <c r="D28" s="12">
        <v>86952</v>
      </c>
      <c r="E28" s="12">
        <v>59139</v>
      </c>
      <c r="F28" s="12">
        <v>87057</v>
      </c>
      <c r="G28" s="12">
        <v>87003</v>
      </c>
      <c r="H28" s="12">
        <v>86093</v>
      </c>
      <c r="I28" s="12">
        <v>86192</v>
      </c>
      <c r="J28" s="12">
        <v>86107</v>
      </c>
      <c r="K28" s="12">
        <v>86024</v>
      </c>
      <c r="L28" s="12">
        <v>86727</v>
      </c>
      <c r="M28" s="12">
        <v>86818</v>
      </c>
      <c r="N28" s="12">
        <v>87045</v>
      </c>
      <c r="O28" s="12">
        <v>82460</v>
      </c>
      <c r="P28" s="12">
        <v>86899</v>
      </c>
      <c r="Q28" s="16">
        <v>86919</v>
      </c>
      <c r="R28" s="36"/>
      <c r="S28" s="28">
        <v>1341721</v>
      </c>
    </row>
    <row r="29" spans="1:19" x14ac:dyDescent="0.25">
      <c r="A29" s="63" t="s">
        <v>194</v>
      </c>
      <c r="B29" s="80">
        <v>86861</v>
      </c>
      <c r="C29" s="12">
        <v>73397</v>
      </c>
      <c r="D29" s="12">
        <v>86941</v>
      </c>
      <c r="E29" s="12">
        <v>59130</v>
      </c>
      <c r="F29" s="12">
        <v>87015</v>
      </c>
      <c r="G29" s="12">
        <v>86962</v>
      </c>
      <c r="H29" s="12">
        <v>85914</v>
      </c>
      <c r="I29" s="12">
        <v>85912</v>
      </c>
      <c r="J29" s="12">
        <v>85876</v>
      </c>
      <c r="K29" s="12">
        <v>85825</v>
      </c>
      <c r="L29" s="12">
        <v>86531</v>
      </c>
      <c r="M29" s="12">
        <v>86675</v>
      </c>
      <c r="N29" s="12">
        <v>87031</v>
      </c>
      <c r="O29" s="12">
        <v>82446</v>
      </c>
      <c r="P29" s="12">
        <v>86875</v>
      </c>
      <c r="Q29" s="16">
        <v>86902</v>
      </c>
      <c r="R29" s="36"/>
      <c r="S29" s="28">
        <v>1340293</v>
      </c>
    </row>
    <row r="30" spans="1:19" x14ac:dyDescent="0.25">
      <c r="A30" s="63" t="s">
        <v>192</v>
      </c>
      <c r="B30" s="80">
        <v>86839</v>
      </c>
      <c r="C30" s="12">
        <v>73376</v>
      </c>
      <c r="D30" s="12">
        <v>86928</v>
      </c>
      <c r="E30" s="12">
        <v>59114</v>
      </c>
      <c r="F30" s="12">
        <v>86994</v>
      </c>
      <c r="G30" s="12">
        <v>86928</v>
      </c>
      <c r="H30" s="12">
        <v>85767</v>
      </c>
      <c r="I30" s="12">
        <v>85716</v>
      </c>
      <c r="J30" s="12">
        <v>85605</v>
      </c>
      <c r="K30" s="12">
        <v>85536</v>
      </c>
      <c r="L30" s="12">
        <v>86248</v>
      </c>
      <c r="M30" s="12">
        <v>86466</v>
      </c>
      <c r="N30" s="12">
        <v>87019</v>
      </c>
      <c r="O30" s="12">
        <v>82428</v>
      </c>
      <c r="P30" s="12">
        <v>86853</v>
      </c>
      <c r="Q30" s="16">
        <v>86881</v>
      </c>
      <c r="R30" s="36"/>
      <c r="S30" s="28">
        <v>1338698</v>
      </c>
    </row>
    <row r="31" spans="1:19" x14ac:dyDescent="0.25">
      <c r="A31" s="63" t="s">
        <v>190</v>
      </c>
      <c r="B31" s="80">
        <v>86830</v>
      </c>
      <c r="C31" s="12">
        <v>73363</v>
      </c>
      <c r="D31" s="12">
        <v>86913</v>
      </c>
      <c r="E31" s="12">
        <v>59088</v>
      </c>
      <c r="F31" s="12">
        <v>86970</v>
      </c>
      <c r="G31" s="12">
        <v>86886</v>
      </c>
      <c r="H31" s="12">
        <v>85705</v>
      </c>
      <c r="I31" s="12">
        <v>85624</v>
      </c>
      <c r="J31" s="12">
        <v>85502</v>
      </c>
      <c r="K31" s="12">
        <v>85404</v>
      </c>
      <c r="L31" s="12">
        <v>86100</v>
      </c>
      <c r="M31" s="12">
        <v>86340</v>
      </c>
      <c r="N31" s="12">
        <v>87008</v>
      </c>
      <c r="O31" s="12">
        <v>82415</v>
      </c>
      <c r="P31" s="12">
        <v>86844</v>
      </c>
      <c r="Q31" s="16">
        <v>86864</v>
      </c>
      <c r="R31" s="36"/>
      <c r="S31" s="28">
        <v>1337856</v>
      </c>
    </row>
    <row r="32" spans="1:19" x14ac:dyDescent="0.25">
      <c r="A32" s="63" t="s">
        <v>188</v>
      </c>
      <c r="B32" s="80">
        <v>86822</v>
      </c>
      <c r="C32" s="12">
        <v>73340</v>
      </c>
      <c r="D32" s="12">
        <v>86900</v>
      </c>
      <c r="E32" s="12">
        <v>59072</v>
      </c>
      <c r="F32" s="12">
        <v>86914</v>
      </c>
      <c r="G32" s="12">
        <v>86822</v>
      </c>
      <c r="H32" s="12">
        <v>85551</v>
      </c>
      <c r="I32" s="12">
        <v>85428</v>
      </c>
      <c r="J32" s="12">
        <v>85345</v>
      </c>
      <c r="K32" s="12">
        <v>85197</v>
      </c>
      <c r="L32" s="12">
        <v>85925</v>
      </c>
      <c r="M32" s="12">
        <v>86231</v>
      </c>
      <c r="N32" s="12">
        <v>86996</v>
      </c>
      <c r="O32" s="12">
        <v>82400</v>
      </c>
      <c r="P32" s="12">
        <v>86825</v>
      </c>
      <c r="Q32" s="16">
        <v>86846</v>
      </c>
      <c r="R32" s="36"/>
      <c r="S32" s="28">
        <v>1336614</v>
      </c>
    </row>
    <row r="33" spans="1:19" x14ac:dyDescent="0.25">
      <c r="A33" s="63" t="s">
        <v>186</v>
      </c>
      <c r="B33" s="80">
        <v>86808</v>
      </c>
      <c r="C33" s="12">
        <v>73321</v>
      </c>
      <c r="D33" s="12">
        <v>86877</v>
      </c>
      <c r="E33" s="12">
        <v>59058</v>
      </c>
      <c r="F33" s="12">
        <v>86878</v>
      </c>
      <c r="G33" s="12">
        <v>86788</v>
      </c>
      <c r="H33" s="12">
        <v>85414</v>
      </c>
      <c r="I33" s="12">
        <v>85280</v>
      </c>
      <c r="J33" s="12">
        <v>85226</v>
      </c>
      <c r="K33" s="12">
        <v>85075</v>
      </c>
      <c r="L33" s="12">
        <v>85778</v>
      </c>
      <c r="M33" s="12">
        <v>86160</v>
      </c>
      <c r="N33" s="12">
        <v>86986</v>
      </c>
      <c r="O33" s="12">
        <v>82381</v>
      </c>
      <c r="P33" s="12">
        <v>86815</v>
      </c>
      <c r="Q33" s="16">
        <v>86831</v>
      </c>
      <c r="R33" s="36"/>
      <c r="S33" s="28">
        <v>1335676</v>
      </c>
    </row>
    <row r="34" spans="1:19" x14ac:dyDescent="0.25">
      <c r="A34" s="63" t="s">
        <v>184</v>
      </c>
      <c r="B34" s="80">
        <v>86808</v>
      </c>
      <c r="C34" s="12">
        <v>73321</v>
      </c>
      <c r="D34" s="12">
        <v>86877</v>
      </c>
      <c r="E34" s="12">
        <v>59058</v>
      </c>
      <c r="F34" s="12">
        <v>86878</v>
      </c>
      <c r="G34" s="12">
        <v>86788</v>
      </c>
      <c r="H34" s="12">
        <v>85414</v>
      </c>
      <c r="I34" s="12">
        <v>85280</v>
      </c>
      <c r="J34" s="12">
        <v>85226</v>
      </c>
      <c r="K34" s="12">
        <v>85075</v>
      </c>
      <c r="L34" s="12">
        <v>85778</v>
      </c>
      <c r="M34" s="12">
        <v>86160</v>
      </c>
      <c r="N34" s="12">
        <v>86986</v>
      </c>
      <c r="O34" s="12">
        <v>82381</v>
      </c>
      <c r="P34" s="12">
        <v>86815</v>
      </c>
      <c r="Q34" s="16">
        <v>86831</v>
      </c>
      <c r="R34" s="36"/>
      <c r="S34" s="28">
        <v>1335676</v>
      </c>
    </row>
    <row r="35" spans="1:19" x14ac:dyDescent="0.25">
      <c r="A35" s="63" t="s">
        <v>182</v>
      </c>
      <c r="B35" s="80">
        <v>86792</v>
      </c>
      <c r="C35" s="12">
        <v>73295</v>
      </c>
      <c r="D35" s="12">
        <v>86840</v>
      </c>
      <c r="E35" s="12">
        <v>59027</v>
      </c>
      <c r="F35" s="12">
        <v>86816</v>
      </c>
      <c r="G35" s="12">
        <v>86711</v>
      </c>
      <c r="H35" s="12">
        <v>85245</v>
      </c>
      <c r="I35" s="12">
        <v>85097</v>
      </c>
      <c r="J35" s="12">
        <v>85068</v>
      </c>
      <c r="K35" s="12">
        <v>84893</v>
      </c>
      <c r="L35" s="12">
        <v>85602</v>
      </c>
      <c r="M35" s="12">
        <v>86023</v>
      </c>
      <c r="N35" s="12">
        <v>86933</v>
      </c>
      <c r="O35" s="12">
        <v>82344</v>
      </c>
      <c r="P35" s="12">
        <v>86776</v>
      </c>
      <c r="Q35" s="16">
        <v>86799</v>
      </c>
      <c r="R35" s="36"/>
      <c r="S35" s="28">
        <v>1334261</v>
      </c>
    </row>
    <row r="36" spans="1:19" x14ac:dyDescent="0.25">
      <c r="A36" s="63" t="s">
        <v>180</v>
      </c>
      <c r="B36" s="80">
        <v>86776</v>
      </c>
      <c r="C36" s="12">
        <v>73267</v>
      </c>
      <c r="D36" s="12">
        <v>86813</v>
      </c>
      <c r="E36" s="12">
        <v>59009</v>
      </c>
      <c r="F36" s="12">
        <v>86775</v>
      </c>
      <c r="G36" s="12">
        <v>86655</v>
      </c>
      <c r="H36" s="12">
        <v>85189</v>
      </c>
      <c r="I36" s="12">
        <v>85016</v>
      </c>
      <c r="J36" s="12">
        <v>84982</v>
      </c>
      <c r="K36" s="12">
        <v>84799</v>
      </c>
      <c r="L36" s="12">
        <v>85484</v>
      </c>
      <c r="M36" s="12">
        <v>85931</v>
      </c>
      <c r="N36" s="12">
        <v>86911</v>
      </c>
      <c r="O36" s="12">
        <v>82322</v>
      </c>
      <c r="P36" s="12">
        <v>86754</v>
      </c>
      <c r="Q36" s="16">
        <v>86778</v>
      </c>
      <c r="R36" s="36"/>
      <c r="S36" s="28">
        <v>1333461</v>
      </c>
    </row>
    <row r="37" spans="1:19" x14ac:dyDescent="0.25">
      <c r="A37" s="63" t="s">
        <v>178</v>
      </c>
      <c r="B37" s="80">
        <v>86751</v>
      </c>
      <c r="C37" s="12">
        <v>73243</v>
      </c>
      <c r="D37" s="12">
        <v>86792</v>
      </c>
      <c r="E37" s="12">
        <v>58992</v>
      </c>
      <c r="F37" s="12">
        <v>86733</v>
      </c>
      <c r="G37" s="12">
        <v>86608</v>
      </c>
      <c r="H37" s="12">
        <v>85152</v>
      </c>
      <c r="I37" s="12">
        <v>84981</v>
      </c>
      <c r="J37" s="12">
        <v>84929</v>
      </c>
      <c r="K37" s="12">
        <v>84750</v>
      </c>
      <c r="L37" s="12">
        <v>85428</v>
      </c>
      <c r="M37" s="12">
        <v>85883</v>
      </c>
      <c r="N37" s="12">
        <v>86884</v>
      </c>
      <c r="O37" s="12">
        <v>82307</v>
      </c>
      <c r="P37" s="12">
        <v>86739</v>
      </c>
      <c r="Q37" s="16">
        <v>86760</v>
      </c>
      <c r="R37" s="36"/>
      <c r="S37" s="28">
        <v>1332932</v>
      </c>
    </row>
    <row r="38" spans="1:19" x14ac:dyDescent="0.25">
      <c r="A38" s="63" t="s">
        <v>176</v>
      </c>
      <c r="B38" s="80">
        <v>86728</v>
      </c>
      <c r="C38" s="12">
        <v>73223</v>
      </c>
      <c r="D38" s="12">
        <v>86761</v>
      </c>
      <c r="E38" s="12">
        <v>58974</v>
      </c>
      <c r="F38" s="12">
        <v>86680</v>
      </c>
      <c r="G38" s="12">
        <v>86566</v>
      </c>
      <c r="H38" s="12">
        <v>85122</v>
      </c>
      <c r="I38" s="12">
        <v>84940</v>
      </c>
      <c r="J38" s="12">
        <v>84888</v>
      </c>
      <c r="K38" s="12">
        <v>84702</v>
      </c>
      <c r="L38" s="12">
        <v>85367</v>
      </c>
      <c r="M38" s="12">
        <v>85824</v>
      </c>
      <c r="N38" s="12">
        <v>86859</v>
      </c>
      <c r="O38" s="12">
        <v>82285</v>
      </c>
      <c r="P38" s="12">
        <v>86711</v>
      </c>
      <c r="Q38" s="16">
        <v>86739</v>
      </c>
      <c r="R38" s="36"/>
      <c r="S38" s="28">
        <v>1332369</v>
      </c>
    </row>
    <row r="39" spans="1:19" x14ac:dyDescent="0.25">
      <c r="A39" s="63" t="s">
        <v>174</v>
      </c>
      <c r="B39" s="80">
        <v>86728</v>
      </c>
      <c r="C39" s="12">
        <v>73223</v>
      </c>
      <c r="D39" s="12">
        <v>86761</v>
      </c>
      <c r="E39" s="12">
        <v>58974</v>
      </c>
      <c r="F39" s="12">
        <v>86680</v>
      </c>
      <c r="G39" s="12">
        <v>86566</v>
      </c>
      <c r="H39" s="12">
        <v>85122</v>
      </c>
      <c r="I39" s="12">
        <v>84940</v>
      </c>
      <c r="J39" s="12">
        <v>84888</v>
      </c>
      <c r="K39" s="12">
        <v>84702</v>
      </c>
      <c r="L39" s="12">
        <v>85367</v>
      </c>
      <c r="M39" s="12">
        <v>85824</v>
      </c>
      <c r="N39" s="12">
        <v>86859</v>
      </c>
      <c r="O39" s="12">
        <v>82285</v>
      </c>
      <c r="P39" s="12">
        <v>86711</v>
      </c>
      <c r="Q39" s="16">
        <v>86739</v>
      </c>
      <c r="R39" s="36"/>
      <c r="S39" s="28">
        <v>1332369</v>
      </c>
    </row>
    <row r="40" spans="1:19" x14ac:dyDescent="0.25">
      <c r="A40" s="63" t="s">
        <v>172</v>
      </c>
      <c r="B40" s="80">
        <v>86708</v>
      </c>
      <c r="C40" s="12">
        <v>73203</v>
      </c>
      <c r="D40" s="12">
        <v>86739</v>
      </c>
      <c r="E40" s="12">
        <v>58965</v>
      </c>
      <c r="F40" s="12">
        <v>86642</v>
      </c>
      <c r="G40" s="12">
        <v>86533</v>
      </c>
      <c r="H40" s="12">
        <v>85071</v>
      </c>
      <c r="I40" s="12">
        <v>84891</v>
      </c>
      <c r="J40" s="12">
        <v>84849</v>
      </c>
      <c r="K40" s="12">
        <v>84675</v>
      </c>
      <c r="L40" s="12">
        <v>85316</v>
      </c>
      <c r="M40" s="12">
        <v>85786</v>
      </c>
      <c r="N40" s="12">
        <v>86845</v>
      </c>
      <c r="O40" s="12">
        <v>82268</v>
      </c>
      <c r="P40" s="12">
        <v>86700</v>
      </c>
      <c r="Q40" s="16">
        <v>86710</v>
      </c>
      <c r="R40" s="36"/>
      <c r="S40" s="28">
        <v>1331901</v>
      </c>
    </row>
    <row r="41" spans="1:19" x14ac:dyDescent="0.25">
      <c r="A41" s="63" t="s">
        <v>170</v>
      </c>
      <c r="B41" s="80">
        <v>86688</v>
      </c>
      <c r="C41" s="12">
        <v>73184</v>
      </c>
      <c r="D41" s="12">
        <v>86715</v>
      </c>
      <c r="E41" s="12">
        <v>58945</v>
      </c>
      <c r="F41" s="12">
        <v>86609</v>
      </c>
      <c r="G41" s="12">
        <v>86498</v>
      </c>
      <c r="H41" s="12">
        <v>85038</v>
      </c>
      <c r="I41" s="12">
        <v>84853</v>
      </c>
      <c r="J41" s="12">
        <v>84827</v>
      </c>
      <c r="K41" s="12">
        <v>84637</v>
      </c>
      <c r="L41" s="12">
        <v>85279</v>
      </c>
      <c r="M41" s="12">
        <v>85757</v>
      </c>
      <c r="N41" s="12">
        <v>86826</v>
      </c>
      <c r="O41" s="12">
        <v>82250</v>
      </c>
      <c r="P41" s="12">
        <v>86677</v>
      </c>
      <c r="Q41" s="16">
        <v>86689</v>
      </c>
      <c r="R41" s="36"/>
      <c r="S41" s="28">
        <v>1331472</v>
      </c>
    </row>
    <row r="42" spans="1:19" x14ac:dyDescent="0.25">
      <c r="A42" s="63" t="s">
        <v>168</v>
      </c>
      <c r="B42" s="80">
        <v>86658</v>
      </c>
      <c r="C42" s="12">
        <v>73161</v>
      </c>
      <c r="D42" s="12">
        <v>86692</v>
      </c>
      <c r="E42" s="12">
        <v>58927</v>
      </c>
      <c r="F42" s="12">
        <v>86579</v>
      </c>
      <c r="G42" s="12">
        <v>86462</v>
      </c>
      <c r="H42" s="12">
        <v>85016</v>
      </c>
      <c r="I42" s="12">
        <v>84825</v>
      </c>
      <c r="J42" s="12">
        <v>84794</v>
      </c>
      <c r="K42" s="12">
        <v>84614</v>
      </c>
      <c r="L42" s="12">
        <v>85249</v>
      </c>
      <c r="M42" s="12">
        <v>85727</v>
      </c>
      <c r="N42" s="12">
        <v>86805</v>
      </c>
      <c r="O42" s="12">
        <v>82224</v>
      </c>
      <c r="P42" s="12">
        <v>86660</v>
      </c>
      <c r="Q42" s="16">
        <v>86664</v>
      </c>
      <c r="R42" s="36"/>
      <c r="S42" s="28">
        <v>1331057</v>
      </c>
    </row>
    <row r="43" spans="1:19" x14ac:dyDescent="0.25">
      <c r="A43" s="63" t="s">
        <v>166</v>
      </c>
      <c r="B43" s="80">
        <v>86637</v>
      </c>
      <c r="C43" s="12">
        <v>73136</v>
      </c>
      <c r="D43" s="12">
        <v>86675</v>
      </c>
      <c r="E43" s="12">
        <v>58914</v>
      </c>
      <c r="F43" s="12">
        <v>86548</v>
      </c>
      <c r="G43" s="12">
        <v>86410</v>
      </c>
      <c r="H43" s="12">
        <v>85001</v>
      </c>
      <c r="I43" s="12">
        <v>84795</v>
      </c>
      <c r="J43" s="12">
        <v>84779</v>
      </c>
      <c r="K43" s="12">
        <v>84589</v>
      </c>
      <c r="L43" s="12">
        <v>85218</v>
      </c>
      <c r="M43" s="12">
        <v>85709</v>
      </c>
      <c r="N43" s="12">
        <v>86794</v>
      </c>
      <c r="O43" s="12">
        <v>82206</v>
      </c>
      <c r="P43" s="12">
        <v>86638</v>
      </c>
      <c r="Q43" s="16">
        <v>86639</v>
      </c>
      <c r="R43" s="36"/>
      <c r="S43" s="28">
        <v>1330688</v>
      </c>
    </row>
    <row r="44" spans="1:19" x14ac:dyDescent="0.25">
      <c r="A44" s="63" t="s">
        <v>164</v>
      </c>
      <c r="B44" s="80">
        <v>86619</v>
      </c>
      <c r="C44" s="12">
        <v>73120</v>
      </c>
      <c r="D44" s="12">
        <v>86646</v>
      </c>
      <c r="E44" s="12">
        <v>58901</v>
      </c>
      <c r="F44" s="12">
        <v>86517</v>
      </c>
      <c r="G44" s="12">
        <v>86392</v>
      </c>
      <c r="H44" s="12">
        <v>84982</v>
      </c>
      <c r="I44" s="12">
        <v>84777</v>
      </c>
      <c r="J44" s="12">
        <v>84757</v>
      </c>
      <c r="K44" s="12">
        <v>84570</v>
      </c>
      <c r="L44" s="12">
        <v>85203</v>
      </c>
      <c r="M44" s="12">
        <v>85689</v>
      </c>
      <c r="N44" s="12">
        <v>86779</v>
      </c>
      <c r="O44" s="12">
        <v>82196</v>
      </c>
      <c r="P44" s="12">
        <v>86624</v>
      </c>
      <c r="Q44" s="16">
        <v>86622</v>
      </c>
      <c r="R44" s="36"/>
      <c r="S44" s="28">
        <v>1330394</v>
      </c>
    </row>
    <row r="45" spans="1:19" x14ac:dyDescent="0.25">
      <c r="A45" s="63" t="s">
        <v>162</v>
      </c>
      <c r="B45" s="80">
        <v>86598</v>
      </c>
      <c r="C45" s="12">
        <v>73076</v>
      </c>
      <c r="D45" s="12">
        <v>86624</v>
      </c>
      <c r="E45" s="12">
        <v>58888</v>
      </c>
      <c r="F45" s="12">
        <v>86477</v>
      </c>
      <c r="G45" s="12">
        <v>86351</v>
      </c>
      <c r="H45" s="12">
        <v>84971</v>
      </c>
      <c r="I45" s="12">
        <v>84762</v>
      </c>
      <c r="J45" s="12">
        <v>84744</v>
      </c>
      <c r="K45" s="12">
        <v>84551</v>
      </c>
      <c r="L45" s="12">
        <v>85180</v>
      </c>
      <c r="M45" s="12">
        <v>85674</v>
      </c>
      <c r="N45" s="12">
        <v>86763</v>
      </c>
      <c r="O45" s="12">
        <v>82185</v>
      </c>
      <c r="P45" s="12">
        <v>86609</v>
      </c>
      <c r="Q45" s="16">
        <v>86589</v>
      </c>
      <c r="R45" s="36"/>
      <c r="S45" s="28">
        <v>1330042</v>
      </c>
    </row>
    <row r="46" spans="1:19" x14ac:dyDescent="0.25">
      <c r="A46" s="63" t="s">
        <v>160</v>
      </c>
      <c r="B46" s="80">
        <v>86580</v>
      </c>
      <c r="C46" s="12">
        <v>73058</v>
      </c>
      <c r="D46" s="12">
        <v>86608</v>
      </c>
      <c r="E46" s="12">
        <v>58865</v>
      </c>
      <c r="F46" s="12">
        <v>86457</v>
      </c>
      <c r="G46" s="12">
        <v>86322</v>
      </c>
      <c r="H46" s="12">
        <v>84956</v>
      </c>
      <c r="I46" s="12">
        <v>84740</v>
      </c>
      <c r="J46" s="12">
        <v>84729</v>
      </c>
      <c r="K46" s="12">
        <v>84534</v>
      </c>
      <c r="L46" s="12">
        <v>85155</v>
      </c>
      <c r="M46" s="12">
        <v>85645</v>
      </c>
      <c r="N46" s="12">
        <v>86750</v>
      </c>
      <c r="O46" s="12">
        <v>82171</v>
      </c>
      <c r="P46" s="12">
        <v>86595</v>
      </c>
      <c r="Q46" s="16">
        <v>86569</v>
      </c>
      <c r="R46" s="36"/>
      <c r="S46" s="28">
        <v>1329734</v>
      </c>
    </row>
    <row r="47" spans="1:19" x14ac:dyDescent="0.25">
      <c r="A47" s="63" t="s">
        <v>158</v>
      </c>
      <c r="B47" s="80">
        <v>86560</v>
      </c>
      <c r="C47" s="12">
        <v>73036</v>
      </c>
      <c r="D47" s="12">
        <v>86586</v>
      </c>
      <c r="E47" s="12">
        <v>58856</v>
      </c>
      <c r="F47" s="12">
        <v>86434</v>
      </c>
      <c r="G47" s="12">
        <v>86295</v>
      </c>
      <c r="H47" s="12">
        <v>84934</v>
      </c>
      <c r="I47" s="12">
        <v>84714</v>
      </c>
      <c r="J47" s="12">
        <v>84705</v>
      </c>
      <c r="K47" s="12">
        <v>84509</v>
      </c>
      <c r="L47" s="12">
        <v>85109</v>
      </c>
      <c r="M47" s="12">
        <v>85628</v>
      </c>
      <c r="N47" s="12">
        <v>86732</v>
      </c>
      <c r="O47" s="12">
        <v>82147</v>
      </c>
      <c r="P47" s="12">
        <v>86558</v>
      </c>
      <c r="Q47" s="16">
        <v>86531</v>
      </c>
      <c r="R47" s="36"/>
      <c r="S47" s="28">
        <v>1329334</v>
      </c>
    </row>
    <row r="48" spans="1:19" x14ac:dyDescent="0.25">
      <c r="A48" s="63" t="s">
        <v>156</v>
      </c>
      <c r="B48" s="80">
        <v>86544</v>
      </c>
      <c r="C48" s="12">
        <v>73025</v>
      </c>
      <c r="D48" s="12">
        <v>86574</v>
      </c>
      <c r="E48" s="12">
        <v>58844</v>
      </c>
      <c r="F48" s="12">
        <v>86410</v>
      </c>
      <c r="G48" s="12">
        <v>86271</v>
      </c>
      <c r="H48" s="12">
        <v>84927</v>
      </c>
      <c r="I48" s="12">
        <v>84690</v>
      </c>
      <c r="J48" s="12">
        <v>84693</v>
      </c>
      <c r="K48" s="12">
        <v>84498</v>
      </c>
      <c r="L48" s="12">
        <v>85093</v>
      </c>
      <c r="M48" s="12">
        <v>85609</v>
      </c>
      <c r="N48" s="12">
        <v>86716</v>
      </c>
      <c r="O48" s="12">
        <v>82134</v>
      </c>
      <c r="P48" s="12">
        <v>86536</v>
      </c>
      <c r="Q48" s="16">
        <v>86513</v>
      </c>
      <c r="R48" s="36"/>
      <c r="S48" s="28">
        <v>1329077</v>
      </c>
    </row>
    <row r="49" spans="1:19" x14ac:dyDescent="0.25">
      <c r="A49" s="63" t="s">
        <v>154</v>
      </c>
      <c r="B49" s="80">
        <v>86544</v>
      </c>
      <c r="C49" s="12">
        <v>73025</v>
      </c>
      <c r="D49" s="12">
        <v>86574</v>
      </c>
      <c r="E49" s="12">
        <v>58844</v>
      </c>
      <c r="F49" s="12">
        <v>86410</v>
      </c>
      <c r="G49" s="12">
        <v>86271</v>
      </c>
      <c r="H49" s="12">
        <v>84927</v>
      </c>
      <c r="I49" s="12">
        <v>84690</v>
      </c>
      <c r="J49" s="12">
        <v>84693</v>
      </c>
      <c r="K49" s="12">
        <v>84498</v>
      </c>
      <c r="L49" s="12">
        <v>85093</v>
      </c>
      <c r="M49" s="12">
        <v>85609</v>
      </c>
      <c r="N49" s="12">
        <v>86716</v>
      </c>
      <c r="O49" s="12">
        <v>82134</v>
      </c>
      <c r="P49" s="12">
        <v>86536</v>
      </c>
      <c r="Q49" s="16">
        <v>86513</v>
      </c>
      <c r="R49" s="36"/>
      <c r="S49" s="28">
        <v>1329077</v>
      </c>
    </row>
    <row r="50" spans="1:19" x14ac:dyDescent="0.25">
      <c r="A50" s="63" t="s">
        <v>152</v>
      </c>
      <c r="B50" s="80">
        <v>86531</v>
      </c>
      <c r="C50" s="12">
        <v>73016</v>
      </c>
      <c r="D50" s="12">
        <v>86555</v>
      </c>
      <c r="E50" s="12">
        <v>58833</v>
      </c>
      <c r="F50" s="12">
        <v>86391</v>
      </c>
      <c r="G50" s="12">
        <v>86252</v>
      </c>
      <c r="H50" s="12">
        <v>84915</v>
      </c>
      <c r="I50" s="12">
        <v>84677</v>
      </c>
      <c r="J50" s="12">
        <v>84679</v>
      </c>
      <c r="K50" s="12">
        <v>84489</v>
      </c>
      <c r="L50" s="12">
        <v>85077</v>
      </c>
      <c r="M50" s="12">
        <v>85594</v>
      </c>
      <c r="N50" s="12">
        <v>86695</v>
      </c>
      <c r="O50" s="12">
        <v>82117</v>
      </c>
      <c r="P50" s="12">
        <v>86525</v>
      </c>
      <c r="Q50" s="16">
        <v>86503</v>
      </c>
      <c r="R50" s="36"/>
      <c r="S50" s="28">
        <v>1328849</v>
      </c>
    </row>
    <row r="51" spans="1:19" x14ac:dyDescent="0.25">
      <c r="A51" s="63" t="s">
        <v>150</v>
      </c>
      <c r="B51" s="80">
        <v>86507</v>
      </c>
      <c r="C51" s="12">
        <v>72995</v>
      </c>
      <c r="D51" s="12">
        <v>86527</v>
      </c>
      <c r="E51" s="12">
        <v>58814</v>
      </c>
      <c r="F51" s="12">
        <v>86375</v>
      </c>
      <c r="G51" s="12">
        <v>86232</v>
      </c>
      <c r="H51" s="12">
        <v>84898</v>
      </c>
      <c r="I51" s="12">
        <v>84659</v>
      </c>
      <c r="J51" s="12">
        <v>84662</v>
      </c>
      <c r="K51" s="12">
        <v>84470</v>
      </c>
      <c r="L51" s="12">
        <v>85050</v>
      </c>
      <c r="M51" s="12">
        <v>85572</v>
      </c>
      <c r="N51" s="12">
        <v>86680</v>
      </c>
      <c r="O51" s="12">
        <v>82099</v>
      </c>
      <c r="P51" s="12">
        <v>86511</v>
      </c>
      <c r="Q51" s="16">
        <v>86483</v>
      </c>
      <c r="R51" s="36"/>
      <c r="S51" s="28">
        <v>1328534</v>
      </c>
    </row>
    <row r="52" spans="1:19" x14ac:dyDescent="0.25">
      <c r="A52" s="63" t="s">
        <v>148</v>
      </c>
      <c r="B52" s="80">
        <v>86496</v>
      </c>
      <c r="C52" s="12">
        <v>72981</v>
      </c>
      <c r="D52" s="12">
        <v>86515</v>
      </c>
      <c r="E52" s="12">
        <v>58807</v>
      </c>
      <c r="F52" s="12">
        <v>86363</v>
      </c>
      <c r="G52" s="12">
        <v>86216</v>
      </c>
      <c r="H52" s="12">
        <v>84886</v>
      </c>
      <c r="I52" s="12">
        <v>84649</v>
      </c>
      <c r="J52" s="12">
        <v>84640</v>
      </c>
      <c r="K52" s="12">
        <v>84454</v>
      </c>
      <c r="L52" s="12">
        <v>85036</v>
      </c>
      <c r="M52" s="12">
        <v>85555</v>
      </c>
      <c r="N52" s="12">
        <v>86668</v>
      </c>
      <c r="O52" s="12">
        <v>82083</v>
      </c>
      <c r="P52" s="12">
        <v>86498</v>
      </c>
      <c r="Q52" s="16">
        <v>86476</v>
      </c>
      <c r="R52" s="36"/>
      <c r="S52" s="28">
        <v>1328323</v>
      </c>
    </row>
    <row r="53" spans="1:19" x14ac:dyDescent="0.25">
      <c r="A53" s="63" t="s">
        <v>146</v>
      </c>
      <c r="B53" s="80">
        <v>86483</v>
      </c>
      <c r="C53" s="12">
        <v>72967</v>
      </c>
      <c r="D53" s="12">
        <v>86497</v>
      </c>
      <c r="E53" s="12">
        <v>58795</v>
      </c>
      <c r="F53" s="12">
        <v>86349</v>
      </c>
      <c r="G53" s="12">
        <v>86202</v>
      </c>
      <c r="H53" s="12">
        <v>84871</v>
      </c>
      <c r="I53" s="12">
        <v>84627</v>
      </c>
      <c r="J53" s="12">
        <v>84624</v>
      </c>
      <c r="K53" s="12">
        <v>84429</v>
      </c>
      <c r="L53" s="12">
        <v>85015</v>
      </c>
      <c r="M53" s="12">
        <v>85540</v>
      </c>
      <c r="N53" s="12">
        <v>86659</v>
      </c>
      <c r="O53" s="12">
        <v>82068</v>
      </c>
      <c r="P53" s="12">
        <v>86486</v>
      </c>
      <c r="Q53" s="16">
        <v>86459</v>
      </c>
      <c r="R53" s="36"/>
      <c r="S53" s="28">
        <v>1328071</v>
      </c>
    </row>
    <row r="54" spans="1:19" x14ac:dyDescent="0.25">
      <c r="A54" s="63" t="s">
        <v>144</v>
      </c>
      <c r="B54" s="80">
        <v>86483</v>
      </c>
      <c r="C54" s="12">
        <v>72967</v>
      </c>
      <c r="D54" s="12">
        <v>86497</v>
      </c>
      <c r="E54" s="12">
        <v>58795</v>
      </c>
      <c r="F54" s="12">
        <v>86349</v>
      </c>
      <c r="G54" s="12">
        <v>86202</v>
      </c>
      <c r="H54" s="12">
        <v>84871</v>
      </c>
      <c r="I54" s="12">
        <v>84627</v>
      </c>
      <c r="J54" s="12">
        <v>84624</v>
      </c>
      <c r="K54" s="12">
        <v>84429</v>
      </c>
      <c r="L54" s="12">
        <v>85015</v>
      </c>
      <c r="M54" s="12">
        <v>85540</v>
      </c>
      <c r="N54" s="12">
        <v>86659</v>
      </c>
      <c r="O54" s="12">
        <v>82068</v>
      </c>
      <c r="P54" s="12">
        <v>86486</v>
      </c>
      <c r="Q54" s="16">
        <v>86459</v>
      </c>
      <c r="R54" s="36"/>
      <c r="S54" s="28">
        <v>1328071</v>
      </c>
    </row>
    <row r="55" spans="1:19" x14ac:dyDescent="0.25">
      <c r="A55" s="63" t="s">
        <v>142</v>
      </c>
      <c r="B55" s="80">
        <v>86463</v>
      </c>
      <c r="C55" s="12">
        <v>72948</v>
      </c>
      <c r="D55" s="12">
        <v>86485</v>
      </c>
      <c r="E55" s="12">
        <v>58784</v>
      </c>
      <c r="F55" s="12">
        <v>86325</v>
      </c>
      <c r="G55" s="12">
        <v>86170</v>
      </c>
      <c r="H55" s="12">
        <v>84852</v>
      </c>
      <c r="I55" s="12">
        <v>84608</v>
      </c>
      <c r="J55" s="12">
        <v>84597</v>
      </c>
      <c r="K55" s="12">
        <v>84409</v>
      </c>
      <c r="L55" s="12">
        <v>84998</v>
      </c>
      <c r="M55" s="12">
        <v>85522</v>
      </c>
      <c r="N55" s="12">
        <v>86644</v>
      </c>
      <c r="O55" s="12">
        <v>82053</v>
      </c>
      <c r="P55" s="12">
        <v>86469</v>
      </c>
      <c r="Q55" s="16">
        <v>86443</v>
      </c>
      <c r="R55" s="36"/>
      <c r="S55" s="28">
        <v>1327770</v>
      </c>
    </row>
    <row r="56" spans="1:19" x14ac:dyDescent="0.25">
      <c r="A56" s="63" t="s">
        <v>140</v>
      </c>
      <c r="B56" s="80">
        <v>86442</v>
      </c>
      <c r="C56" s="12">
        <v>72928</v>
      </c>
      <c r="D56" s="12">
        <v>86463</v>
      </c>
      <c r="E56" s="12">
        <v>58763</v>
      </c>
      <c r="F56" s="12">
        <v>86301</v>
      </c>
      <c r="G56" s="12">
        <v>86130</v>
      </c>
      <c r="H56" s="12">
        <v>84832</v>
      </c>
      <c r="I56" s="12">
        <v>84592</v>
      </c>
      <c r="J56" s="12">
        <v>84569</v>
      </c>
      <c r="K56" s="12">
        <v>84391</v>
      </c>
      <c r="L56" s="12">
        <v>84972</v>
      </c>
      <c r="M56" s="12">
        <v>85503</v>
      </c>
      <c r="N56" s="12">
        <v>86627</v>
      </c>
      <c r="O56" s="12">
        <v>82039</v>
      </c>
      <c r="P56" s="12">
        <v>86457</v>
      </c>
      <c r="Q56" s="16">
        <v>86424</v>
      </c>
      <c r="R56" s="36"/>
      <c r="S56" s="28">
        <v>1327433</v>
      </c>
    </row>
    <row r="57" spans="1:19" x14ac:dyDescent="0.25">
      <c r="A57" s="63" t="s">
        <v>138</v>
      </c>
      <c r="B57" s="80">
        <v>86422</v>
      </c>
      <c r="C57" s="12">
        <v>72912</v>
      </c>
      <c r="D57" s="12">
        <v>86452</v>
      </c>
      <c r="E57" s="12">
        <v>58750</v>
      </c>
      <c r="F57" s="12">
        <v>86280</v>
      </c>
      <c r="G57" s="12">
        <v>86104</v>
      </c>
      <c r="H57" s="12">
        <v>84813</v>
      </c>
      <c r="I57" s="12">
        <v>84573</v>
      </c>
      <c r="J57" s="12">
        <v>84553</v>
      </c>
      <c r="K57" s="12">
        <v>84372</v>
      </c>
      <c r="L57" s="12">
        <v>84954</v>
      </c>
      <c r="M57" s="12">
        <v>85481</v>
      </c>
      <c r="N57" s="12">
        <v>86602</v>
      </c>
      <c r="O57" s="12">
        <v>82022</v>
      </c>
      <c r="P57" s="12">
        <v>86440</v>
      </c>
      <c r="Q57" s="16">
        <v>86412</v>
      </c>
      <c r="R57" s="36"/>
      <c r="S57" s="28">
        <v>1327142</v>
      </c>
    </row>
    <row r="58" spans="1:19" x14ac:dyDescent="0.25">
      <c r="A58" s="63" t="s">
        <v>136</v>
      </c>
      <c r="B58" s="80">
        <v>86407</v>
      </c>
      <c r="C58" s="12">
        <v>72894</v>
      </c>
      <c r="D58" s="12">
        <v>86436</v>
      </c>
      <c r="E58" s="12">
        <v>58738</v>
      </c>
      <c r="F58" s="12">
        <v>86266</v>
      </c>
      <c r="G58" s="12">
        <v>86084</v>
      </c>
      <c r="H58" s="12">
        <v>84792</v>
      </c>
      <c r="I58" s="12">
        <v>84560</v>
      </c>
      <c r="J58" s="12">
        <v>84536</v>
      </c>
      <c r="K58" s="12">
        <v>84355</v>
      </c>
      <c r="L58" s="12">
        <v>84942</v>
      </c>
      <c r="M58" s="12">
        <v>85464</v>
      </c>
      <c r="N58" s="12">
        <v>86577</v>
      </c>
      <c r="O58" s="12">
        <v>81996</v>
      </c>
      <c r="P58" s="12">
        <v>86425</v>
      </c>
      <c r="Q58" s="16">
        <v>86396</v>
      </c>
      <c r="R58" s="36"/>
      <c r="S58" s="28">
        <v>1326868</v>
      </c>
    </row>
    <row r="59" spans="1:19" x14ac:dyDescent="0.25">
      <c r="A59" s="63" t="s">
        <v>228</v>
      </c>
      <c r="B59" s="80">
        <v>86393</v>
      </c>
      <c r="C59" s="12">
        <v>72881</v>
      </c>
      <c r="D59" s="12">
        <v>86426</v>
      </c>
      <c r="E59" s="12">
        <v>58716</v>
      </c>
      <c r="F59" s="12">
        <v>86242</v>
      </c>
      <c r="G59" s="12">
        <v>86061</v>
      </c>
      <c r="H59" s="12">
        <v>84762</v>
      </c>
      <c r="I59" s="12">
        <v>84537</v>
      </c>
      <c r="J59" s="12">
        <v>84511</v>
      </c>
      <c r="K59" s="12">
        <v>84336</v>
      </c>
      <c r="L59" s="12">
        <v>84925</v>
      </c>
      <c r="M59" s="12">
        <v>85440</v>
      </c>
      <c r="N59" s="12">
        <v>86550</v>
      </c>
      <c r="O59" s="12">
        <v>81977</v>
      </c>
      <c r="P59" s="12">
        <v>86404</v>
      </c>
      <c r="Q59" s="16">
        <v>86378</v>
      </c>
      <c r="R59" s="36"/>
      <c r="S59" s="28">
        <v>1326539</v>
      </c>
    </row>
    <row r="60" spans="1:19" x14ac:dyDescent="0.25">
      <c r="A60" s="63" t="s">
        <v>226</v>
      </c>
      <c r="B60" s="80">
        <v>86393</v>
      </c>
      <c r="C60" s="12">
        <v>72881</v>
      </c>
      <c r="D60" s="12">
        <v>86426</v>
      </c>
      <c r="E60" s="12">
        <v>58716</v>
      </c>
      <c r="F60" s="12">
        <v>86242</v>
      </c>
      <c r="G60" s="12">
        <v>86061</v>
      </c>
      <c r="H60" s="12">
        <v>84762</v>
      </c>
      <c r="I60" s="12">
        <v>84537</v>
      </c>
      <c r="J60" s="12">
        <v>84511</v>
      </c>
      <c r="K60" s="12">
        <v>84336</v>
      </c>
      <c r="L60" s="12">
        <v>84925</v>
      </c>
      <c r="M60" s="12">
        <v>85440</v>
      </c>
      <c r="N60" s="12">
        <v>86550</v>
      </c>
      <c r="O60" s="12">
        <v>81977</v>
      </c>
      <c r="P60" s="12">
        <v>86404</v>
      </c>
      <c r="Q60" s="16">
        <v>86378</v>
      </c>
      <c r="R60" s="36"/>
      <c r="S60" s="28">
        <v>1326539</v>
      </c>
    </row>
    <row r="61" spans="1:19" x14ac:dyDescent="0.25">
      <c r="A61" s="63" t="s">
        <v>225</v>
      </c>
      <c r="B61" s="80">
        <v>86374</v>
      </c>
      <c r="C61" s="12">
        <v>72862</v>
      </c>
      <c r="D61" s="12">
        <v>86401</v>
      </c>
      <c r="E61" s="12">
        <v>58696</v>
      </c>
      <c r="F61" s="12">
        <v>86224</v>
      </c>
      <c r="G61" s="12">
        <v>86038</v>
      </c>
      <c r="H61" s="12">
        <v>84746</v>
      </c>
      <c r="I61" s="12">
        <v>84524</v>
      </c>
      <c r="J61" s="12">
        <v>84495</v>
      </c>
      <c r="K61" s="12">
        <v>84316</v>
      </c>
      <c r="L61" s="12">
        <v>84901</v>
      </c>
      <c r="M61" s="12">
        <v>85414</v>
      </c>
      <c r="N61" s="12">
        <v>86493</v>
      </c>
      <c r="O61" s="12">
        <v>81955</v>
      </c>
      <c r="P61" s="12">
        <v>86393</v>
      </c>
      <c r="Q61" s="16">
        <v>86363</v>
      </c>
      <c r="R61" s="36"/>
      <c r="S61" s="28">
        <v>1326195</v>
      </c>
    </row>
    <row r="62" spans="1:19" x14ac:dyDescent="0.25">
      <c r="A62" s="63" t="s">
        <v>224</v>
      </c>
      <c r="B62" s="80">
        <v>86361</v>
      </c>
      <c r="C62" s="12">
        <v>72847</v>
      </c>
      <c r="D62" s="12">
        <v>86389</v>
      </c>
      <c r="E62" s="12">
        <v>58680</v>
      </c>
      <c r="F62" s="12">
        <v>86206</v>
      </c>
      <c r="G62" s="12">
        <v>86018</v>
      </c>
      <c r="H62" s="12">
        <v>84733</v>
      </c>
      <c r="I62" s="12">
        <v>84499</v>
      </c>
      <c r="J62" s="12">
        <v>84464</v>
      </c>
      <c r="K62" s="12">
        <v>84267</v>
      </c>
      <c r="L62" s="12">
        <v>84818</v>
      </c>
      <c r="M62" s="12">
        <v>85390</v>
      </c>
      <c r="N62" s="12">
        <v>86420</v>
      </c>
      <c r="O62" s="12">
        <v>81873</v>
      </c>
      <c r="P62" s="12">
        <v>86249</v>
      </c>
      <c r="Q62" s="16">
        <v>86156</v>
      </c>
      <c r="R62" s="36"/>
      <c r="S62" s="28">
        <v>1325370</v>
      </c>
    </row>
    <row r="63" spans="1:19" x14ac:dyDescent="0.25">
      <c r="A63" s="63" t="s">
        <v>223</v>
      </c>
      <c r="B63" s="80">
        <v>86344</v>
      </c>
      <c r="C63" s="12">
        <v>72834</v>
      </c>
      <c r="D63" s="12">
        <v>86371</v>
      </c>
      <c r="E63" s="12">
        <v>58655</v>
      </c>
      <c r="F63" s="12">
        <v>86182</v>
      </c>
      <c r="G63" s="12">
        <v>85996</v>
      </c>
      <c r="H63" s="12">
        <v>84712</v>
      </c>
      <c r="I63" s="12">
        <v>84472</v>
      </c>
      <c r="J63" s="12">
        <v>84440</v>
      </c>
      <c r="K63" s="12">
        <v>84230</v>
      </c>
      <c r="L63" s="12">
        <v>84772</v>
      </c>
      <c r="M63" s="12">
        <v>85364</v>
      </c>
      <c r="N63" s="12">
        <v>86316</v>
      </c>
      <c r="O63" s="12">
        <v>81816</v>
      </c>
      <c r="P63" s="12">
        <v>86202</v>
      </c>
      <c r="Q63" s="16">
        <v>86094</v>
      </c>
      <c r="R63" s="36"/>
      <c r="S63" s="28">
        <v>1324800</v>
      </c>
    </row>
    <row r="64" spans="1:19" x14ac:dyDescent="0.25">
      <c r="A64" s="63" t="s">
        <v>222</v>
      </c>
      <c r="B64" s="80">
        <v>86333</v>
      </c>
      <c r="C64" s="12">
        <v>72824</v>
      </c>
      <c r="D64" s="12">
        <v>86354</v>
      </c>
      <c r="E64" s="12">
        <v>58635</v>
      </c>
      <c r="F64" s="12">
        <v>86167</v>
      </c>
      <c r="G64" s="12">
        <v>85981</v>
      </c>
      <c r="H64" s="12">
        <v>84695</v>
      </c>
      <c r="I64" s="12">
        <v>84460</v>
      </c>
      <c r="J64" s="12">
        <v>84421</v>
      </c>
      <c r="K64" s="12">
        <v>84215</v>
      </c>
      <c r="L64" s="12">
        <v>84741</v>
      </c>
      <c r="M64" s="12">
        <v>85344</v>
      </c>
      <c r="N64" s="12">
        <v>86250</v>
      </c>
      <c r="O64" s="12">
        <v>81791</v>
      </c>
      <c r="P64" s="12">
        <v>86189</v>
      </c>
      <c r="Q64" s="16">
        <v>86078</v>
      </c>
      <c r="R64" s="36"/>
      <c r="S64" s="28">
        <v>1324478</v>
      </c>
    </row>
    <row r="65" spans="1:19" x14ac:dyDescent="0.25">
      <c r="A65" s="63" t="s">
        <v>221</v>
      </c>
      <c r="B65" s="80">
        <v>86333</v>
      </c>
      <c r="C65" s="12">
        <v>72824</v>
      </c>
      <c r="D65" s="12">
        <v>86354</v>
      </c>
      <c r="E65" s="12">
        <v>58635</v>
      </c>
      <c r="F65" s="12">
        <v>86167</v>
      </c>
      <c r="G65" s="12">
        <v>85981</v>
      </c>
      <c r="H65" s="12">
        <v>84695</v>
      </c>
      <c r="I65" s="12">
        <v>84460</v>
      </c>
      <c r="J65" s="12">
        <v>84421</v>
      </c>
      <c r="K65" s="12">
        <v>84215</v>
      </c>
      <c r="L65" s="12">
        <v>84741</v>
      </c>
      <c r="M65" s="12">
        <v>85344</v>
      </c>
      <c r="N65" s="12">
        <v>86250</v>
      </c>
      <c r="O65" s="12">
        <v>81791</v>
      </c>
      <c r="P65" s="12">
        <v>86189</v>
      </c>
      <c r="Q65" s="16">
        <v>86078</v>
      </c>
      <c r="R65" s="36"/>
      <c r="S65" s="28">
        <v>1324478</v>
      </c>
    </row>
    <row r="66" spans="1:19" x14ac:dyDescent="0.25">
      <c r="A66" s="63" t="s">
        <v>220</v>
      </c>
      <c r="B66" s="80">
        <v>86312</v>
      </c>
      <c r="C66" s="12">
        <v>72806</v>
      </c>
      <c r="D66" s="12">
        <v>86346</v>
      </c>
      <c r="E66" s="12">
        <v>58618</v>
      </c>
      <c r="F66" s="12">
        <v>86154</v>
      </c>
      <c r="G66" s="12">
        <v>85961</v>
      </c>
      <c r="H66" s="12">
        <v>84680</v>
      </c>
      <c r="I66" s="12">
        <v>84446</v>
      </c>
      <c r="J66" s="12">
        <v>84401</v>
      </c>
      <c r="K66" s="12">
        <v>84194</v>
      </c>
      <c r="L66" s="12">
        <v>84715</v>
      </c>
      <c r="M66" s="12">
        <v>85322</v>
      </c>
      <c r="N66" s="12">
        <v>86129</v>
      </c>
      <c r="O66" s="12">
        <v>81756</v>
      </c>
      <c r="P66" s="12">
        <v>86173</v>
      </c>
      <c r="Q66" s="16">
        <v>86053</v>
      </c>
      <c r="R66" s="36"/>
      <c r="S66" s="28">
        <v>1324066</v>
      </c>
    </row>
    <row r="67" spans="1:19" x14ac:dyDescent="0.25">
      <c r="A67" s="63" t="s">
        <v>219</v>
      </c>
      <c r="B67" s="80">
        <v>86279</v>
      </c>
      <c r="C67" s="12">
        <v>72778</v>
      </c>
      <c r="D67" s="12">
        <v>86316</v>
      </c>
      <c r="E67" s="12">
        <v>58593</v>
      </c>
      <c r="F67" s="12">
        <v>86118</v>
      </c>
      <c r="G67" s="12">
        <v>85927</v>
      </c>
      <c r="H67" s="12">
        <v>84640</v>
      </c>
      <c r="I67" s="12">
        <v>84414</v>
      </c>
      <c r="J67" s="12">
        <v>84369</v>
      </c>
      <c r="K67" s="12">
        <v>84165</v>
      </c>
      <c r="L67" s="12">
        <v>84692</v>
      </c>
      <c r="M67" s="12">
        <v>85276</v>
      </c>
      <c r="N67" s="12">
        <v>85978</v>
      </c>
      <c r="O67" s="12">
        <v>81712</v>
      </c>
      <c r="P67" s="12">
        <v>86147</v>
      </c>
      <c r="Q67" s="16">
        <v>86032</v>
      </c>
      <c r="R67" s="36"/>
      <c r="S67" s="28">
        <v>1323436</v>
      </c>
    </row>
    <row r="68" spans="1:19" x14ac:dyDescent="0.25">
      <c r="A68" s="63" t="s">
        <v>218</v>
      </c>
      <c r="B68" s="80">
        <v>86252</v>
      </c>
      <c r="C68" s="12">
        <v>72765</v>
      </c>
      <c r="D68" s="12">
        <v>86293</v>
      </c>
      <c r="E68" s="12">
        <v>58570</v>
      </c>
      <c r="F68" s="12">
        <v>86095</v>
      </c>
      <c r="G68" s="12">
        <v>85899</v>
      </c>
      <c r="H68" s="12">
        <v>84617</v>
      </c>
      <c r="I68" s="12">
        <v>84398</v>
      </c>
      <c r="J68" s="12">
        <v>84342</v>
      </c>
      <c r="K68" s="12">
        <v>84139</v>
      </c>
      <c r="L68" s="12">
        <v>84669</v>
      </c>
      <c r="M68" s="12">
        <v>85247</v>
      </c>
      <c r="N68" s="12">
        <v>85802</v>
      </c>
      <c r="O68" s="12">
        <v>81660</v>
      </c>
      <c r="P68" s="12">
        <v>86112</v>
      </c>
      <c r="Q68" s="16">
        <v>86011</v>
      </c>
      <c r="R68" s="36"/>
      <c r="S68" s="28">
        <v>1322871</v>
      </c>
    </row>
    <row r="69" spans="1:19" x14ac:dyDescent="0.25">
      <c r="A69" s="63" t="s">
        <v>217</v>
      </c>
      <c r="B69" s="80">
        <v>86224</v>
      </c>
      <c r="C69" s="12">
        <v>72735</v>
      </c>
      <c r="D69" s="12">
        <v>86253</v>
      </c>
      <c r="E69" s="12">
        <v>58527</v>
      </c>
      <c r="F69" s="12">
        <v>86031</v>
      </c>
      <c r="G69" s="12">
        <v>85836</v>
      </c>
      <c r="H69" s="12">
        <v>84552</v>
      </c>
      <c r="I69" s="12">
        <v>84373</v>
      </c>
      <c r="J69" s="12">
        <v>84291</v>
      </c>
      <c r="K69" s="12">
        <v>84070</v>
      </c>
      <c r="L69" s="12">
        <v>84626</v>
      </c>
      <c r="M69" s="12">
        <v>85169</v>
      </c>
      <c r="N69" s="12">
        <v>85535</v>
      </c>
      <c r="O69" s="12">
        <v>81550</v>
      </c>
      <c r="P69" s="12">
        <v>86060</v>
      </c>
      <c r="Q69" s="16">
        <v>85945</v>
      </c>
      <c r="R69" s="36"/>
      <c r="S69" s="28">
        <v>1321777</v>
      </c>
    </row>
    <row r="70" spans="1:19" x14ac:dyDescent="0.25">
      <c r="A70" s="63" t="s">
        <v>216</v>
      </c>
      <c r="B70" s="80">
        <v>86224</v>
      </c>
      <c r="C70" s="12">
        <v>72735</v>
      </c>
      <c r="D70" s="12">
        <v>86253</v>
      </c>
      <c r="E70" s="12">
        <v>58527</v>
      </c>
      <c r="F70" s="12">
        <v>86031</v>
      </c>
      <c r="G70" s="12">
        <v>85836</v>
      </c>
      <c r="H70" s="12">
        <v>84552</v>
      </c>
      <c r="I70" s="12">
        <v>84373</v>
      </c>
      <c r="J70" s="12">
        <v>84291</v>
      </c>
      <c r="K70" s="12">
        <v>84070</v>
      </c>
      <c r="L70" s="12">
        <v>84626</v>
      </c>
      <c r="M70" s="12">
        <v>85169</v>
      </c>
      <c r="N70" s="12">
        <v>85535</v>
      </c>
      <c r="O70" s="12">
        <v>81550</v>
      </c>
      <c r="P70" s="12">
        <v>86060</v>
      </c>
      <c r="Q70" s="16">
        <v>85945</v>
      </c>
      <c r="R70" s="36"/>
      <c r="S70" s="28">
        <v>1321777</v>
      </c>
    </row>
    <row r="71" spans="1:19" x14ac:dyDescent="0.25">
      <c r="A71" s="63" t="s">
        <v>215</v>
      </c>
      <c r="B71" s="80">
        <v>86202</v>
      </c>
      <c r="C71" s="12">
        <v>72722</v>
      </c>
      <c r="D71" s="12">
        <v>86235</v>
      </c>
      <c r="E71" s="12">
        <v>58507</v>
      </c>
      <c r="F71" s="12">
        <v>86003</v>
      </c>
      <c r="G71" s="12">
        <v>85815</v>
      </c>
      <c r="H71" s="12">
        <v>84525</v>
      </c>
      <c r="I71" s="12">
        <v>84341</v>
      </c>
      <c r="J71" s="12">
        <v>84268</v>
      </c>
      <c r="K71" s="12">
        <v>84038</v>
      </c>
      <c r="L71" s="12">
        <v>84591</v>
      </c>
      <c r="M71" s="12">
        <v>85144</v>
      </c>
      <c r="N71" s="12">
        <v>85438</v>
      </c>
      <c r="O71" s="12">
        <v>81510</v>
      </c>
      <c r="P71" s="12">
        <v>86030</v>
      </c>
      <c r="Q71" s="16">
        <v>85920</v>
      </c>
      <c r="R71" s="36"/>
      <c r="S71" s="28">
        <v>1321289</v>
      </c>
    </row>
    <row r="72" spans="1:19" x14ac:dyDescent="0.25">
      <c r="A72" s="63" t="s">
        <v>214</v>
      </c>
      <c r="B72" s="80">
        <v>86177</v>
      </c>
      <c r="C72" s="12">
        <v>72704</v>
      </c>
      <c r="D72" s="12">
        <v>86209</v>
      </c>
      <c r="E72" s="12">
        <v>58479</v>
      </c>
      <c r="F72" s="12">
        <v>85986</v>
      </c>
      <c r="G72" s="12">
        <v>85797</v>
      </c>
      <c r="H72" s="12">
        <v>84487</v>
      </c>
      <c r="I72" s="12">
        <v>84314</v>
      </c>
      <c r="J72" s="12">
        <v>84232</v>
      </c>
      <c r="K72" s="12">
        <v>84011</v>
      </c>
      <c r="L72" s="12">
        <v>84573</v>
      </c>
      <c r="M72" s="12">
        <v>85110</v>
      </c>
      <c r="N72" s="12">
        <v>85336</v>
      </c>
      <c r="O72" s="12">
        <v>81477</v>
      </c>
      <c r="P72" s="12">
        <v>86007</v>
      </c>
      <c r="Q72" s="16">
        <v>85907</v>
      </c>
      <c r="R72" s="36"/>
      <c r="S72" s="28">
        <v>1320806</v>
      </c>
    </row>
    <row r="73" spans="1:19" x14ac:dyDescent="0.25">
      <c r="A73" s="63" t="s">
        <v>213</v>
      </c>
      <c r="B73" s="80">
        <v>86161</v>
      </c>
      <c r="C73" s="12">
        <v>72692</v>
      </c>
      <c r="D73" s="12">
        <v>86198</v>
      </c>
      <c r="E73" s="12">
        <v>58463</v>
      </c>
      <c r="F73" s="12">
        <v>85966</v>
      </c>
      <c r="G73" s="12">
        <v>85772</v>
      </c>
      <c r="H73" s="12">
        <v>84459</v>
      </c>
      <c r="I73" s="12">
        <v>84292</v>
      </c>
      <c r="J73" s="12">
        <v>84198</v>
      </c>
      <c r="K73" s="12">
        <v>83987</v>
      </c>
      <c r="L73" s="12">
        <v>84559</v>
      </c>
      <c r="M73" s="12">
        <v>85082</v>
      </c>
      <c r="N73" s="12">
        <v>85224</v>
      </c>
      <c r="O73" s="12">
        <v>81446</v>
      </c>
      <c r="P73" s="12">
        <v>85987</v>
      </c>
      <c r="Q73" s="16">
        <v>85888</v>
      </c>
      <c r="R73" s="36"/>
      <c r="S73" s="28">
        <v>1320374</v>
      </c>
    </row>
    <row r="74" spans="1:19" x14ac:dyDescent="0.25">
      <c r="A74" s="63" t="s">
        <v>212</v>
      </c>
      <c r="B74" s="80">
        <v>86143</v>
      </c>
      <c r="C74" s="12">
        <v>72674</v>
      </c>
      <c r="D74" s="12">
        <v>86185</v>
      </c>
      <c r="E74" s="12">
        <v>58449</v>
      </c>
      <c r="F74" s="12">
        <v>85950</v>
      </c>
      <c r="G74" s="12">
        <v>85750</v>
      </c>
      <c r="H74" s="12">
        <v>84434</v>
      </c>
      <c r="I74" s="12">
        <v>84276</v>
      </c>
      <c r="J74" s="12">
        <v>84177</v>
      </c>
      <c r="K74" s="12">
        <v>83964</v>
      </c>
      <c r="L74" s="12">
        <v>84544</v>
      </c>
      <c r="M74" s="12">
        <v>85065</v>
      </c>
      <c r="N74" s="12">
        <v>85172</v>
      </c>
      <c r="O74" s="12">
        <v>81415</v>
      </c>
      <c r="P74" s="12">
        <v>85959</v>
      </c>
      <c r="Q74" s="16">
        <v>85866</v>
      </c>
      <c r="R74" s="36"/>
      <c r="S74" s="28">
        <v>1320023</v>
      </c>
    </row>
    <row r="75" spans="1:19" x14ac:dyDescent="0.25">
      <c r="A75" s="63" t="s">
        <v>211</v>
      </c>
      <c r="B75" s="80">
        <v>86127</v>
      </c>
      <c r="C75" s="12">
        <v>72652</v>
      </c>
      <c r="D75" s="12">
        <v>86164</v>
      </c>
      <c r="E75" s="12">
        <v>58428</v>
      </c>
      <c r="F75" s="12">
        <v>85933</v>
      </c>
      <c r="G75" s="12">
        <v>85729</v>
      </c>
      <c r="H75" s="12">
        <v>84410</v>
      </c>
      <c r="I75" s="12">
        <v>84254</v>
      </c>
      <c r="J75" s="12">
        <v>84145</v>
      </c>
      <c r="K75" s="12">
        <v>83935</v>
      </c>
      <c r="L75" s="12">
        <v>84506</v>
      </c>
      <c r="M75" s="12">
        <v>85026</v>
      </c>
      <c r="N75" s="12">
        <v>85117</v>
      </c>
      <c r="O75" s="12">
        <v>81370</v>
      </c>
      <c r="P75" s="12">
        <v>85935</v>
      </c>
      <c r="Q75" s="16">
        <v>85838</v>
      </c>
      <c r="R75" s="36"/>
      <c r="S75" s="28">
        <v>1319569</v>
      </c>
    </row>
    <row r="76" spans="1:19" x14ac:dyDescent="0.25">
      <c r="A76" s="63" t="s">
        <v>210</v>
      </c>
      <c r="B76" s="80">
        <v>86127</v>
      </c>
      <c r="C76" s="12">
        <v>72652</v>
      </c>
      <c r="D76" s="12">
        <v>86164</v>
      </c>
      <c r="E76" s="12">
        <v>58428</v>
      </c>
      <c r="F76" s="12">
        <v>85933</v>
      </c>
      <c r="G76" s="12">
        <v>85729</v>
      </c>
      <c r="H76" s="12">
        <v>84410</v>
      </c>
      <c r="I76" s="12">
        <v>84254</v>
      </c>
      <c r="J76" s="12">
        <v>84145</v>
      </c>
      <c r="K76" s="12">
        <v>83935</v>
      </c>
      <c r="L76" s="12">
        <v>84506</v>
      </c>
      <c r="M76" s="12">
        <v>85026</v>
      </c>
      <c r="N76" s="12">
        <v>85117</v>
      </c>
      <c r="O76" s="12">
        <v>81370</v>
      </c>
      <c r="P76" s="12">
        <v>85935</v>
      </c>
      <c r="Q76" s="16">
        <v>85838</v>
      </c>
      <c r="R76" s="36"/>
      <c r="S76" s="28">
        <v>1319569</v>
      </c>
    </row>
    <row r="77" spans="1:19" x14ac:dyDescent="0.25">
      <c r="A77" s="63" t="s">
        <v>209</v>
      </c>
      <c r="B77" s="80">
        <v>86103</v>
      </c>
      <c r="C77" s="12">
        <v>72616</v>
      </c>
      <c r="D77" s="12">
        <v>86144</v>
      </c>
      <c r="E77" s="12">
        <v>58396</v>
      </c>
      <c r="F77" s="12">
        <v>85912</v>
      </c>
      <c r="G77" s="12">
        <v>85697</v>
      </c>
      <c r="H77" s="12">
        <v>84363</v>
      </c>
      <c r="I77" s="12">
        <v>84209</v>
      </c>
      <c r="J77" s="12">
        <v>84125</v>
      </c>
      <c r="K77" s="12">
        <v>83905</v>
      </c>
      <c r="L77" s="12">
        <v>84484</v>
      </c>
      <c r="M77" s="12">
        <v>84982</v>
      </c>
      <c r="N77" s="12">
        <v>85058</v>
      </c>
      <c r="O77" s="12">
        <v>81328</v>
      </c>
      <c r="P77" s="12">
        <v>85904</v>
      </c>
      <c r="Q77" s="16">
        <v>85819</v>
      </c>
      <c r="R77" s="36"/>
      <c r="S77" s="28">
        <v>1319045</v>
      </c>
    </row>
    <row r="78" spans="1:19" x14ac:dyDescent="0.25">
      <c r="A78" s="63" t="s">
        <v>208</v>
      </c>
      <c r="B78" s="80">
        <v>86087</v>
      </c>
      <c r="C78" s="12">
        <v>72597</v>
      </c>
      <c r="D78" s="12">
        <v>86126</v>
      </c>
      <c r="E78" s="12">
        <v>58368</v>
      </c>
      <c r="F78" s="12">
        <v>85886</v>
      </c>
      <c r="G78" s="12">
        <v>85669</v>
      </c>
      <c r="H78" s="12">
        <v>84331</v>
      </c>
      <c r="I78" s="12">
        <v>84180</v>
      </c>
      <c r="J78" s="12">
        <v>84077</v>
      </c>
      <c r="K78" s="12">
        <v>83867</v>
      </c>
      <c r="L78" s="12">
        <v>84459</v>
      </c>
      <c r="M78" s="12">
        <v>84939</v>
      </c>
      <c r="N78" s="12">
        <v>85019</v>
      </c>
      <c r="O78" s="12">
        <v>81301</v>
      </c>
      <c r="P78" s="12">
        <v>85873</v>
      </c>
      <c r="Q78" s="16">
        <v>85793</v>
      </c>
      <c r="R78" s="36"/>
      <c r="S78" s="28">
        <v>1318572</v>
      </c>
    </row>
    <row r="79" spans="1:19" x14ac:dyDescent="0.25">
      <c r="A79" s="63" t="s">
        <v>207</v>
      </c>
      <c r="B79" s="80">
        <v>86062</v>
      </c>
      <c r="C79" s="12">
        <v>72583</v>
      </c>
      <c r="D79" s="12">
        <v>86108</v>
      </c>
      <c r="E79" s="12">
        <v>58341</v>
      </c>
      <c r="F79" s="12">
        <v>85865</v>
      </c>
      <c r="G79" s="12">
        <v>85646</v>
      </c>
      <c r="H79" s="12">
        <v>84278</v>
      </c>
      <c r="I79" s="12">
        <v>84155</v>
      </c>
      <c r="J79" s="12">
        <v>84053</v>
      </c>
      <c r="K79" s="12">
        <v>83838</v>
      </c>
      <c r="L79" s="12">
        <v>84447</v>
      </c>
      <c r="M79" s="12">
        <v>84909</v>
      </c>
      <c r="N79" s="12">
        <v>84980</v>
      </c>
      <c r="O79" s="12">
        <v>81274</v>
      </c>
      <c r="P79" s="12">
        <v>85849</v>
      </c>
      <c r="Q79" s="16">
        <v>85766</v>
      </c>
      <c r="R79" s="36"/>
      <c r="S79" s="28">
        <v>1318154</v>
      </c>
    </row>
    <row r="80" spans="1:19" x14ac:dyDescent="0.25">
      <c r="A80" s="63" t="s">
        <v>206</v>
      </c>
      <c r="B80" s="80">
        <v>86037</v>
      </c>
      <c r="C80" s="12">
        <v>72564</v>
      </c>
      <c r="D80" s="12">
        <v>86091</v>
      </c>
      <c r="E80" s="12">
        <v>58321</v>
      </c>
      <c r="F80" s="12">
        <v>85847</v>
      </c>
      <c r="G80" s="12">
        <v>85621</v>
      </c>
      <c r="H80" s="12">
        <v>84255</v>
      </c>
      <c r="I80" s="12">
        <v>84141</v>
      </c>
      <c r="J80" s="12">
        <v>84022</v>
      </c>
      <c r="K80" s="12">
        <v>83790</v>
      </c>
      <c r="L80" s="12">
        <v>84405</v>
      </c>
      <c r="M80" s="12">
        <v>84861</v>
      </c>
      <c r="N80" s="12">
        <v>84940</v>
      </c>
      <c r="O80" s="12">
        <v>81260</v>
      </c>
      <c r="P80" s="12">
        <v>85819</v>
      </c>
      <c r="Q80" s="16">
        <v>85745</v>
      </c>
      <c r="R80" s="36"/>
      <c r="S80" s="28">
        <v>1317719</v>
      </c>
    </row>
    <row r="81" spans="1:19" x14ac:dyDescent="0.25">
      <c r="A81" s="63" t="s">
        <v>205</v>
      </c>
      <c r="B81" s="80">
        <v>86037</v>
      </c>
      <c r="C81" s="12">
        <v>72564</v>
      </c>
      <c r="D81" s="12">
        <v>86091</v>
      </c>
      <c r="E81" s="12">
        <v>58321</v>
      </c>
      <c r="F81" s="12">
        <v>85847</v>
      </c>
      <c r="G81" s="12">
        <v>85621</v>
      </c>
      <c r="H81" s="12">
        <v>84255</v>
      </c>
      <c r="I81" s="12">
        <v>84141</v>
      </c>
      <c r="J81" s="12">
        <v>84022</v>
      </c>
      <c r="K81" s="12">
        <v>83790</v>
      </c>
      <c r="L81" s="12">
        <v>84405</v>
      </c>
      <c r="M81" s="12">
        <v>84861</v>
      </c>
      <c r="N81" s="12">
        <v>84940</v>
      </c>
      <c r="O81" s="12">
        <v>81260</v>
      </c>
      <c r="P81" s="12">
        <v>85819</v>
      </c>
      <c r="Q81" s="16">
        <v>85745</v>
      </c>
      <c r="R81" s="36"/>
      <c r="S81" s="28">
        <v>1317719</v>
      </c>
    </row>
    <row r="82" spans="1:19" x14ac:dyDescent="0.25">
      <c r="A82" s="63" t="s">
        <v>204</v>
      </c>
      <c r="B82" s="80">
        <v>86018</v>
      </c>
      <c r="C82" s="12">
        <v>72544</v>
      </c>
      <c r="D82" s="12">
        <v>86066</v>
      </c>
      <c r="E82" s="12">
        <v>58293</v>
      </c>
      <c r="F82" s="12">
        <v>85817</v>
      </c>
      <c r="G82" s="12">
        <v>85589</v>
      </c>
      <c r="H82" s="12">
        <v>84231</v>
      </c>
      <c r="I82" s="12">
        <v>84123</v>
      </c>
      <c r="J82" s="12">
        <v>83984</v>
      </c>
      <c r="K82" s="12">
        <v>83750</v>
      </c>
      <c r="L82" s="12">
        <v>84377</v>
      </c>
      <c r="M82" s="12">
        <v>84817</v>
      </c>
      <c r="N82" s="12">
        <v>84879</v>
      </c>
      <c r="O82" s="12">
        <v>81230</v>
      </c>
      <c r="P82" s="12">
        <v>85789</v>
      </c>
      <c r="Q82" s="16">
        <v>85716</v>
      </c>
      <c r="R82" s="36"/>
      <c r="S82" s="28">
        <v>1317223</v>
      </c>
    </row>
    <row r="83" spans="1:19" x14ac:dyDescent="0.25">
      <c r="A83" s="63" t="s">
        <v>203</v>
      </c>
      <c r="B83" s="80">
        <v>85991</v>
      </c>
      <c r="C83" s="12">
        <v>72518</v>
      </c>
      <c r="D83" s="12">
        <v>86034</v>
      </c>
      <c r="E83" s="12">
        <v>58261</v>
      </c>
      <c r="F83" s="12">
        <v>85775</v>
      </c>
      <c r="G83" s="12">
        <v>85528</v>
      </c>
      <c r="H83" s="12">
        <v>84189</v>
      </c>
      <c r="I83" s="12">
        <v>84090</v>
      </c>
      <c r="J83" s="12">
        <v>83953</v>
      </c>
      <c r="K83" s="12">
        <v>83721</v>
      </c>
      <c r="L83" s="12">
        <v>84355</v>
      </c>
      <c r="M83" s="12">
        <v>84776</v>
      </c>
      <c r="N83" s="12">
        <v>84840</v>
      </c>
      <c r="O83" s="12">
        <v>81202</v>
      </c>
      <c r="P83" s="12">
        <v>85711</v>
      </c>
      <c r="Q83" s="16">
        <v>71149</v>
      </c>
      <c r="R83" s="36"/>
      <c r="S83" s="28">
        <v>1302093</v>
      </c>
    </row>
    <row r="84" spans="1:19" x14ac:dyDescent="0.25">
      <c r="A84" s="63" t="s">
        <v>202</v>
      </c>
      <c r="B84" s="80">
        <v>85967</v>
      </c>
      <c r="C84" s="12">
        <v>72483</v>
      </c>
      <c r="D84" s="12">
        <v>86017</v>
      </c>
      <c r="E84" s="12">
        <v>58235</v>
      </c>
      <c r="F84" s="12">
        <v>85760</v>
      </c>
      <c r="G84" s="12">
        <v>85505</v>
      </c>
      <c r="H84" s="12">
        <v>84176</v>
      </c>
      <c r="I84" s="12">
        <v>84065</v>
      </c>
      <c r="J84" s="12">
        <v>83924</v>
      </c>
      <c r="K84" s="12">
        <v>83688</v>
      </c>
      <c r="L84" s="12">
        <v>84327</v>
      </c>
      <c r="M84" s="12">
        <v>84756</v>
      </c>
      <c r="N84" s="12">
        <v>84779</v>
      </c>
      <c r="O84" s="12">
        <v>81174</v>
      </c>
      <c r="P84" s="12">
        <v>67704</v>
      </c>
      <c r="Q84" s="16">
        <v>71125</v>
      </c>
      <c r="R84" s="36"/>
      <c r="S84" s="28">
        <v>1283685</v>
      </c>
    </row>
    <row r="85" spans="1:19" x14ac:dyDescent="0.25">
      <c r="A85" s="63" t="s">
        <v>201</v>
      </c>
      <c r="B85" s="80">
        <v>85940</v>
      </c>
      <c r="C85" s="12">
        <v>72459</v>
      </c>
      <c r="D85" s="12">
        <v>85992</v>
      </c>
      <c r="E85" s="12">
        <v>58210</v>
      </c>
      <c r="F85" s="12">
        <v>85740</v>
      </c>
      <c r="G85" s="12">
        <v>85468</v>
      </c>
      <c r="H85" s="12">
        <v>84161</v>
      </c>
      <c r="I85" s="12">
        <v>84048</v>
      </c>
      <c r="J85" s="12">
        <v>83890</v>
      </c>
      <c r="K85" s="12">
        <v>83650</v>
      </c>
      <c r="L85" s="12">
        <v>84296</v>
      </c>
      <c r="M85" s="12">
        <v>84736</v>
      </c>
      <c r="N85" s="12">
        <v>84729</v>
      </c>
      <c r="O85" s="12">
        <v>81139</v>
      </c>
      <c r="P85" s="12">
        <v>67609</v>
      </c>
      <c r="Q85" s="16">
        <v>66014</v>
      </c>
      <c r="R85" s="36"/>
      <c r="S85" s="28">
        <v>1278081</v>
      </c>
    </row>
    <row r="86" spans="1:19" x14ac:dyDescent="0.25">
      <c r="A86" s="63" t="s">
        <v>200</v>
      </c>
      <c r="B86" s="80">
        <v>85940</v>
      </c>
      <c r="C86" s="12">
        <v>72459</v>
      </c>
      <c r="D86" s="12">
        <v>85992</v>
      </c>
      <c r="E86" s="12">
        <v>58210</v>
      </c>
      <c r="F86" s="12">
        <v>85740</v>
      </c>
      <c r="G86" s="12">
        <v>85468</v>
      </c>
      <c r="H86" s="12">
        <v>84161</v>
      </c>
      <c r="I86" s="12">
        <v>84048</v>
      </c>
      <c r="J86" s="12">
        <v>83890</v>
      </c>
      <c r="K86" s="12">
        <v>83650</v>
      </c>
      <c r="L86" s="12">
        <v>84296</v>
      </c>
      <c r="M86" s="12">
        <v>84736</v>
      </c>
      <c r="N86" s="12">
        <v>84729</v>
      </c>
      <c r="O86" s="12">
        <v>81139</v>
      </c>
      <c r="P86" s="12">
        <v>67609</v>
      </c>
      <c r="Q86" s="16">
        <v>66014</v>
      </c>
      <c r="R86" s="36"/>
      <c r="S86" s="28">
        <v>1278081</v>
      </c>
    </row>
    <row r="87" spans="1:19" x14ac:dyDescent="0.25">
      <c r="A87" s="63" t="s">
        <v>199</v>
      </c>
      <c r="B87" s="80">
        <v>85924</v>
      </c>
      <c r="C87" s="12">
        <v>72446</v>
      </c>
      <c r="D87" s="12">
        <v>85989</v>
      </c>
      <c r="E87" s="12">
        <v>58197</v>
      </c>
      <c r="F87" s="12">
        <v>85732</v>
      </c>
      <c r="G87" s="12">
        <v>85461</v>
      </c>
      <c r="H87" s="12">
        <v>84146</v>
      </c>
      <c r="I87" s="12">
        <v>84029</v>
      </c>
      <c r="J87" s="12">
        <v>83864</v>
      </c>
      <c r="K87" s="12">
        <v>83636</v>
      </c>
      <c r="L87" s="12">
        <v>84284</v>
      </c>
      <c r="M87" s="12">
        <v>84716</v>
      </c>
      <c r="N87" s="12">
        <v>84685</v>
      </c>
      <c r="O87" s="12">
        <v>81125</v>
      </c>
      <c r="P87" s="12">
        <v>67594</v>
      </c>
      <c r="Q87" s="16">
        <v>62703</v>
      </c>
      <c r="R87" s="36"/>
      <c r="S87" s="28">
        <v>1274531</v>
      </c>
    </row>
    <row r="88" spans="1:19" x14ac:dyDescent="0.25">
      <c r="A88" s="63" t="s">
        <v>198</v>
      </c>
      <c r="B88" s="80">
        <v>85904</v>
      </c>
      <c r="C88" s="12">
        <v>72425</v>
      </c>
      <c r="D88" s="12">
        <v>85966</v>
      </c>
      <c r="E88" s="12">
        <v>58167</v>
      </c>
      <c r="F88" s="12">
        <v>85712</v>
      </c>
      <c r="G88" s="12">
        <v>85447</v>
      </c>
      <c r="H88" s="12">
        <v>84117</v>
      </c>
      <c r="I88" s="12">
        <v>84010</v>
      </c>
      <c r="J88" s="12">
        <v>83849</v>
      </c>
      <c r="K88" s="12">
        <v>83596</v>
      </c>
      <c r="L88" s="12">
        <v>84267</v>
      </c>
      <c r="M88" s="12">
        <v>84699</v>
      </c>
      <c r="N88" s="12">
        <v>84647</v>
      </c>
      <c r="O88" s="12">
        <v>68898</v>
      </c>
      <c r="P88" s="12">
        <v>44068</v>
      </c>
      <c r="Q88" s="16">
        <v>50997</v>
      </c>
      <c r="R88" s="36"/>
      <c r="S88" s="28">
        <v>1226769</v>
      </c>
    </row>
    <row r="89" spans="1:19" x14ac:dyDescent="0.25">
      <c r="A89" s="63" t="s">
        <v>197</v>
      </c>
      <c r="B89" s="80">
        <v>85873</v>
      </c>
      <c r="C89" s="12">
        <v>72399</v>
      </c>
      <c r="D89" s="12">
        <v>85926</v>
      </c>
      <c r="E89" s="12">
        <v>58136</v>
      </c>
      <c r="F89" s="12">
        <v>85672</v>
      </c>
      <c r="G89" s="12">
        <v>85405</v>
      </c>
      <c r="H89" s="12">
        <v>84080</v>
      </c>
      <c r="I89" s="12">
        <v>83977</v>
      </c>
      <c r="J89" s="12">
        <v>83823</v>
      </c>
      <c r="K89" s="12">
        <v>83575</v>
      </c>
      <c r="L89" s="12">
        <v>69801</v>
      </c>
      <c r="M89" s="12">
        <v>84663</v>
      </c>
      <c r="N89" s="12">
        <v>84599</v>
      </c>
      <c r="O89" s="12">
        <v>43310</v>
      </c>
      <c r="P89" s="12">
        <v>44027</v>
      </c>
      <c r="Q89" s="16">
        <v>50974</v>
      </c>
      <c r="R89" s="36"/>
      <c r="S89" s="28">
        <v>1186240</v>
      </c>
    </row>
    <row r="90" spans="1:19" x14ac:dyDescent="0.25">
      <c r="A90" s="63" t="s">
        <v>196</v>
      </c>
      <c r="B90" s="80">
        <v>85855</v>
      </c>
      <c r="C90" s="12">
        <v>72377</v>
      </c>
      <c r="D90" s="12">
        <v>85903</v>
      </c>
      <c r="E90" s="12">
        <v>58101</v>
      </c>
      <c r="F90" s="12">
        <v>85648</v>
      </c>
      <c r="G90" s="12">
        <v>85378</v>
      </c>
      <c r="H90" s="12">
        <v>84064</v>
      </c>
      <c r="I90" s="12">
        <v>83963</v>
      </c>
      <c r="J90" s="12">
        <v>83804</v>
      </c>
      <c r="K90" s="12">
        <v>67244</v>
      </c>
      <c r="L90" s="12">
        <v>69783</v>
      </c>
      <c r="M90" s="12">
        <v>84637</v>
      </c>
      <c r="N90" s="12">
        <v>84552</v>
      </c>
      <c r="O90" s="12">
        <v>43271</v>
      </c>
      <c r="P90" s="12">
        <v>43996</v>
      </c>
      <c r="Q90" s="16">
        <v>50952</v>
      </c>
      <c r="R90" s="36"/>
      <c r="S90" s="28">
        <v>1169528</v>
      </c>
    </row>
    <row r="91" spans="1:19" x14ac:dyDescent="0.25">
      <c r="A91" s="63" t="s">
        <v>256</v>
      </c>
      <c r="B91" s="80">
        <v>85835</v>
      </c>
      <c r="C91" s="12">
        <v>72364</v>
      </c>
      <c r="D91" s="12">
        <v>85880</v>
      </c>
      <c r="E91" s="12">
        <v>58071</v>
      </c>
      <c r="F91" s="12">
        <v>85619</v>
      </c>
      <c r="G91" s="12">
        <v>85346</v>
      </c>
      <c r="H91" s="12">
        <v>84049</v>
      </c>
      <c r="I91" s="12">
        <v>83938</v>
      </c>
      <c r="J91" s="12">
        <v>72820</v>
      </c>
      <c r="K91" s="12">
        <v>67231</v>
      </c>
      <c r="L91" s="12">
        <v>69760</v>
      </c>
      <c r="M91" s="12">
        <v>84616</v>
      </c>
      <c r="N91" s="12">
        <v>84494</v>
      </c>
      <c r="O91" s="12">
        <v>43252</v>
      </c>
      <c r="P91" s="12">
        <v>43973</v>
      </c>
      <c r="Q91" s="16">
        <v>50939</v>
      </c>
      <c r="R91" s="36"/>
      <c r="S91" s="28">
        <v>1158187</v>
      </c>
    </row>
    <row r="92" spans="1:19" x14ac:dyDescent="0.25">
      <c r="A92" s="63" t="s">
        <v>254</v>
      </c>
      <c r="B92" s="80">
        <v>85835</v>
      </c>
      <c r="C92" s="12">
        <v>72364</v>
      </c>
      <c r="D92" s="12">
        <v>85880</v>
      </c>
      <c r="E92" s="12">
        <v>58071</v>
      </c>
      <c r="F92" s="12">
        <v>85619</v>
      </c>
      <c r="G92" s="12">
        <v>85346</v>
      </c>
      <c r="H92" s="12">
        <v>84049</v>
      </c>
      <c r="I92" s="12">
        <v>83938</v>
      </c>
      <c r="J92" s="12">
        <v>72820</v>
      </c>
      <c r="K92" s="12">
        <v>67231</v>
      </c>
      <c r="L92" s="12">
        <v>69760</v>
      </c>
      <c r="M92" s="12">
        <v>84616</v>
      </c>
      <c r="N92" s="12">
        <v>84494</v>
      </c>
      <c r="O92" s="12">
        <v>43252</v>
      </c>
      <c r="P92" s="12">
        <v>43973</v>
      </c>
      <c r="Q92" s="16">
        <v>50939</v>
      </c>
      <c r="R92" s="36"/>
      <c r="S92" s="28">
        <v>1158187</v>
      </c>
    </row>
    <row r="93" spans="1:19" x14ac:dyDescent="0.25">
      <c r="A93" s="63" t="s">
        <v>253</v>
      </c>
      <c r="B93" s="80">
        <v>85819</v>
      </c>
      <c r="C93" s="12">
        <v>72344</v>
      </c>
      <c r="D93" s="12">
        <v>85859</v>
      </c>
      <c r="E93" s="12">
        <v>58053</v>
      </c>
      <c r="F93" s="12">
        <v>85599</v>
      </c>
      <c r="G93" s="12">
        <v>85330</v>
      </c>
      <c r="H93" s="12">
        <v>84027</v>
      </c>
      <c r="I93" s="12">
        <v>83907</v>
      </c>
      <c r="J93" s="12">
        <v>68969</v>
      </c>
      <c r="K93" s="12">
        <v>67216</v>
      </c>
      <c r="L93" s="12">
        <v>69739</v>
      </c>
      <c r="M93" s="12">
        <v>73967</v>
      </c>
      <c r="N93" s="12">
        <v>84453</v>
      </c>
      <c r="O93" s="12">
        <v>43237</v>
      </c>
      <c r="P93" s="12">
        <v>43939</v>
      </c>
      <c r="Q93" s="16">
        <v>50924</v>
      </c>
      <c r="R93" s="36"/>
      <c r="S93" s="28">
        <v>1143382</v>
      </c>
    </row>
    <row r="94" spans="1:19" x14ac:dyDescent="0.25">
      <c r="A94" s="63" t="s">
        <v>252</v>
      </c>
      <c r="B94" s="80">
        <v>85789</v>
      </c>
      <c r="C94" s="12">
        <v>72319</v>
      </c>
      <c r="D94" s="12">
        <v>85819</v>
      </c>
      <c r="E94" s="12">
        <v>58027</v>
      </c>
      <c r="F94" s="12">
        <v>85582</v>
      </c>
      <c r="G94" s="12">
        <v>85279</v>
      </c>
      <c r="H94" s="12">
        <v>84006</v>
      </c>
      <c r="I94" s="12">
        <v>83876</v>
      </c>
      <c r="J94" s="12">
        <v>68892</v>
      </c>
      <c r="K94" s="12">
        <v>56123</v>
      </c>
      <c r="L94" s="12">
        <v>69713</v>
      </c>
      <c r="M94" s="12">
        <v>66410</v>
      </c>
      <c r="N94" s="12">
        <v>66774</v>
      </c>
      <c r="O94" s="12">
        <v>43208</v>
      </c>
      <c r="P94" s="12">
        <v>43901</v>
      </c>
      <c r="Q94" s="16">
        <v>50892</v>
      </c>
      <c r="R94" s="36"/>
      <c r="S94" s="28">
        <v>1106610</v>
      </c>
    </row>
    <row r="95" spans="1:19" x14ac:dyDescent="0.25">
      <c r="A95" s="63" t="s">
        <v>251</v>
      </c>
      <c r="B95" s="80">
        <v>85758</v>
      </c>
      <c r="C95" s="12">
        <v>72283</v>
      </c>
      <c r="D95" s="12">
        <v>85783</v>
      </c>
      <c r="E95" s="12">
        <v>58002</v>
      </c>
      <c r="F95" s="12">
        <v>85531</v>
      </c>
      <c r="G95" s="12">
        <v>85243</v>
      </c>
      <c r="H95" s="12">
        <v>83976</v>
      </c>
      <c r="I95" s="12">
        <v>76651</v>
      </c>
      <c r="J95" s="12">
        <v>50057</v>
      </c>
      <c r="K95" s="12">
        <v>56096</v>
      </c>
      <c r="L95" s="12">
        <v>69684</v>
      </c>
      <c r="M95" s="12">
        <v>59047</v>
      </c>
      <c r="N95" s="12">
        <v>66689</v>
      </c>
      <c r="O95" s="12">
        <v>43182</v>
      </c>
      <c r="P95" s="12">
        <v>43870</v>
      </c>
      <c r="Q95" s="16">
        <v>50861</v>
      </c>
      <c r="R95" s="36"/>
      <c r="S95" s="28">
        <v>1072713</v>
      </c>
    </row>
    <row r="96" spans="1:19" x14ac:dyDescent="0.25">
      <c r="A96" s="63" t="s">
        <v>250</v>
      </c>
      <c r="B96" s="80">
        <v>85725</v>
      </c>
      <c r="C96" s="12">
        <v>72247</v>
      </c>
      <c r="D96" s="12">
        <v>85750</v>
      </c>
      <c r="E96" s="12">
        <v>57976</v>
      </c>
      <c r="F96" s="12">
        <v>85499</v>
      </c>
      <c r="G96" s="12">
        <v>85203</v>
      </c>
      <c r="H96" s="12">
        <v>83946</v>
      </c>
      <c r="I96" s="12">
        <v>62451</v>
      </c>
      <c r="J96" s="12">
        <v>50030</v>
      </c>
      <c r="K96" s="12">
        <v>56070</v>
      </c>
      <c r="L96" s="12">
        <v>62644</v>
      </c>
      <c r="M96" s="12">
        <v>59021</v>
      </c>
      <c r="N96" s="12">
        <v>66641</v>
      </c>
      <c r="O96" s="12">
        <v>43159</v>
      </c>
      <c r="P96" s="12">
        <v>43834</v>
      </c>
      <c r="Q96" s="16">
        <v>50825</v>
      </c>
      <c r="R96" s="36"/>
      <c r="S96" s="28">
        <v>1051021</v>
      </c>
    </row>
    <row r="97" spans="1:19" x14ac:dyDescent="0.25">
      <c r="A97" s="63" t="s">
        <v>249</v>
      </c>
      <c r="B97" s="80">
        <v>85725</v>
      </c>
      <c r="C97" s="12">
        <v>72247</v>
      </c>
      <c r="D97" s="12">
        <v>85750</v>
      </c>
      <c r="E97" s="12">
        <v>57976</v>
      </c>
      <c r="F97" s="12">
        <v>85499</v>
      </c>
      <c r="G97" s="12">
        <v>85203</v>
      </c>
      <c r="H97" s="12">
        <v>83946</v>
      </c>
      <c r="I97" s="12">
        <v>62451</v>
      </c>
      <c r="J97" s="12">
        <v>50030</v>
      </c>
      <c r="K97" s="12">
        <v>56070</v>
      </c>
      <c r="L97" s="12">
        <v>62644</v>
      </c>
      <c r="M97" s="12">
        <v>59021</v>
      </c>
      <c r="N97" s="12">
        <v>66641</v>
      </c>
      <c r="O97" s="12">
        <v>43159</v>
      </c>
      <c r="P97" s="12">
        <v>43834</v>
      </c>
      <c r="Q97" s="16">
        <v>50825</v>
      </c>
      <c r="R97" s="36"/>
      <c r="S97" s="28">
        <v>1051021</v>
      </c>
    </row>
    <row r="98" spans="1:19" x14ac:dyDescent="0.25">
      <c r="A98" s="63" t="s">
        <v>248</v>
      </c>
      <c r="B98" s="80">
        <v>85700</v>
      </c>
      <c r="C98" s="12">
        <v>72225</v>
      </c>
      <c r="D98" s="12">
        <v>85728</v>
      </c>
      <c r="E98" s="12">
        <v>57953</v>
      </c>
      <c r="F98" s="12">
        <v>85470</v>
      </c>
      <c r="G98" s="12">
        <v>65035</v>
      </c>
      <c r="H98" s="12">
        <v>83927</v>
      </c>
      <c r="I98" s="12">
        <v>62383</v>
      </c>
      <c r="J98" s="12">
        <v>50003</v>
      </c>
      <c r="K98" s="12">
        <v>56049</v>
      </c>
      <c r="L98" s="12">
        <v>62575</v>
      </c>
      <c r="M98" s="12">
        <v>58992</v>
      </c>
      <c r="N98" s="12">
        <v>66610</v>
      </c>
      <c r="O98" s="12">
        <v>43130</v>
      </c>
      <c r="P98" s="12">
        <v>43815</v>
      </c>
      <c r="Q98" s="16">
        <v>43201</v>
      </c>
      <c r="R98" s="36"/>
      <c r="S98" s="28">
        <v>1022796</v>
      </c>
    </row>
    <row r="99" spans="1:19" x14ac:dyDescent="0.25">
      <c r="A99" s="63" t="s">
        <v>247</v>
      </c>
      <c r="B99" s="80">
        <v>85687</v>
      </c>
      <c r="C99" s="12">
        <v>72205</v>
      </c>
      <c r="D99" s="12">
        <v>85712</v>
      </c>
      <c r="E99" s="12">
        <v>57934</v>
      </c>
      <c r="F99" s="12">
        <v>85451</v>
      </c>
      <c r="G99" s="12">
        <v>65013</v>
      </c>
      <c r="H99" s="12">
        <v>83917</v>
      </c>
      <c r="I99" s="12">
        <v>62375</v>
      </c>
      <c r="J99" s="12">
        <v>49993</v>
      </c>
      <c r="K99" s="12">
        <v>56038</v>
      </c>
      <c r="L99" s="12">
        <v>43813</v>
      </c>
      <c r="M99" s="12">
        <v>58972</v>
      </c>
      <c r="N99" s="12">
        <v>66593</v>
      </c>
      <c r="O99" s="12">
        <v>43124</v>
      </c>
      <c r="P99" s="12">
        <v>43803</v>
      </c>
      <c r="Q99" s="16">
        <v>31907</v>
      </c>
      <c r="R99" s="36"/>
      <c r="S99" s="28">
        <v>992537</v>
      </c>
    </row>
    <row r="100" spans="1:19" x14ac:dyDescent="0.25">
      <c r="A100" s="63" t="s">
        <v>246</v>
      </c>
      <c r="B100" s="80">
        <v>85660</v>
      </c>
      <c r="C100" s="12">
        <v>72164</v>
      </c>
      <c r="D100" s="12">
        <v>85685</v>
      </c>
      <c r="E100" s="12">
        <v>57913</v>
      </c>
      <c r="F100" s="12">
        <v>85421</v>
      </c>
      <c r="G100" s="12">
        <v>64978</v>
      </c>
      <c r="H100" s="12">
        <v>83890</v>
      </c>
      <c r="I100" s="12">
        <v>62352</v>
      </c>
      <c r="J100" s="12">
        <v>49978</v>
      </c>
      <c r="K100" s="12">
        <v>56015</v>
      </c>
      <c r="L100" s="12">
        <v>27624</v>
      </c>
      <c r="M100" s="12">
        <v>58949</v>
      </c>
      <c r="N100" s="12">
        <v>66542</v>
      </c>
      <c r="O100" s="12">
        <v>43108</v>
      </c>
      <c r="P100" s="12">
        <v>43774</v>
      </c>
      <c r="Q100" s="16">
        <v>31888</v>
      </c>
      <c r="R100" s="36"/>
      <c r="S100" s="28">
        <v>975941</v>
      </c>
    </row>
    <row r="101" spans="1:19" x14ac:dyDescent="0.25">
      <c r="A101" s="63" t="s">
        <v>244</v>
      </c>
      <c r="B101" s="80">
        <v>85631</v>
      </c>
      <c r="C101" s="12">
        <v>72131</v>
      </c>
      <c r="D101" s="12">
        <v>85660</v>
      </c>
      <c r="E101" s="12">
        <v>57887</v>
      </c>
      <c r="F101" s="12">
        <v>85397</v>
      </c>
      <c r="G101" s="12">
        <v>64923</v>
      </c>
      <c r="H101" s="12">
        <v>83853</v>
      </c>
      <c r="I101" s="12">
        <v>62329</v>
      </c>
      <c r="J101" s="12">
        <v>49954</v>
      </c>
      <c r="K101" s="12">
        <v>55990</v>
      </c>
      <c r="L101" s="12">
        <v>21706</v>
      </c>
      <c r="M101" s="12">
        <v>58930</v>
      </c>
      <c r="N101" s="12">
        <v>66514</v>
      </c>
      <c r="O101" s="12">
        <v>43086</v>
      </c>
      <c r="P101" s="12">
        <v>23567</v>
      </c>
      <c r="Q101" s="16">
        <v>12474</v>
      </c>
      <c r="R101" s="36"/>
      <c r="S101" s="28">
        <v>930032</v>
      </c>
    </row>
    <row r="102" spans="1:19" x14ac:dyDescent="0.25">
      <c r="A102" s="63" t="s">
        <v>243</v>
      </c>
      <c r="B102" s="80">
        <v>85614</v>
      </c>
      <c r="C102" s="12">
        <v>72104</v>
      </c>
      <c r="D102" s="12">
        <v>85641</v>
      </c>
      <c r="E102" s="12">
        <v>57867</v>
      </c>
      <c r="F102" s="12">
        <v>85362</v>
      </c>
      <c r="G102" s="12">
        <v>64851</v>
      </c>
      <c r="H102" s="12">
        <v>83834</v>
      </c>
      <c r="I102" s="12">
        <v>62308</v>
      </c>
      <c r="J102" s="12">
        <v>49936</v>
      </c>
      <c r="K102" s="12">
        <v>55964</v>
      </c>
      <c r="L102" s="12"/>
      <c r="M102" s="12">
        <v>58910</v>
      </c>
      <c r="N102" s="12">
        <v>66465</v>
      </c>
      <c r="O102" s="12">
        <v>22263</v>
      </c>
      <c r="P102" s="12"/>
      <c r="Q102" s="16"/>
      <c r="R102" s="36"/>
      <c r="S102" s="28">
        <v>851119</v>
      </c>
    </row>
    <row r="103" spans="1:19" x14ac:dyDescent="0.25">
      <c r="A103" s="63" t="s">
        <v>242</v>
      </c>
      <c r="B103" s="80">
        <v>85546</v>
      </c>
      <c r="C103" s="12">
        <v>41123</v>
      </c>
      <c r="D103" s="12">
        <v>85567</v>
      </c>
      <c r="E103" s="12">
        <v>57838</v>
      </c>
      <c r="F103" s="12">
        <v>85320</v>
      </c>
      <c r="G103" s="12">
        <v>44966</v>
      </c>
      <c r="H103" s="12">
        <v>83788</v>
      </c>
      <c r="I103" s="12">
        <v>62279</v>
      </c>
      <c r="J103" s="12">
        <v>49914</v>
      </c>
      <c r="K103" s="12">
        <v>55937</v>
      </c>
      <c r="L103" s="12"/>
      <c r="M103" s="12">
        <v>58887</v>
      </c>
      <c r="N103" s="12">
        <v>56611</v>
      </c>
      <c r="O103" s="12"/>
      <c r="P103" s="12"/>
      <c r="Q103" s="16"/>
      <c r="R103" s="36"/>
      <c r="S103" s="28">
        <v>767776</v>
      </c>
    </row>
    <row r="104" spans="1:19" x14ac:dyDescent="0.25">
      <c r="A104" s="63" t="s">
        <v>241</v>
      </c>
      <c r="B104" s="80">
        <v>53360</v>
      </c>
      <c r="C104" s="12">
        <v>41106</v>
      </c>
      <c r="D104" s="12">
        <v>74180</v>
      </c>
      <c r="E104" s="12">
        <v>57820</v>
      </c>
      <c r="F104" s="12">
        <v>85289</v>
      </c>
      <c r="G104" s="12">
        <v>44911</v>
      </c>
      <c r="H104" s="12">
        <v>83763</v>
      </c>
      <c r="I104" s="12">
        <v>62262</v>
      </c>
      <c r="J104" s="12">
        <v>49898</v>
      </c>
      <c r="K104" s="12">
        <v>55917</v>
      </c>
      <c r="L104" s="12"/>
      <c r="M104" s="12">
        <v>58869</v>
      </c>
      <c r="N104" s="12">
        <v>10368</v>
      </c>
      <c r="O104" s="12"/>
      <c r="P104" s="12"/>
      <c r="Q104" s="16"/>
      <c r="R104" s="36"/>
      <c r="S104" s="28">
        <v>677743</v>
      </c>
    </row>
    <row r="105" spans="1:19" x14ac:dyDescent="0.25">
      <c r="A105" s="63" t="s">
        <v>240</v>
      </c>
      <c r="B105" s="80">
        <v>53349</v>
      </c>
      <c r="C105" s="12">
        <v>41096</v>
      </c>
      <c r="D105" s="12">
        <v>69623</v>
      </c>
      <c r="E105" s="12">
        <v>57796</v>
      </c>
      <c r="F105" s="12">
        <v>85268</v>
      </c>
      <c r="G105" s="12">
        <v>44874</v>
      </c>
      <c r="H105" s="12">
        <v>83744</v>
      </c>
      <c r="I105" s="12">
        <v>62253</v>
      </c>
      <c r="J105" s="12">
        <v>49884</v>
      </c>
      <c r="K105" s="12">
        <v>55902</v>
      </c>
      <c r="L105" s="12"/>
      <c r="M105" s="12"/>
      <c r="N105" s="12"/>
      <c r="O105" s="12"/>
      <c r="P105" s="12"/>
      <c r="Q105" s="16"/>
      <c r="R105" s="36"/>
      <c r="S105" s="28">
        <v>603789</v>
      </c>
    </row>
    <row r="106" spans="1:19" x14ac:dyDescent="0.25">
      <c r="A106" s="63" t="s">
        <v>238</v>
      </c>
      <c r="B106" s="80">
        <v>53339</v>
      </c>
      <c r="C106" s="12">
        <v>41086</v>
      </c>
      <c r="D106" s="12">
        <v>69604</v>
      </c>
      <c r="E106" s="12">
        <v>57778</v>
      </c>
      <c r="F106" s="12">
        <v>85246</v>
      </c>
      <c r="G106" s="12">
        <v>44821</v>
      </c>
      <c r="H106" s="12">
        <v>83728</v>
      </c>
      <c r="I106" s="12">
        <v>62235</v>
      </c>
      <c r="J106" s="12">
        <v>49873</v>
      </c>
      <c r="K106" s="12">
        <v>14326</v>
      </c>
      <c r="L106" s="12"/>
      <c r="M106" s="12"/>
      <c r="N106" s="12"/>
      <c r="O106" s="12"/>
      <c r="P106" s="12"/>
      <c r="Q106" s="16"/>
      <c r="R106" s="36"/>
      <c r="S106" s="28">
        <v>562036</v>
      </c>
    </row>
    <row r="107" spans="1:19" x14ac:dyDescent="0.25">
      <c r="A107" s="63" t="s">
        <v>236</v>
      </c>
      <c r="B107" s="80">
        <v>53339</v>
      </c>
      <c r="C107" s="12">
        <v>41086</v>
      </c>
      <c r="D107" s="12">
        <v>69604</v>
      </c>
      <c r="E107" s="12">
        <v>57778</v>
      </c>
      <c r="F107" s="12">
        <v>85246</v>
      </c>
      <c r="G107" s="12">
        <v>44821</v>
      </c>
      <c r="H107" s="12">
        <v>83728</v>
      </c>
      <c r="I107" s="12">
        <v>62235</v>
      </c>
      <c r="J107" s="12">
        <v>49873</v>
      </c>
      <c r="K107" s="12">
        <v>14326</v>
      </c>
      <c r="L107" s="12"/>
      <c r="M107" s="12"/>
      <c r="N107" s="12"/>
      <c r="O107" s="12"/>
      <c r="P107" s="12"/>
      <c r="Q107" s="16"/>
      <c r="R107" s="36"/>
      <c r="S107" s="28">
        <v>562036</v>
      </c>
    </row>
    <row r="108" spans="1:19" x14ac:dyDescent="0.25">
      <c r="A108" s="63" t="s">
        <v>235</v>
      </c>
      <c r="B108" s="80">
        <v>53325</v>
      </c>
      <c r="C108" s="12">
        <v>41068</v>
      </c>
      <c r="D108" s="12">
        <v>69580</v>
      </c>
      <c r="E108" s="12">
        <v>57762</v>
      </c>
      <c r="F108" s="12">
        <v>85212</v>
      </c>
      <c r="G108" s="12">
        <v>44783</v>
      </c>
      <c r="H108" s="12">
        <v>83708</v>
      </c>
      <c r="I108" s="12">
        <v>56001</v>
      </c>
      <c r="J108" s="12"/>
      <c r="K108" s="12"/>
      <c r="L108" s="12"/>
      <c r="M108" s="12"/>
      <c r="N108" s="12"/>
      <c r="O108" s="12"/>
      <c r="P108" s="12"/>
      <c r="Q108" s="16"/>
      <c r="R108" s="36"/>
      <c r="S108" s="28">
        <v>491439</v>
      </c>
    </row>
    <row r="109" spans="1:19" x14ac:dyDescent="0.25">
      <c r="A109" s="63" t="s">
        <v>234</v>
      </c>
      <c r="B109" s="80">
        <v>53311</v>
      </c>
      <c r="C109" s="12">
        <v>41051</v>
      </c>
      <c r="D109" s="12">
        <v>69553</v>
      </c>
      <c r="E109" s="12">
        <v>57739</v>
      </c>
      <c r="F109" s="12">
        <v>85183</v>
      </c>
      <c r="G109" s="12">
        <v>25444</v>
      </c>
      <c r="H109" s="12">
        <v>44382</v>
      </c>
      <c r="I109" s="12"/>
      <c r="J109" s="12"/>
      <c r="K109" s="12"/>
      <c r="L109" s="12"/>
      <c r="M109" s="12"/>
      <c r="N109" s="12"/>
      <c r="O109" s="12"/>
      <c r="P109" s="12"/>
      <c r="Q109" s="16"/>
      <c r="R109" s="36"/>
      <c r="S109" s="28">
        <v>376663</v>
      </c>
    </row>
    <row r="110" spans="1:19" x14ac:dyDescent="0.25">
      <c r="A110" s="63" t="s">
        <v>233</v>
      </c>
      <c r="B110" s="80">
        <v>53282</v>
      </c>
      <c r="C110" s="12"/>
      <c r="D110" s="12">
        <v>67277</v>
      </c>
      <c r="E110" s="12">
        <v>57719</v>
      </c>
      <c r="F110" s="12">
        <v>85153</v>
      </c>
      <c r="G110" s="12">
        <v>25416</v>
      </c>
      <c r="H110" s="12"/>
      <c r="I110" s="12"/>
      <c r="J110" s="12"/>
      <c r="K110" s="12"/>
      <c r="L110" s="12"/>
      <c r="M110" s="12"/>
      <c r="N110" s="12"/>
      <c r="O110" s="12"/>
      <c r="P110" s="12"/>
      <c r="Q110" s="16"/>
      <c r="R110" s="36"/>
      <c r="S110" s="28">
        <v>288847</v>
      </c>
    </row>
    <row r="111" spans="1:19" x14ac:dyDescent="0.25">
      <c r="A111" s="63" t="s">
        <v>232</v>
      </c>
      <c r="B111" s="80">
        <v>7002</v>
      </c>
      <c r="C111" s="12"/>
      <c r="D111" s="12"/>
      <c r="E111" s="12">
        <v>57701</v>
      </c>
      <c r="F111" s="12">
        <v>85136</v>
      </c>
      <c r="G111" s="12">
        <v>25402</v>
      </c>
      <c r="H111" s="12"/>
      <c r="I111" s="12"/>
      <c r="J111" s="12"/>
      <c r="K111" s="12"/>
      <c r="L111" s="12"/>
      <c r="M111" s="12"/>
      <c r="N111" s="12"/>
      <c r="O111" s="12"/>
      <c r="P111" s="12"/>
      <c r="Q111" s="16"/>
      <c r="R111" s="36"/>
      <c r="S111" s="28">
        <v>175241</v>
      </c>
    </row>
    <row r="112" spans="1:19" x14ac:dyDescent="0.25">
      <c r="A112" s="63" t="s">
        <v>231</v>
      </c>
      <c r="B112" s="80">
        <v>7002</v>
      </c>
      <c r="C112" s="12"/>
      <c r="D112" s="12"/>
      <c r="E112" s="12">
        <v>57701</v>
      </c>
      <c r="F112" s="12">
        <v>85136</v>
      </c>
      <c r="G112" s="12">
        <v>25402</v>
      </c>
      <c r="H112" s="12"/>
      <c r="I112" s="12"/>
      <c r="J112" s="12"/>
      <c r="K112" s="12"/>
      <c r="L112" s="12"/>
      <c r="M112" s="12"/>
      <c r="N112" s="12"/>
      <c r="O112" s="12"/>
      <c r="P112" s="12"/>
      <c r="Q112" s="16"/>
      <c r="R112" s="36"/>
      <c r="S112" s="28">
        <v>175241</v>
      </c>
    </row>
    <row r="113" spans="1:19" ht="15.75" thickBot="1" x14ac:dyDescent="0.3">
      <c r="A113" s="64" t="s">
        <v>230</v>
      </c>
      <c r="B113" s="81"/>
      <c r="C113" s="18"/>
      <c r="D113" s="18"/>
      <c r="E113" s="18">
        <v>56096</v>
      </c>
      <c r="F113" s="18"/>
      <c r="G113" s="18">
        <v>25370</v>
      </c>
      <c r="H113" s="18"/>
      <c r="I113" s="18"/>
      <c r="J113" s="18"/>
      <c r="K113" s="18"/>
      <c r="L113" s="18"/>
      <c r="M113" s="18"/>
      <c r="N113" s="18"/>
      <c r="O113" s="18"/>
      <c r="P113" s="18"/>
      <c r="Q113" s="19"/>
      <c r="R113" s="36"/>
      <c r="S113" s="28">
        <v>81466</v>
      </c>
    </row>
  </sheetData>
  <mergeCells count="3">
    <mergeCell ref="A1:A2"/>
    <mergeCell ref="S1:S2"/>
    <mergeCell ref="B1:Q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>
    <tabColor rgb="FF0070C0"/>
  </sheetPr>
  <dimension ref="A1:R723"/>
  <sheetViews>
    <sheetView tabSelected="1" zoomScale="85" zoomScaleNormal="85" workbookViewId="0">
      <selection activeCell="F10" sqref="F10"/>
    </sheetView>
  </sheetViews>
  <sheetFormatPr baseColWidth="10" defaultRowHeight="15" x14ac:dyDescent="0.25"/>
  <cols>
    <col min="1" max="1" width="39.42578125" bestFit="1" customWidth="1"/>
    <col min="2" max="2" width="22.42578125" bestFit="1" customWidth="1"/>
    <col min="3" max="15" width="11.28515625" bestFit="1" customWidth="1"/>
    <col min="16" max="16" width="12.28515625" bestFit="1" customWidth="1"/>
    <col min="17" max="17" width="11.28515625" bestFit="1" customWidth="1"/>
    <col min="18" max="18" width="12.5703125" bestFit="1" customWidth="1"/>
    <col min="32" max="32" width="12.28515625" customWidth="1"/>
    <col min="34" max="34" width="12.42578125" bestFit="1" customWidth="1"/>
  </cols>
  <sheetData>
    <row r="1" spans="1:14" x14ac:dyDescent="0.25">
      <c r="A1" s="51" t="s">
        <v>289</v>
      </c>
      <c r="B1" s="51" t="s">
        <v>290</v>
      </c>
      <c r="C1" s="51" t="s">
        <v>291</v>
      </c>
      <c r="D1" s="51" t="s">
        <v>292</v>
      </c>
      <c r="E1" s="51" t="s">
        <v>293</v>
      </c>
      <c r="F1" s="51" t="s">
        <v>294</v>
      </c>
      <c r="G1" s="51" t="s">
        <v>295</v>
      </c>
      <c r="H1" s="51" t="s">
        <v>296</v>
      </c>
      <c r="I1" s="51" t="s">
        <v>297</v>
      </c>
      <c r="J1" s="51" t="s">
        <v>298</v>
      </c>
      <c r="K1" s="51" t="s">
        <v>299</v>
      </c>
      <c r="L1" s="51" t="s">
        <v>300</v>
      </c>
      <c r="M1" s="51" t="s">
        <v>301</v>
      </c>
      <c r="N1" s="51" t="s">
        <v>302</v>
      </c>
    </row>
    <row r="2" spans="1:14" hidden="1" x14ac:dyDescent="0.25">
      <c r="A2">
        <v>120074</v>
      </c>
      <c r="B2" s="45">
        <v>722020018219</v>
      </c>
      <c r="C2">
        <v>630594</v>
      </c>
      <c r="D2">
        <v>31187</v>
      </c>
      <c r="E2">
        <v>301</v>
      </c>
      <c r="F2" t="s">
        <v>303</v>
      </c>
      <c r="G2" s="113">
        <v>43868</v>
      </c>
      <c r="H2" t="s">
        <v>66</v>
      </c>
      <c r="I2" t="s">
        <v>204</v>
      </c>
      <c r="J2">
        <v>2184</v>
      </c>
      <c r="K2" t="s">
        <v>304</v>
      </c>
      <c r="L2" t="s">
        <v>305</v>
      </c>
      <c r="M2">
        <v>11902.8</v>
      </c>
      <c r="N2" t="s">
        <v>306</v>
      </c>
    </row>
    <row r="3" spans="1:14" hidden="1" x14ac:dyDescent="0.25">
      <c r="A3">
        <v>120074</v>
      </c>
      <c r="B3" s="45">
        <v>722020018225</v>
      </c>
      <c r="C3">
        <v>630600</v>
      </c>
      <c r="D3">
        <v>31187</v>
      </c>
      <c r="E3">
        <v>301</v>
      </c>
      <c r="F3" t="s">
        <v>303</v>
      </c>
      <c r="G3" s="113">
        <v>43868</v>
      </c>
      <c r="H3" t="s">
        <v>66</v>
      </c>
      <c r="I3" t="s">
        <v>204</v>
      </c>
      <c r="J3">
        <v>2184</v>
      </c>
      <c r="K3" t="s">
        <v>304</v>
      </c>
      <c r="L3" t="s">
        <v>305</v>
      </c>
      <c r="M3">
        <v>11902.8</v>
      </c>
      <c r="N3" t="s">
        <v>307</v>
      </c>
    </row>
    <row r="4" spans="1:14" hidden="1" x14ac:dyDescent="0.25">
      <c r="A4">
        <v>120074</v>
      </c>
      <c r="B4" s="45">
        <v>722020018232</v>
      </c>
      <c r="C4">
        <v>630607</v>
      </c>
      <c r="D4">
        <v>31187</v>
      </c>
      <c r="E4">
        <v>301</v>
      </c>
      <c r="F4" t="s">
        <v>303</v>
      </c>
      <c r="G4" s="113">
        <v>43868</v>
      </c>
      <c r="H4" t="s">
        <v>66</v>
      </c>
      <c r="I4" t="s">
        <v>204</v>
      </c>
      <c r="J4">
        <v>1871</v>
      </c>
      <c r="K4" t="s">
        <v>304</v>
      </c>
      <c r="L4" t="s">
        <v>305</v>
      </c>
      <c r="M4">
        <v>10196.950000000001</v>
      </c>
      <c r="N4" t="s">
        <v>308</v>
      </c>
    </row>
    <row r="5" spans="1:14" hidden="1" x14ac:dyDescent="0.25">
      <c r="A5">
        <v>120074</v>
      </c>
      <c r="B5" s="45">
        <v>722020019006</v>
      </c>
      <c r="C5">
        <v>631382</v>
      </c>
      <c r="D5">
        <v>31187</v>
      </c>
      <c r="E5">
        <v>301</v>
      </c>
      <c r="F5" t="s">
        <v>303</v>
      </c>
      <c r="G5" s="113">
        <v>43869</v>
      </c>
      <c r="H5" t="s">
        <v>66</v>
      </c>
      <c r="I5" t="s">
        <v>204</v>
      </c>
      <c r="J5">
        <v>2280</v>
      </c>
      <c r="K5" t="s">
        <v>304</v>
      </c>
      <c r="L5" t="s">
        <v>305</v>
      </c>
      <c r="M5">
        <v>12426</v>
      </c>
      <c r="N5" t="s">
        <v>309</v>
      </c>
    </row>
    <row r="6" spans="1:14" x14ac:dyDescent="0.25">
      <c r="A6">
        <v>120074</v>
      </c>
      <c r="B6" s="45">
        <v>722020020577</v>
      </c>
      <c r="C6">
        <v>632954</v>
      </c>
      <c r="D6">
        <v>31187</v>
      </c>
      <c r="E6">
        <v>301</v>
      </c>
      <c r="F6" t="s">
        <v>303</v>
      </c>
      <c r="G6" s="113">
        <v>43872</v>
      </c>
      <c r="H6" t="s">
        <v>65</v>
      </c>
      <c r="I6" t="s">
        <v>203</v>
      </c>
      <c r="J6">
        <v>2002</v>
      </c>
      <c r="K6" t="s">
        <v>304</v>
      </c>
      <c r="L6" t="s">
        <v>305</v>
      </c>
      <c r="M6">
        <v>10346.335999999999</v>
      </c>
      <c r="N6" t="s">
        <v>310</v>
      </c>
    </row>
    <row r="7" spans="1:14" x14ac:dyDescent="0.25">
      <c r="A7">
        <v>120074</v>
      </c>
      <c r="B7" s="45">
        <v>722020020579</v>
      </c>
      <c r="C7">
        <v>632956</v>
      </c>
      <c r="D7">
        <v>31187</v>
      </c>
      <c r="E7">
        <v>301</v>
      </c>
      <c r="F7" t="s">
        <v>303</v>
      </c>
      <c r="G7" s="113">
        <v>43872</v>
      </c>
      <c r="H7" t="s">
        <v>65</v>
      </c>
      <c r="I7" t="s">
        <v>203</v>
      </c>
      <c r="J7">
        <v>2002</v>
      </c>
      <c r="K7" t="s">
        <v>304</v>
      </c>
      <c r="L7" t="s">
        <v>305</v>
      </c>
      <c r="M7">
        <v>10346.335999999999</v>
      </c>
      <c r="N7" t="s">
        <v>311</v>
      </c>
    </row>
    <row r="8" spans="1:14" x14ac:dyDescent="0.25">
      <c r="A8">
        <v>120074</v>
      </c>
      <c r="B8" s="45">
        <v>722020020584</v>
      </c>
      <c r="C8">
        <v>632961</v>
      </c>
      <c r="D8">
        <v>31187</v>
      </c>
      <c r="E8">
        <v>301</v>
      </c>
      <c r="F8" t="s">
        <v>303</v>
      </c>
      <c r="G8" s="113">
        <v>43872</v>
      </c>
      <c r="H8" t="s">
        <v>65</v>
      </c>
      <c r="I8" t="s">
        <v>203</v>
      </c>
      <c r="J8">
        <v>2366</v>
      </c>
      <c r="K8" t="s">
        <v>304</v>
      </c>
      <c r="L8" t="s">
        <v>305</v>
      </c>
      <c r="M8">
        <v>12227.487999999999</v>
      </c>
      <c r="N8" t="s">
        <v>312</v>
      </c>
    </row>
    <row r="9" spans="1:14" x14ac:dyDescent="0.25">
      <c r="A9">
        <v>120074</v>
      </c>
      <c r="B9" s="45">
        <v>722020021027</v>
      </c>
      <c r="C9">
        <v>633405</v>
      </c>
      <c r="D9">
        <v>31187</v>
      </c>
      <c r="E9">
        <v>301</v>
      </c>
      <c r="F9" t="s">
        <v>303</v>
      </c>
      <c r="G9" s="113">
        <v>43873</v>
      </c>
      <c r="H9" t="s">
        <v>65</v>
      </c>
      <c r="I9" t="s">
        <v>203</v>
      </c>
      <c r="J9">
        <v>2208</v>
      </c>
      <c r="K9" t="s">
        <v>304</v>
      </c>
      <c r="L9" t="s">
        <v>305</v>
      </c>
      <c r="M9">
        <v>11410.944</v>
      </c>
      <c r="N9" t="s">
        <v>313</v>
      </c>
    </row>
    <row r="10" spans="1:14" x14ac:dyDescent="0.25">
      <c r="A10">
        <v>120074</v>
      </c>
      <c r="B10" s="45">
        <v>722020021097</v>
      </c>
      <c r="C10">
        <v>633475</v>
      </c>
      <c r="D10">
        <v>31187</v>
      </c>
      <c r="E10">
        <v>301</v>
      </c>
      <c r="F10" t="s">
        <v>303</v>
      </c>
      <c r="G10" s="113">
        <v>43873</v>
      </c>
      <c r="H10" t="s">
        <v>65</v>
      </c>
      <c r="I10" t="s">
        <v>203</v>
      </c>
      <c r="J10">
        <v>2184</v>
      </c>
      <c r="K10" t="s">
        <v>304</v>
      </c>
      <c r="L10" t="s">
        <v>305</v>
      </c>
      <c r="M10">
        <v>11286.912</v>
      </c>
      <c r="N10" t="s">
        <v>314</v>
      </c>
    </row>
    <row r="11" spans="1:14" x14ac:dyDescent="0.25">
      <c r="A11">
        <v>120074</v>
      </c>
      <c r="B11" s="45">
        <v>722020021109</v>
      </c>
      <c r="C11">
        <v>633487</v>
      </c>
      <c r="D11">
        <v>31187</v>
      </c>
      <c r="E11">
        <v>301</v>
      </c>
      <c r="F11" t="s">
        <v>303</v>
      </c>
      <c r="G11" s="113">
        <v>43873</v>
      </c>
      <c r="H11" t="s">
        <v>65</v>
      </c>
      <c r="I11" t="s">
        <v>203</v>
      </c>
      <c r="J11">
        <v>638</v>
      </c>
      <c r="K11" t="s">
        <v>304</v>
      </c>
      <c r="L11" t="s">
        <v>305</v>
      </c>
      <c r="M11">
        <v>3297.1840000000002</v>
      </c>
      <c r="N11" t="s">
        <v>315</v>
      </c>
    </row>
    <row r="12" spans="1:14" hidden="1" x14ac:dyDescent="0.25">
      <c r="A12">
        <v>120074</v>
      </c>
      <c r="B12" s="45">
        <v>722020026219</v>
      </c>
      <c r="C12">
        <v>638623</v>
      </c>
      <c r="D12">
        <v>31582</v>
      </c>
      <c r="E12">
        <v>301</v>
      </c>
      <c r="F12" t="s">
        <v>303</v>
      </c>
      <c r="G12" s="113">
        <v>43883</v>
      </c>
      <c r="H12" t="s">
        <v>66</v>
      </c>
      <c r="I12" t="s">
        <v>202</v>
      </c>
      <c r="J12">
        <v>1584</v>
      </c>
      <c r="K12" t="s">
        <v>304</v>
      </c>
      <c r="L12" t="s">
        <v>305</v>
      </c>
      <c r="M12">
        <v>8898.9120000000003</v>
      </c>
      <c r="N12" t="s">
        <v>316</v>
      </c>
    </row>
    <row r="13" spans="1:14" hidden="1" x14ac:dyDescent="0.25">
      <c r="A13">
        <v>120074</v>
      </c>
      <c r="B13" s="45">
        <v>722020029722</v>
      </c>
      <c r="C13">
        <v>642136</v>
      </c>
      <c r="D13">
        <v>31721</v>
      </c>
      <c r="E13">
        <v>301</v>
      </c>
      <c r="F13" t="s">
        <v>303</v>
      </c>
      <c r="G13" s="113">
        <v>43891</v>
      </c>
      <c r="H13" t="s">
        <v>66</v>
      </c>
      <c r="I13" t="s">
        <v>317</v>
      </c>
      <c r="J13">
        <v>1650</v>
      </c>
      <c r="K13" t="s">
        <v>304</v>
      </c>
      <c r="L13" t="s">
        <v>305</v>
      </c>
      <c r="M13">
        <v>9307.65</v>
      </c>
      <c r="N13" t="s">
        <v>318</v>
      </c>
    </row>
    <row r="14" spans="1:14" hidden="1" x14ac:dyDescent="0.25">
      <c r="A14">
        <v>120074</v>
      </c>
      <c r="B14" s="45">
        <v>722020029797</v>
      </c>
      <c r="C14">
        <v>642211</v>
      </c>
      <c r="D14">
        <v>31721</v>
      </c>
      <c r="E14">
        <v>301</v>
      </c>
      <c r="F14" t="s">
        <v>303</v>
      </c>
      <c r="G14" s="113">
        <v>43892</v>
      </c>
      <c r="H14" t="s">
        <v>66</v>
      </c>
      <c r="I14" t="s">
        <v>199</v>
      </c>
      <c r="J14">
        <v>1682</v>
      </c>
      <c r="K14" t="s">
        <v>304</v>
      </c>
      <c r="L14" t="s">
        <v>305</v>
      </c>
      <c r="M14">
        <v>9488.1620000000003</v>
      </c>
      <c r="N14" t="s">
        <v>319</v>
      </c>
    </row>
    <row r="15" spans="1:14" hidden="1" x14ac:dyDescent="0.25">
      <c r="A15">
        <v>120074</v>
      </c>
      <c r="B15" s="45">
        <v>722020030327</v>
      </c>
      <c r="C15">
        <v>642741</v>
      </c>
      <c r="D15">
        <v>31721</v>
      </c>
      <c r="E15">
        <v>301</v>
      </c>
      <c r="F15" t="s">
        <v>303</v>
      </c>
      <c r="G15" s="113">
        <v>43893</v>
      </c>
      <c r="H15" t="s">
        <v>66</v>
      </c>
      <c r="I15" t="s">
        <v>199</v>
      </c>
      <c r="J15">
        <v>640</v>
      </c>
      <c r="K15" t="s">
        <v>304</v>
      </c>
      <c r="L15" t="s">
        <v>305</v>
      </c>
      <c r="M15">
        <v>3610.24</v>
      </c>
      <c r="N15" t="s">
        <v>320</v>
      </c>
    </row>
    <row r="16" spans="1:14" x14ac:dyDescent="0.25">
      <c r="A16">
        <v>120074</v>
      </c>
      <c r="B16" s="45">
        <v>722020030752</v>
      </c>
      <c r="C16">
        <v>643168</v>
      </c>
      <c r="D16">
        <v>31721</v>
      </c>
      <c r="E16">
        <v>301</v>
      </c>
      <c r="F16" t="s">
        <v>303</v>
      </c>
      <c r="G16" s="113">
        <v>43893</v>
      </c>
      <c r="H16" t="s">
        <v>65</v>
      </c>
      <c r="I16" t="s">
        <v>199</v>
      </c>
      <c r="J16">
        <v>1650</v>
      </c>
      <c r="K16" t="s">
        <v>304</v>
      </c>
      <c r="L16" t="s">
        <v>305</v>
      </c>
      <c r="M16">
        <v>9141</v>
      </c>
      <c r="N16" t="s">
        <v>321</v>
      </c>
    </row>
    <row r="17" spans="1:14" x14ac:dyDescent="0.25">
      <c r="A17">
        <v>120074</v>
      </c>
      <c r="B17" s="45">
        <v>722020030917</v>
      </c>
      <c r="C17">
        <v>643333</v>
      </c>
      <c r="D17">
        <v>31721</v>
      </c>
      <c r="E17">
        <v>301</v>
      </c>
      <c r="F17" t="s">
        <v>303</v>
      </c>
      <c r="G17" s="113">
        <v>43894</v>
      </c>
      <c r="H17" t="s">
        <v>65</v>
      </c>
      <c r="I17" t="s">
        <v>199</v>
      </c>
      <c r="J17">
        <v>1650</v>
      </c>
      <c r="K17" t="s">
        <v>304</v>
      </c>
      <c r="L17" t="s">
        <v>305</v>
      </c>
      <c r="M17">
        <v>9141</v>
      </c>
      <c r="N17" t="s">
        <v>322</v>
      </c>
    </row>
    <row r="18" spans="1:14" x14ac:dyDescent="0.25">
      <c r="A18">
        <v>120074</v>
      </c>
      <c r="B18" s="45">
        <v>722020031311</v>
      </c>
      <c r="C18">
        <v>643728</v>
      </c>
      <c r="D18">
        <v>31721</v>
      </c>
      <c r="E18">
        <v>301</v>
      </c>
      <c r="F18" t="s">
        <v>303</v>
      </c>
      <c r="G18" s="113">
        <v>43894</v>
      </c>
      <c r="H18" t="s">
        <v>65</v>
      </c>
      <c r="I18" t="s">
        <v>199</v>
      </c>
      <c r="J18">
        <v>1650</v>
      </c>
      <c r="K18" t="s">
        <v>304</v>
      </c>
      <c r="L18" t="s">
        <v>305</v>
      </c>
      <c r="M18">
        <v>9141</v>
      </c>
      <c r="N18" t="s">
        <v>323</v>
      </c>
    </row>
    <row r="19" spans="1:14" x14ac:dyDescent="0.25">
      <c r="A19">
        <v>120074</v>
      </c>
      <c r="B19" s="45">
        <v>722020031393</v>
      </c>
      <c r="C19">
        <v>643810</v>
      </c>
      <c r="D19">
        <v>31721</v>
      </c>
      <c r="E19">
        <v>301</v>
      </c>
      <c r="F19" t="s">
        <v>303</v>
      </c>
      <c r="G19" s="113">
        <v>43895</v>
      </c>
      <c r="H19" t="s">
        <v>65</v>
      </c>
      <c r="I19" t="s">
        <v>199</v>
      </c>
      <c r="J19">
        <v>1650</v>
      </c>
      <c r="K19" t="s">
        <v>304</v>
      </c>
      <c r="L19" t="s">
        <v>305</v>
      </c>
      <c r="M19">
        <v>9141</v>
      </c>
      <c r="N19" t="s">
        <v>324</v>
      </c>
    </row>
    <row r="20" spans="1:14" x14ac:dyDescent="0.25">
      <c r="A20">
        <v>120074</v>
      </c>
      <c r="B20" s="45">
        <v>722020032008</v>
      </c>
      <c r="C20">
        <v>644426</v>
      </c>
      <c r="D20">
        <v>31721</v>
      </c>
      <c r="E20">
        <v>301</v>
      </c>
      <c r="F20" t="s">
        <v>303</v>
      </c>
      <c r="G20" s="113">
        <v>43896</v>
      </c>
      <c r="H20" t="s">
        <v>65</v>
      </c>
      <c r="I20" t="s">
        <v>199</v>
      </c>
      <c r="J20">
        <v>1650</v>
      </c>
      <c r="K20" t="s">
        <v>304</v>
      </c>
      <c r="L20" t="s">
        <v>305</v>
      </c>
      <c r="M20">
        <v>9141</v>
      </c>
      <c r="N20" t="s">
        <v>325</v>
      </c>
    </row>
    <row r="21" spans="1:14" x14ac:dyDescent="0.25">
      <c r="A21">
        <v>120074</v>
      </c>
      <c r="B21" s="45">
        <v>722020032014</v>
      </c>
      <c r="C21">
        <v>644432</v>
      </c>
      <c r="D21">
        <v>31721</v>
      </c>
      <c r="E21">
        <v>301</v>
      </c>
      <c r="F21" t="s">
        <v>303</v>
      </c>
      <c r="G21" s="113">
        <v>43896</v>
      </c>
      <c r="H21" t="s">
        <v>65</v>
      </c>
      <c r="I21" t="s">
        <v>199</v>
      </c>
      <c r="J21">
        <v>1650</v>
      </c>
      <c r="K21" t="s">
        <v>304</v>
      </c>
      <c r="L21" t="s">
        <v>305</v>
      </c>
      <c r="M21">
        <v>9141</v>
      </c>
      <c r="N21" t="s">
        <v>326</v>
      </c>
    </row>
    <row r="22" spans="1:14" x14ac:dyDescent="0.25">
      <c r="A22">
        <v>120074</v>
      </c>
      <c r="B22" s="45">
        <v>722020032017</v>
      </c>
      <c r="C22">
        <v>644435</v>
      </c>
      <c r="D22">
        <v>31721</v>
      </c>
      <c r="E22">
        <v>301</v>
      </c>
      <c r="F22" t="s">
        <v>303</v>
      </c>
      <c r="G22" s="113">
        <v>43896</v>
      </c>
      <c r="H22" t="s">
        <v>65</v>
      </c>
      <c r="I22" t="s">
        <v>199</v>
      </c>
      <c r="J22">
        <v>1650</v>
      </c>
      <c r="K22" t="s">
        <v>304</v>
      </c>
      <c r="L22" t="s">
        <v>305</v>
      </c>
      <c r="M22">
        <v>9141</v>
      </c>
      <c r="N22" t="s">
        <v>327</v>
      </c>
    </row>
    <row r="23" spans="1:14" x14ac:dyDescent="0.25">
      <c r="A23">
        <v>120074</v>
      </c>
      <c r="B23" s="45">
        <v>722020032026</v>
      </c>
      <c r="C23">
        <v>644444</v>
      </c>
      <c r="D23">
        <v>31721</v>
      </c>
      <c r="E23">
        <v>301</v>
      </c>
      <c r="F23" t="s">
        <v>303</v>
      </c>
      <c r="G23" s="113">
        <v>43896</v>
      </c>
      <c r="H23" t="s">
        <v>65</v>
      </c>
      <c r="I23" t="s">
        <v>199</v>
      </c>
      <c r="J23">
        <v>611</v>
      </c>
      <c r="K23" t="s">
        <v>304</v>
      </c>
      <c r="L23" t="s">
        <v>305</v>
      </c>
      <c r="M23">
        <v>3384.94</v>
      </c>
      <c r="N23" t="s">
        <v>328</v>
      </c>
    </row>
    <row r="24" spans="1:14" hidden="1" x14ac:dyDescent="0.25">
      <c r="A24">
        <v>120074</v>
      </c>
      <c r="B24" s="45">
        <v>722020032656</v>
      </c>
      <c r="C24">
        <v>645077</v>
      </c>
      <c r="D24">
        <v>31721</v>
      </c>
      <c r="E24">
        <v>301</v>
      </c>
      <c r="F24" t="s">
        <v>303</v>
      </c>
      <c r="G24" s="113">
        <v>43897</v>
      </c>
      <c r="H24" t="s">
        <v>64</v>
      </c>
      <c r="I24" t="s">
        <v>199</v>
      </c>
      <c r="J24">
        <v>1650</v>
      </c>
      <c r="K24" t="s">
        <v>304</v>
      </c>
      <c r="L24" t="s">
        <v>305</v>
      </c>
      <c r="M24">
        <v>9144.2999999999993</v>
      </c>
      <c r="N24" t="s">
        <v>329</v>
      </c>
    </row>
    <row r="25" spans="1:14" hidden="1" x14ac:dyDescent="0.25">
      <c r="A25">
        <v>120074</v>
      </c>
      <c r="B25" s="45">
        <v>722020032674</v>
      </c>
      <c r="C25">
        <v>645095</v>
      </c>
      <c r="D25">
        <v>31721</v>
      </c>
      <c r="E25">
        <v>301</v>
      </c>
      <c r="F25" t="s">
        <v>303</v>
      </c>
      <c r="G25" s="113">
        <v>43897</v>
      </c>
      <c r="H25" t="s">
        <v>64</v>
      </c>
      <c r="I25" t="s">
        <v>199</v>
      </c>
      <c r="J25">
        <v>1650</v>
      </c>
      <c r="K25" t="s">
        <v>304</v>
      </c>
      <c r="L25" t="s">
        <v>305</v>
      </c>
      <c r="M25">
        <v>9144.2999999999993</v>
      </c>
      <c r="N25" t="s">
        <v>330</v>
      </c>
    </row>
    <row r="26" spans="1:14" hidden="1" x14ac:dyDescent="0.25">
      <c r="A26">
        <v>120074</v>
      </c>
      <c r="B26" s="45">
        <v>722020032905</v>
      </c>
      <c r="C26">
        <v>645326</v>
      </c>
      <c r="D26">
        <v>31721</v>
      </c>
      <c r="E26">
        <v>301</v>
      </c>
      <c r="F26" t="s">
        <v>303</v>
      </c>
      <c r="G26" s="113">
        <v>43898</v>
      </c>
      <c r="H26" t="s">
        <v>64</v>
      </c>
      <c r="I26" t="s">
        <v>199</v>
      </c>
      <c r="J26">
        <v>458</v>
      </c>
      <c r="K26" t="s">
        <v>304</v>
      </c>
      <c r="L26" t="s">
        <v>305</v>
      </c>
      <c r="M26">
        <v>2538.2359999999999</v>
      </c>
      <c r="N26" t="s">
        <v>331</v>
      </c>
    </row>
    <row r="27" spans="1:14" hidden="1" x14ac:dyDescent="0.25">
      <c r="A27">
        <v>120074</v>
      </c>
      <c r="B27" s="45">
        <v>722020033394</v>
      </c>
      <c r="C27">
        <v>645816</v>
      </c>
      <c r="D27">
        <v>31721</v>
      </c>
      <c r="E27">
        <v>301</v>
      </c>
      <c r="F27" t="s">
        <v>303</v>
      </c>
      <c r="G27" s="113">
        <v>43899</v>
      </c>
      <c r="H27" t="s">
        <v>64</v>
      </c>
      <c r="I27" t="s">
        <v>198</v>
      </c>
      <c r="J27">
        <v>1650</v>
      </c>
      <c r="K27" t="s">
        <v>304</v>
      </c>
      <c r="L27" t="s">
        <v>305</v>
      </c>
      <c r="M27">
        <v>9144.2999999999993</v>
      </c>
      <c r="N27" t="s">
        <v>332</v>
      </c>
    </row>
    <row r="28" spans="1:14" hidden="1" x14ac:dyDescent="0.25">
      <c r="A28">
        <v>120074</v>
      </c>
      <c r="B28" s="45">
        <v>722020033402</v>
      </c>
      <c r="C28">
        <v>645824</v>
      </c>
      <c r="D28">
        <v>31721</v>
      </c>
      <c r="E28">
        <v>301</v>
      </c>
      <c r="F28" t="s">
        <v>303</v>
      </c>
      <c r="G28" s="113">
        <v>43899</v>
      </c>
      <c r="H28" t="s">
        <v>64</v>
      </c>
      <c r="I28" t="s">
        <v>198</v>
      </c>
      <c r="J28">
        <v>1650</v>
      </c>
      <c r="K28" t="s">
        <v>304</v>
      </c>
      <c r="L28" t="s">
        <v>305</v>
      </c>
      <c r="M28">
        <v>9144.2999999999993</v>
      </c>
      <c r="N28" t="s">
        <v>333</v>
      </c>
    </row>
    <row r="29" spans="1:14" hidden="1" x14ac:dyDescent="0.25">
      <c r="A29">
        <v>120074</v>
      </c>
      <c r="B29" s="45">
        <v>722020033783</v>
      </c>
      <c r="C29">
        <v>646206</v>
      </c>
      <c r="D29">
        <v>31721</v>
      </c>
      <c r="E29">
        <v>301</v>
      </c>
      <c r="F29" t="s">
        <v>303</v>
      </c>
      <c r="G29" s="113">
        <v>43900</v>
      </c>
      <c r="H29" t="s">
        <v>62</v>
      </c>
      <c r="I29" t="s">
        <v>198</v>
      </c>
      <c r="J29">
        <v>1555</v>
      </c>
      <c r="K29" t="s">
        <v>304</v>
      </c>
      <c r="L29" t="s">
        <v>305</v>
      </c>
      <c r="M29">
        <v>9920.9</v>
      </c>
      <c r="N29" t="s">
        <v>334</v>
      </c>
    </row>
    <row r="30" spans="1:14" hidden="1" x14ac:dyDescent="0.25">
      <c r="A30">
        <v>120074</v>
      </c>
      <c r="B30" s="45">
        <v>722020033795</v>
      </c>
      <c r="C30">
        <v>646218</v>
      </c>
      <c r="D30">
        <v>31721</v>
      </c>
      <c r="E30">
        <v>301</v>
      </c>
      <c r="F30" t="s">
        <v>303</v>
      </c>
      <c r="G30" s="113">
        <v>43900</v>
      </c>
      <c r="H30" t="s">
        <v>62</v>
      </c>
      <c r="I30" t="s">
        <v>198</v>
      </c>
      <c r="J30">
        <v>1540</v>
      </c>
      <c r="K30" t="s">
        <v>304</v>
      </c>
      <c r="L30" t="s">
        <v>305</v>
      </c>
      <c r="M30">
        <v>9825.2000000000007</v>
      </c>
      <c r="N30" t="s">
        <v>335</v>
      </c>
    </row>
    <row r="31" spans="1:14" hidden="1" x14ac:dyDescent="0.25">
      <c r="A31">
        <v>120074</v>
      </c>
      <c r="B31" s="45">
        <v>722020033802</v>
      </c>
      <c r="C31">
        <v>646225</v>
      </c>
      <c r="D31">
        <v>31721</v>
      </c>
      <c r="E31">
        <v>301</v>
      </c>
      <c r="F31" t="s">
        <v>303</v>
      </c>
      <c r="G31" s="113">
        <v>43900</v>
      </c>
      <c r="H31" t="s">
        <v>62</v>
      </c>
      <c r="I31" t="s">
        <v>198</v>
      </c>
      <c r="J31">
        <v>278</v>
      </c>
      <c r="K31" t="s">
        <v>304</v>
      </c>
      <c r="L31" t="s">
        <v>305</v>
      </c>
      <c r="M31">
        <v>1773.64</v>
      </c>
      <c r="N31" t="s">
        <v>336</v>
      </c>
    </row>
    <row r="32" spans="1:14" hidden="1" x14ac:dyDescent="0.25">
      <c r="A32">
        <v>120074</v>
      </c>
      <c r="B32" s="45">
        <v>722020034228</v>
      </c>
      <c r="C32">
        <v>646651</v>
      </c>
      <c r="D32">
        <v>31721</v>
      </c>
      <c r="E32">
        <v>301</v>
      </c>
      <c r="F32" t="s">
        <v>303</v>
      </c>
      <c r="G32" s="113">
        <v>43901</v>
      </c>
      <c r="H32" t="s">
        <v>62</v>
      </c>
      <c r="I32" t="s">
        <v>198</v>
      </c>
      <c r="J32">
        <v>279</v>
      </c>
      <c r="K32" t="s">
        <v>304</v>
      </c>
      <c r="L32" t="s">
        <v>305</v>
      </c>
      <c r="M32">
        <v>1780.02</v>
      </c>
      <c r="N32" t="s">
        <v>337</v>
      </c>
    </row>
    <row r="33" spans="1:14" hidden="1" x14ac:dyDescent="0.25">
      <c r="A33">
        <v>120074</v>
      </c>
      <c r="B33" s="45">
        <v>722020035014</v>
      </c>
      <c r="C33">
        <v>647437</v>
      </c>
      <c r="D33">
        <v>31721</v>
      </c>
      <c r="E33">
        <v>301</v>
      </c>
      <c r="F33" t="s">
        <v>303</v>
      </c>
      <c r="G33" s="113">
        <v>43902</v>
      </c>
      <c r="H33" t="s">
        <v>62</v>
      </c>
      <c r="I33" t="s">
        <v>198</v>
      </c>
      <c r="J33">
        <v>1386</v>
      </c>
      <c r="K33" t="s">
        <v>304</v>
      </c>
      <c r="L33" t="s">
        <v>305</v>
      </c>
      <c r="M33">
        <v>8842.68</v>
      </c>
      <c r="N33" t="s">
        <v>338</v>
      </c>
    </row>
    <row r="34" spans="1:14" hidden="1" x14ac:dyDescent="0.25">
      <c r="A34">
        <v>120074</v>
      </c>
      <c r="B34" s="45">
        <v>722020035026</v>
      </c>
      <c r="C34">
        <v>647449</v>
      </c>
      <c r="D34">
        <v>31721</v>
      </c>
      <c r="E34">
        <v>301</v>
      </c>
      <c r="F34" t="s">
        <v>303</v>
      </c>
      <c r="G34" s="113">
        <v>43903</v>
      </c>
      <c r="H34" t="s">
        <v>62</v>
      </c>
      <c r="I34" t="s">
        <v>198</v>
      </c>
      <c r="J34">
        <v>1386</v>
      </c>
      <c r="K34" t="s">
        <v>304</v>
      </c>
      <c r="L34" t="s">
        <v>305</v>
      </c>
      <c r="M34">
        <v>8842.68</v>
      </c>
      <c r="N34" t="s">
        <v>339</v>
      </c>
    </row>
    <row r="35" spans="1:14" hidden="1" x14ac:dyDescent="0.25">
      <c r="A35">
        <v>120074</v>
      </c>
      <c r="B35" s="45">
        <v>722020035559</v>
      </c>
      <c r="C35">
        <v>647984</v>
      </c>
      <c r="D35">
        <v>31721</v>
      </c>
      <c r="E35">
        <v>301</v>
      </c>
      <c r="F35" t="s">
        <v>303</v>
      </c>
      <c r="G35" s="113">
        <v>43904</v>
      </c>
      <c r="H35" t="s">
        <v>64</v>
      </c>
      <c r="I35" t="s">
        <v>198</v>
      </c>
      <c r="J35">
        <v>1606</v>
      </c>
      <c r="K35" t="s">
        <v>304</v>
      </c>
      <c r="L35" t="s">
        <v>305</v>
      </c>
      <c r="M35">
        <v>8900.4519999999993</v>
      </c>
      <c r="N35" t="s">
        <v>340</v>
      </c>
    </row>
    <row r="36" spans="1:14" hidden="1" x14ac:dyDescent="0.25">
      <c r="A36">
        <v>120074</v>
      </c>
      <c r="B36" s="45">
        <v>722020035570</v>
      </c>
      <c r="C36">
        <v>647995</v>
      </c>
      <c r="D36">
        <v>31721</v>
      </c>
      <c r="E36">
        <v>301</v>
      </c>
      <c r="F36" t="s">
        <v>303</v>
      </c>
      <c r="G36" s="113">
        <v>43904</v>
      </c>
      <c r="H36" t="s">
        <v>64</v>
      </c>
      <c r="I36" t="s">
        <v>198</v>
      </c>
      <c r="J36">
        <v>1606</v>
      </c>
      <c r="K36" t="s">
        <v>304</v>
      </c>
      <c r="L36" t="s">
        <v>305</v>
      </c>
      <c r="M36">
        <v>8900.4519999999993</v>
      </c>
      <c r="N36" t="s">
        <v>341</v>
      </c>
    </row>
    <row r="37" spans="1:14" hidden="1" x14ac:dyDescent="0.25">
      <c r="A37">
        <v>120074</v>
      </c>
      <c r="B37" s="45">
        <v>722020035579</v>
      </c>
      <c r="C37">
        <v>648004</v>
      </c>
      <c r="D37">
        <v>31721</v>
      </c>
      <c r="E37">
        <v>301</v>
      </c>
      <c r="F37" t="s">
        <v>303</v>
      </c>
      <c r="G37" s="113">
        <v>43904</v>
      </c>
      <c r="H37" t="s">
        <v>64</v>
      </c>
      <c r="I37" t="s">
        <v>198</v>
      </c>
      <c r="J37">
        <v>1606</v>
      </c>
      <c r="K37" t="s">
        <v>304</v>
      </c>
      <c r="L37" t="s">
        <v>305</v>
      </c>
      <c r="M37">
        <v>8900.4519999999993</v>
      </c>
      <c r="N37" t="s">
        <v>342</v>
      </c>
    </row>
    <row r="38" spans="1:14" hidden="1" x14ac:dyDescent="0.25">
      <c r="A38">
        <v>120074</v>
      </c>
      <c r="B38" s="45">
        <v>722020035847</v>
      </c>
      <c r="C38">
        <v>648273</v>
      </c>
      <c r="D38">
        <v>31721</v>
      </c>
      <c r="E38">
        <v>301</v>
      </c>
      <c r="F38" t="s">
        <v>303</v>
      </c>
      <c r="G38" s="113">
        <v>43905</v>
      </c>
      <c r="H38" t="s">
        <v>64</v>
      </c>
      <c r="I38" t="s">
        <v>198</v>
      </c>
      <c r="J38">
        <v>1606</v>
      </c>
      <c r="K38" t="s">
        <v>304</v>
      </c>
      <c r="L38" t="s">
        <v>305</v>
      </c>
      <c r="M38">
        <v>8900.4519999999993</v>
      </c>
      <c r="N38" t="s">
        <v>343</v>
      </c>
    </row>
    <row r="39" spans="1:14" hidden="1" x14ac:dyDescent="0.25">
      <c r="A39">
        <v>120074</v>
      </c>
      <c r="B39" s="45">
        <v>722020035859</v>
      </c>
      <c r="C39">
        <v>648285</v>
      </c>
      <c r="D39">
        <v>31721</v>
      </c>
      <c r="E39">
        <v>301</v>
      </c>
      <c r="F39" t="s">
        <v>303</v>
      </c>
      <c r="G39" s="113">
        <v>43905</v>
      </c>
      <c r="H39" t="s">
        <v>64</v>
      </c>
      <c r="I39" t="s">
        <v>198</v>
      </c>
      <c r="J39">
        <v>1606</v>
      </c>
      <c r="K39" t="s">
        <v>304</v>
      </c>
      <c r="L39" t="s">
        <v>305</v>
      </c>
      <c r="M39">
        <v>8900.4519999999993</v>
      </c>
      <c r="N39" t="s">
        <v>344</v>
      </c>
    </row>
    <row r="40" spans="1:14" hidden="1" x14ac:dyDescent="0.25">
      <c r="A40">
        <v>120074</v>
      </c>
      <c r="B40" s="45">
        <v>722020035865</v>
      </c>
      <c r="C40">
        <v>648291</v>
      </c>
      <c r="D40">
        <v>31721</v>
      </c>
      <c r="E40">
        <v>301</v>
      </c>
      <c r="F40" t="s">
        <v>303</v>
      </c>
      <c r="G40" s="113">
        <v>43905</v>
      </c>
      <c r="H40" t="s">
        <v>64</v>
      </c>
      <c r="I40" t="s">
        <v>198</v>
      </c>
      <c r="J40">
        <v>1606</v>
      </c>
      <c r="K40" t="s">
        <v>304</v>
      </c>
      <c r="L40" t="s">
        <v>305</v>
      </c>
      <c r="M40">
        <v>8900.4519999999993</v>
      </c>
      <c r="N40" t="s">
        <v>345</v>
      </c>
    </row>
    <row r="41" spans="1:14" hidden="1" x14ac:dyDescent="0.25">
      <c r="A41">
        <v>120074</v>
      </c>
      <c r="B41" s="45">
        <v>722020035871</v>
      </c>
      <c r="C41">
        <v>648297</v>
      </c>
      <c r="D41">
        <v>31721</v>
      </c>
      <c r="E41">
        <v>301</v>
      </c>
      <c r="F41" t="s">
        <v>303</v>
      </c>
      <c r="G41" s="113">
        <v>43905</v>
      </c>
      <c r="H41" t="s">
        <v>64</v>
      </c>
      <c r="I41" t="s">
        <v>198</v>
      </c>
      <c r="J41">
        <v>1606</v>
      </c>
      <c r="K41" t="s">
        <v>304</v>
      </c>
      <c r="L41" t="s">
        <v>305</v>
      </c>
      <c r="M41">
        <v>8900.4519999999993</v>
      </c>
      <c r="N41" t="s">
        <v>346</v>
      </c>
    </row>
    <row r="42" spans="1:14" hidden="1" x14ac:dyDescent="0.25">
      <c r="A42">
        <v>120074</v>
      </c>
      <c r="B42" s="45">
        <v>722020035874</v>
      </c>
      <c r="C42">
        <v>648300</v>
      </c>
      <c r="D42">
        <v>31721</v>
      </c>
      <c r="E42">
        <v>301</v>
      </c>
      <c r="F42" t="s">
        <v>303</v>
      </c>
      <c r="G42" s="113">
        <v>43905</v>
      </c>
      <c r="H42" t="s">
        <v>64</v>
      </c>
      <c r="I42" t="s">
        <v>198</v>
      </c>
      <c r="J42">
        <v>1606</v>
      </c>
      <c r="K42" t="s">
        <v>304</v>
      </c>
      <c r="L42" t="s">
        <v>305</v>
      </c>
      <c r="M42">
        <v>8900.4519999999993</v>
      </c>
      <c r="N42" t="s">
        <v>347</v>
      </c>
    </row>
    <row r="43" spans="1:14" hidden="1" x14ac:dyDescent="0.25">
      <c r="A43">
        <v>120074</v>
      </c>
      <c r="B43" s="45">
        <v>722020035901</v>
      </c>
      <c r="C43">
        <v>648327</v>
      </c>
      <c r="D43">
        <v>31721</v>
      </c>
      <c r="E43">
        <v>301</v>
      </c>
      <c r="F43" t="s">
        <v>303</v>
      </c>
      <c r="G43" s="113">
        <v>43905</v>
      </c>
      <c r="H43" t="s">
        <v>64</v>
      </c>
      <c r="I43" t="s">
        <v>198</v>
      </c>
      <c r="J43">
        <v>1451</v>
      </c>
      <c r="K43" t="s">
        <v>304</v>
      </c>
      <c r="L43" t="s">
        <v>305</v>
      </c>
      <c r="M43">
        <v>8041.442</v>
      </c>
      <c r="N43" t="s">
        <v>348</v>
      </c>
    </row>
    <row r="44" spans="1:14" hidden="1" x14ac:dyDescent="0.25">
      <c r="A44">
        <v>120074</v>
      </c>
      <c r="B44" s="45">
        <v>722020036891</v>
      </c>
      <c r="C44">
        <v>649321</v>
      </c>
      <c r="D44">
        <v>31721</v>
      </c>
      <c r="E44">
        <v>301</v>
      </c>
      <c r="F44" t="s">
        <v>303</v>
      </c>
      <c r="G44" s="113">
        <v>43907</v>
      </c>
      <c r="H44" t="s">
        <v>60</v>
      </c>
      <c r="I44" t="s">
        <v>197</v>
      </c>
      <c r="J44">
        <v>1606</v>
      </c>
      <c r="K44" t="s">
        <v>304</v>
      </c>
      <c r="L44" t="s">
        <v>305</v>
      </c>
      <c r="M44">
        <v>8364.0480000000007</v>
      </c>
      <c r="N44" t="s">
        <v>349</v>
      </c>
    </row>
    <row r="45" spans="1:14" hidden="1" x14ac:dyDescent="0.25">
      <c r="A45">
        <v>120074</v>
      </c>
      <c r="B45" s="45">
        <v>722020036894</v>
      </c>
      <c r="C45">
        <v>649324</v>
      </c>
      <c r="D45">
        <v>31721</v>
      </c>
      <c r="E45">
        <v>301</v>
      </c>
      <c r="F45" t="s">
        <v>303</v>
      </c>
      <c r="G45" s="113">
        <v>43907</v>
      </c>
      <c r="H45" t="s">
        <v>60</v>
      </c>
      <c r="I45" t="s">
        <v>197</v>
      </c>
      <c r="J45">
        <v>1606</v>
      </c>
      <c r="K45" t="s">
        <v>304</v>
      </c>
      <c r="L45" t="s">
        <v>305</v>
      </c>
      <c r="M45">
        <v>8364.0480000000007</v>
      </c>
      <c r="N45" t="s">
        <v>350</v>
      </c>
    </row>
    <row r="46" spans="1:14" hidden="1" x14ac:dyDescent="0.25">
      <c r="A46">
        <v>120074</v>
      </c>
      <c r="B46" s="45">
        <v>722020036899</v>
      </c>
      <c r="C46">
        <v>649329</v>
      </c>
      <c r="D46">
        <v>31721</v>
      </c>
      <c r="E46">
        <v>301</v>
      </c>
      <c r="F46" t="s">
        <v>303</v>
      </c>
      <c r="G46" s="113">
        <v>43907</v>
      </c>
      <c r="H46" t="s">
        <v>60</v>
      </c>
      <c r="I46" t="s">
        <v>197</v>
      </c>
      <c r="J46">
        <v>1606</v>
      </c>
      <c r="K46" t="s">
        <v>304</v>
      </c>
      <c r="L46" t="s">
        <v>305</v>
      </c>
      <c r="M46">
        <v>8364.0480000000007</v>
      </c>
      <c r="N46" t="s">
        <v>351</v>
      </c>
    </row>
    <row r="47" spans="1:14" hidden="1" x14ac:dyDescent="0.25">
      <c r="A47">
        <v>120074</v>
      </c>
      <c r="B47" s="45">
        <v>722020036912</v>
      </c>
      <c r="C47">
        <v>649342</v>
      </c>
      <c r="D47">
        <v>31721</v>
      </c>
      <c r="E47">
        <v>301</v>
      </c>
      <c r="F47" t="s">
        <v>303</v>
      </c>
      <c r="G47" s="113">
        <v>43907</v>
      </c>
      <c r="H47" t="s">
        <v>60</v>
      </c>
      <c r="I47" t="s">
        <v>197</v>
      </c>
      <c r="J47">
        <v>246</v>
      </c>
      <c r="K47" t="s">
        <v>304</v>
      </c>
      <c r="L47" t="s">
        <v>305</v>
      </c>
      <c r="M47">
        <v>1281.1679999999999</v>
      </c>
      <c r="N47" t="s">
        <v>352</v>
      </c>
    </row>
    <row r="48" spans="1:14" hidden="1" x14ac:dyDescent="0.25">
      <c r="A48">
        <v>120074</v>
      </c>
      <c r="B48" s="45">
        <v>722020040501</v>
      </c>
      <c r="C48">
        <v>652965</v>
      </c>
      <c r="D48">
        <v>32377</v>
      </c>
      <c r="E48">
        <v>301</v>
      </c>
      <c r="F48" t="s">
        <v>303</v>
      </c>
      <c r="G48" s="113">
        <v>43918</v>
      </c>
      <c r="H48" t="s">
        <v>59</v>
      </c>
      <c r="I48" t="s">
        <v>196</v>
      </c>
      <c r="J48">
        <v>1650</v>
      </c>
      <c r="K48" t="s">
        <v>304</v>
      </c>
      <c r="L48" t="s">
        <v>305</v>
      </c>
      <c r="M48">
        <v>9183.9</v>
      </c>
      <c r="N48" t="s">
        <v>353</v>
      </c>
    </row>
    <row r="49" spans="1:14" hidden="1" x14ac:dyDescent="0.25">
      <c r="A49">
        <v>120074</v>
      </c>
      <c r="B49" s="45">
        <v>722020040504</v>
      </c>
      <c r="C49">
        <v>652968</v>
      </c>
      <c r="D49">
        <v>32377</v>
      </c>
      <c r="E49">
        <v>301</v>
      </c>
      <c r="F49" t="s">
        <v>303</v>
      </c>
      <c r="G49" s="113">
        <v>43918</v>
      </c>
      <c r="H49" t="s">
        <v>59</v>
      </c>
      <c r="I49" t="s">
        <v>196</v>
      </c>
      <c r="J49">
        <v>1650</v>
      </c>
      <c r="K49" t="s">
        <v>304</v>
      </c>
      <c r="L49" t="s">
        <v>305</v>
      </c>
      <c r="M49">
        <v>9183.9</v>
      </c>
      <c r="N49" t="s">
        <v>354</v>
      </c>
    </row>
    <row r="50" spans="1:14" hidden="1" x14ac:dyDescent="0.25">
      <c r="A50">
        <v>120074</v>
      </c>
      <c r="B50" s="45">
        <v>722020040646</v>
      </c>
      <c r="C50">
        <v>653110</v>
      </c>
      <c r="D50">
        <v>32377</v>
      </c>
      <c r="E50">
        <v>301</v>
      </c>
      <c r="F50" t="s">
        <v>303</v>
      </c>
      <c r="G50" s="113">
        <v>43918</v>
      </c>
      <c r="H50" t="s">
        <v>59</v>
      </c>
      <c r="I50" t="s">
        <v>196</v>
      </c>
      <c r="J50">
        <v>746</v>
      </c>
      <c r="K50" t="s">
        <v>304</v>
      </c>
      <c r="L50" t="s">
        <v>305</v>
      </c>
      <c r="M50">
        <v>4152.2359999999999</v>
      </c>
      <c r="N50" t="s">
        <v>355</v>
      </c>
    </row>
    <row r="51" spans="1:14" hidden="1" x14ac:dyDescent="0.25">
      <c r="A51">
        <v>120074</v>
      </c>
      <c r="B51" s="45">
        <v>722020040649</v>
      </c>
      <c r="C51">
        <v>653113</v>
      </c>
      <c r="D51">
        <v>32377</v>
      </c>
      <c r="E51">
        <v>301</v>
      </c>
      <c r="F51" t="s">
        <v>303</v>
      </c>
      <c r="G51" s="113">
        <v>43918</v>
      </c>
      <c r="H51" t="s">
        <v>59</v>
      </c>
      <c r="I51" t="s">
        <v>196</v>
      </c>
      <c r="J51">
        <v>746</v>
      </c>
      <c r="K51" t="s">
        <v>304</v>
      </c>
      <c r="L51" t="s">
        <v>305</v>
      </c>
      <c r="M51">
        <v>4152.2359999999999</v>
      </c>
      <c r="N51" t="s">
        <v>356</v>
      </c>
    </row>
    <row r="52" spans="1:14" hidden="1" x14ac:dyDescent="0.25">
      <c r="A52">
        <v>120074</v>
      </c>
      <c r="B52" s="45">
        <v>722020040652</v>
      </c>
      <c r="C52">
        <v>653116</v>
      </c>
      <c r="D52">
        <v>32377</v>
      </c>
      <c r="E52">
        <v>301</v>
      </c>
      <c r="F52" t="s">
        <v>303</v>
      </c>
      <c r="G52" s="113">
        <v>43918</v>
      </c>
      <c r="H52" t="s">
        <v>59</v>
      </c>
      <c r="I52" t="s">
        <v>196</v>
      </c>
      <c r="J52">
        <v>746</v>
      </c>
      <c r="K52" t="s">
        <v>304</v>
      </c>
      <c r="L52" t="s">
        <v>305</v>
      </c>
      <c r="M52">
        <v>4152.2359999999999</v>
      </c>
      <c r="N52" t="s">
        <v>357</v>
      </c>
    </row>
    <row r="53" spans="1:14" hidden="1" x14ac:dyDescent="0.25">
      <c r="A53">
        <v>120074</v>
      </c>
      <c r="B53" s="45">
        <v>722020040853</v>
      </c>
      <c r="C53">
        <v>653317</v>
      </c>
      <c r="D53">
        <v>32377</v>
      </c>
      <c r="E53">
        <v>301</v>
      </c>
      <c r="F53" t="s">
        <v>303</v>
      </c>
      <c r="G53" s="113">
        <v>43919</v>
      </c>
      <c r="H53" t="s">
        <v>59</v>
      </c>
      <c r="I53" t="s">
        <v>196</v>
      </c>
      <c r="J53">
        <v>1650</v>
      </c>
      <c r="K53" t="s">
        <v>304</v>
      </c>
      <c r="L53" t="s">
        <v>305</v>
      </c>
      <c r="M53">
        <v>9183.9</v>
      </c>
      <c r="N53" t="s">
        <v>358</v>
      </c>
    </row>
    <row r="54" spans="1:14" hidden="1" x14ac:dyDescent="0.25">
      <c r="A54">
        <v>120074</v>
      </c>
      <c r="B54" s="45">
        <v>722020040856</v>
      </c>
      <c r="C54">
        <v>653320</v>
      </c>
      <c r="D54">
        <v>32377</v>
      </c>
      <c r="E54">
        <v>301</v>
      </c>
      <c r="F54" t="s">
        <v>303</v>
      </c>
      <c r="G54" s="113">
        <v>43919</v>
      </c>
      <c r="H54" t="s">
        <v>59</v>
      </c>
      <c r="I54" t="s">
        <v>196</v>
      </c>
      <c r="J54">
        <v>1650</v>
      </c>
      <c r="K54" t="s">
        <v>304</v>
      </c>
      <c r="L54" t="s">
        <v>305</v>
      </c>
      <c r="M54">
        <v>9183.9</v>
      </c>
      <c r="N54" t="s">
        <v>359</v>
      </c>
    </row>
    <row r="55" spans="1:14" hidden="1" x14ac:dyDescent="0.25">
      <c r="A55">
        <v>120074</v>
      </c>
      <c r="B55" s="45">
        <v>722020041671</v>
      </c>
      <c r="C55">
        <v>654136</v>
      </c>
      <c r="D55">
        <v>32377</v>
      </c>
      <c r="E55">
        <v>301</v>
      </c>
      <c r="F55" t="s">
        <v>303</v>
      </c>
      <c r="G55" s="113">
        <v>43921</v>
      </c>
      <c r="H55" t="s">
        <v>61</v>
      </c>
      <c r="I55" t="s">
        <v>360</v>
      </c>
      <c r="J55">
        <v>1540</v>
      </c>
      <c r="K55" t="s">
        <v>304</v>
      </c>
      <c r="L55" t="s">
        <v>305</v>
      </c>
      <c r="M55">
        <v>8721.02</v>
      </c>
      <c r="N55" t="s">
        <v>361</v>
      </c>
    </row>
    <row r="56" spans="1:14" hidden="1" x14ac:dyDescent="0.25">
      <c r="A56">
        <v>120074</v>
      </c>
      <c r="B56" s="45">
        <v>722020042149</v>
      </c>
      <c r="C56">
        <v>654614</v>
      </c>
      <c r="D56">
        <v>32377</v>
      </c>
      <c r="E56">
        <v>301</v>
      </c>
      <c r="F56" t="s">
        <v>303</v>
      </c>
      <c r="G56" s="113">
        <v>43922</v>
      </c>
      <c r="H56" t="s">
        <v>61</v>
      </c>
      <c r="I56" t="s">
        <v>360</v>
      </c>
      <c r="J56">
        <v>471</v>
      </c>
      <c r="K56" t="s">
        <v>304</v>
      </c>
      <c r="L56" t="s">
        <v>305</v>
      </c>
      <c r="M56">
        <v>2667.2730000000001</v>
      </c>
      <c r="N56" t="s">
        <v>362</v>
      </c>
    </row>
    <row r="57" spans="1:14" hidden="1" x14ac:dyDescent="0.25">
      <c r="A57">
        <v>120074</v>
      </c>
      <c r="B57" s="45">
        <v>722020043760</v>
      </c>
      <c r="C57">
        <v>656226</v>
      </c>
      <c r="D57">
        <v>32377</v>
      </c>
      <c r="E57">
        <v>301</v>
      </c>
      <c r="F57" t="s">
        <v>303</v>
      </c>
      <c r="G57" s="113">
        <v>43927</v>
      </c>
      <c r="H57" t="s">
        <v>63</v>
      </c>
      <c r="I57" t="s">
        <v>253</v>
      </c>
      <c r="J57">
        <v>1540</v>
      </c>
      <c r="K57" t="s">
        <v>304</v>
      </c>
      <c r="L57" t="s">
        <v>305</v>
      </c>
      <c r="M57">
        <v>8682.52</v>
      </c>
      <c r="N57" t="s">
        <v>363</v>
      </c>
    </row>
    <row r="58" spans="1:14" hidden="1" x14ac:dyDescent="0.25">
      <c r="A58">
        <v>120074</v>
      </c>
      <c r="B58" s="45">
        <v>722020043763</v>
      </c>
      <c r="C58">
        <v>656229</v>
      </c>
      <c r="D58">
        <v>32377</v>
      </c>
      <c r="E58">
        <v>301</v>
      </c>
      <c r="F58" t="s">
        <v>303</v>
      </c>
      <c r="G58" s="113">
        <v>43927</v>
      </c>
      <c r="H58" t="s">
        <v>63</v>
      </c>
      <c r="I58" t="s">
        <v>253</v>
      </c>
      <c r="J58">
        <v>425</v>
      </c>
      <c r="K58" t="s">
        <v>304</v>
      </c>
      <c r="L58" t="s">
        <v>305</v>
      </c>
      <c r="M58">
        <v>2396.15</v>
      </c>
      <c r="N58" t="s">
        <v>364</v>
      </c>
    </row>
    <row r="59" spans="1:14" hidden="1" x14ac:dyDescent="0.25">
      <c r="A59">
        <v>120074</v>
      </c>
      <c r="B59" s="45">
        <v>722020043872</v>
      </c>
      <c r="C59">
        <v>656338</v>
      </c>
      <c r="D59">
        <v>32377</v>
      </c>
      <c r="E59">
        <v>301</v>
      </c>
      <c r="F59" t="s">
        <v>303</v>
      </c>
      <c r="G59" s="113">
        <v>43928</v>
      </c>
      <c r="H59" t="s">
        <v>63</v>
      </c>
      <c r="I59" t="s">
        <v>253</v>
      </c>
      <c r="J59">
        <v>1540</v>
      </c>
      <c r="K59" t="s">
        <v>304</v>
      </c>
      <c r="L59" t="s">
        <v>305</v>
      </c>
      <c r="M59">
        <v>8682.52</v>
      </c>
      <c r="N59" t="s">
        <v>365</v>
      </c>
    </row>
    <row r="60" spans="1:14" hidden="1" x14ac:dyDescent="0.25">
      <c r="A60">
        <v>120074</v>
      </c>
      <c r="B60" s="45">
        <v>722020043873</v>
      </c>
      <c r="C60">
        <v>656339</v>
      </c>
      <c r="D60">
        <v>32377</v>
      </c>
      <c r="E60">
        <v>301</v>
      </c>
      <c r="F60" t="s">
        <v>303</v>
      </c>
      <c r="G60" s="113">
        <v>43928</v>
      </c>
      <c r="H60" t="s">
        <v>63</v>
      </c>
      <c r="I60" t="s">
        <v>253</v>
      </c>
      <c r="J60">
        <v>1540</v>
      </c>
      <c r="K60" t="s">
        <v>304</v>
      </c>
      <c r="L60" t="s">
        <v>305</v>
      </c>
      <c r="M60">
        <v>8682.52</v>
      </c>
      <c r="N60" t="s">
        <v>366</v>
      </c>
    </row>
    <row r="61" spans="1:14" hidden="1" x14ac:dyDescent="0.25">
      <c r="A61">
        <v>120074</v>
      </c>
      <c r="B61" s="45">
        <v>722020043879</v>
      </c>
      <c r="C61">
        <v>656345</v>
      </c>
      <c r="D61">
        <v>32377</v>
      </c>
      <c r="E61">
        <v>301</v>
      </c>
      <c r="F61" t="s">
        <v>303</v>
      </c>
      <c r="G61" s="113">
        <v>43928</v>
      </c>
      <c r="H61" t="s">
        <v>63</v>
      </c>
      <c r="I61" t="s">
        <v>253</v>
      </c>
      <c r="J61">
        <v>426</v>
      </c>
      <c r="K61" t="s">
        <v>304</v>
      </c>
      <c r="L61" t="s">
        <v>305</v>
      </c>
      <c r="M61">
        <v>2401.788</v>
      </c>
      <c r="N61" t="s">
        <v>367</v>
      </c>
    </row>
    <row r="62" spans="1:14" hidden="1" x14ac:dyDescent="0.25">
      <c r="A62">
        <v>120074</v>
      </c>
      <c r="B62" s="45">
        <v>722020044231</v>
      </c>
      <c r="C62">
        <v>656708</v>
      </c>
      <c r="D62">
        <v>32377</v>
      </c>
      <c r="E62">
        <v>301</v>
      </c>
      <c r="F62" t="s">
        <v>303</v>
      </c>
      <c r="G62" s="113">
        <v>43928</v>
      </c>
      <c r="H62" t="s">
        <v>63</v>
      </c>
      <c r="I62" t="s">
        <v>253</v>
      </c>
      <c r="J62">
        <v>1540</v>
      </c>
      <c r="K62" t="s">
        <v>304</v>
      </c>
      <c r="L62" t="s">
        <v>305</v>
      </c>
      <c r="M62">
        <v>8682.52</v>
      </c>
      <c r="N62" t="s">
        <v>368</v>
      </c>
    </row>
    <row r="63" spans="1:14" hidden="1" x14ac:dyDescent="0.25">
      <c r="A63">
        <v>120074</v>
      </c>
      <c r="B63" s="45">
        <v>722020044624</v>
      </c>
      <c r="C63">
        <v>657106</v>
      </c>
      <c r="D63">
        <v>32377</v>
      </c>
      <c r="E63">
        <v>301</v>
      </c>
      <c r="F63" t="s">
        <v>303</v>
      </c>
      <c r="G63" s="113">
        <v>43929</v>
      </c>
      <c r="H63" t="s">
        <v>63</v>
      </c>
      <c r="I63" t="s">
        <v>253</v>
      </c>
      <c r="J63">
        <v>1540</v>
      </c>
      <c r="K63" t="s">
        <v>304</v>
      </c>
      <c r="L63" t="s">
        <v>305</v>
      </c>
      <c r="M63">
        <v>8682.52</v>
      </c>
      <c r="N63" t="s">
        <v>369</v>
      </c>
    </row>
    <row r="64" spans="1:14" hidden="1" x14ac:dyDescent="0.25">
      <c r="A64">
        <v>120074</v>
      </c>
      <c r="B64" s="45">
        <v>722020044680</v>
      </c>
      <c r="C64">
        <v>657162</v>
      </c>
      <c r="D64">
        <v>32377</v>
      </c>
      <c r="E64">
        <v>301</v>
      </c>
      <c r="F64" t="s">
        <v>303</v>
      </c>
      <c r="G64" s="113">
        <v>43929</v>
      </c>
      <c r="H64" t="s">
        <v>63</v>
      </c>
      <c r="I64" t="s">
        <v>253</v>
      </c>
      <c r="J64">
        <v>810</v>
      </c>
      <c r="K64" t="s">
        <v>304</v>
      </c>
      <c r="L64" t="s">
        <v>305</v>
      </c>
      <c r="M64">
        <v>4566.78</v>
      </c>
      <c r="N64" t="s">
        <v>370</v>
      </c>
    </row>
    <row r="65" spans="1:14" hidden="1" x14ac:dyDescent="0.25">
      <c r="A65">
        <v>120074</v>
      </c>
      <c r="B65" s="45">
        <v>722020045105</v>
      </c>
      <c r="C65">
        <v>657587</v>
      </c>
      <c r="D65">
        <v>32377</v>
      </c>
      <c r="E65">
        <v>301</v>
      </c>
      <c r="F65" t="s">
        <v>303</v>
      </c>
      <c r="G65" s="113">
        <v>43931</v>
      </c>
      <c r="H65" t="s">
        <v>60</v>
      </c>
      <c r="I65" t="s">
        <v>253</v>
      </c>
      <c r="J65">
        <v>1650</v>
      </c>
      <c r="K65" t="s">
        <v>304</v>
      </c>
      <c r="L65" t="s">
        <v>305</v>
      </c>
      <c r="M65">
        <v>9157.5</v>
      </c>
      <c r="N65" t="s">
        <v>371</v>
      </c>
    </row>
    <row r="66" spans="1:14" hidden="1" x14ac:dyDescent="0.25">
      <c r="A66">
        <v>120074</v>
      </c>
      <c r="B66" s="45">
        <v>722020045209</v>
      </c>
      <c r="C66">
        <v>657694</v>
      </c>
      <c r="D66">
        <v>32377</v>
      </c>
      <c r="E66">
        <v>301</v>
      </c>
      <c r="F66" t="s">
        <v>303</v>
      </c>
      <c r="G66" s="113">
        <v>43932</v>
      </c>
      <c r="H66" t="s">
        <v>60</v>
      </c>
      <c r="I66" t="s">
        <v>253</v>
      </c>
      <c r="J66">
        <v>416</v>
      </c>
      <c r="K66" t="s">
        <v>304</v>
      </c>
      <c r="L66" t="s">
        <v>305</v>
      </c>
      <c r="M66">
        <v>2308.8000000000002</v>
      </c>
      <c r="N66" t="s">
        <v>372</v>
      </c>
    </row>
    <row r="67" spans="1:14" hidden="1" x14ac:dyDescent="0.25">
      <c r="A67">
        <v>120074</v>
      </c>
      <c r="B67" s="45">
        <v>722020045284</v>
      </c>
      <c r="C67">
        <v>657769</v>
      </c>
      <c r="D67">
        <v>32377</v>
      </c>
      <c r="E67">
        <v>301</v>
      </c>
      <c r="F67" t="s">
        <v>303</v>
      </c>
      <c r="G67" s="113">
        <v>43933</v>
      </c>
      <c r="H67" t="s">
        <v>60</v>
      </c>
      <c r="I67" t="s">
        <v>253</v>
      </c>
      <c r="J67">
        <v>1650</v>
      </c>
      <c r="K67" t="s">
        <v>304</v>
      </c>
      <c r="L67" t="s">
        <v>305</v>
      </c>
      <c r="M67">
        <v>9157.5</v>
      </c>
      <c r="N67" t="s">
        <v>373</v>
      </c>
    </row>
    <row r="68" spans="1:14" hidden="1" x14ac:dyDescent="0.25">
      <c r="A68">
        <v>120074</v>
      </c>
      <c r="B68" s="45">
        <v>722020045287</v>
      </c>
      <c r="C68">
        <v>657772</v>
      </c>
      <c r="D68">
        <v>32377</v>
      </c>
      <c r="E68">
        <v>301</v>
      </c>
      <c r="F68" t="s">
        <v>303</v>
      </c>
      <c r="G68" s="113">
        <v>43933</v>
      </c>
      <c r="H68" t="s">
        <v>60</v>
      </c>
      <c r="I68" t="s">
        <v>253</v>
      </c>
      <c r="J68">
        <v>1650</v>
      </c>
      <c r="K68" t="s">
        <v>304</v>
      </c>
      <c r="L68" t="s">
        <v>305</v>
      </c>
      <c r="M68">
        <v>9157.5</v>
      </c>
      <c r="N68" t="s">
        <v>374</v>
      </c>
    </row>
    <row r="69" spans="1:14" hidden="1" x14ac:dyDescent="0.25">
      <c r="A69">
        <v>120074</v>
      </c>
      <c r="B69" s="45">
        <v>722020045290</v>
      </c>
      <c r="C69">
        <v>657775</v>
      </c>
      <c r="D69">
        <v>32377</v>
      </c>
      <c r="E69">
        <v>301</v>
      </c>
      <c r="F69" t="s">
        <v>303</v>
      </c>
      <c r="G69" s="113">
        <v>43933</v>
      </c>
      <c r="H69" t="s">
        <v>60</v>
      </c>
      <c r="I69" t="s">
        <v>253</v>
      </c>
      <c r="J69">
        <v>275</v>
      </c>
      <c r="K69" t="s">
        <v>304</v>
      </c>
      <c r="L69" t="s">
        <v>305</v>
      </c>
      <c r="M69">
        <v>1526.25</v>
      </c>
      <c r="N69" t="s">
        <v>375</v>
      </c>
    </row>
    <row r="70" spans="1:14" hidden="1" x14ac:dyDescent="0.25">
      <c r="A70">
        <v>120074</v>
      </c>
      <c r="B70" s="45">
        <v>722020045426</v>
      </c>
      <c r="C70">
        <v>657911</v>
      </c>
      <c r="D70">
        <v>32377</v>
      </c>
      <c r="E70">
        <v>301</v>
      </c>
      <c r="F70" t="s">
        <v>303</v>
      </c>
      <c r="G70" s="113">
        <v>43933</v>
      </c>
      <c r="H70" t="s">
        <v>61</v>
      </c>
      <c r="I70" t="s">
        <v>253</v>
      </c>
      <c r="J70">
        <v>1650</v>
      </c>
      <c r="K70" t="s">
        <v>304</v>
      </c>
      <c r="L70" t="s">
        <v>305</v>
      </c>
      <c r="M70">
        <v>9343.9500000000007</v>
      </c>
      <c r="N70" t="s">
        <v>376</v>
      </c>
    </row>
    <row r="71" spans="1:14" hidden="1" x14ac:dyDescent="0.25">
      <c r="A71">
        <v>120074</v>
      </c>
      <c r="B71" s="45">
        <v>722020045437</v>
      </c>
      <c r="C71">
        <v>657922</v>
      </c>
      <c r="D71">
        <v>32377</v>
      </c>
      <c r="E71">
        <v>301</v>
      </c>
      <c r="F71" t="s">
        <v>303</v>
      </c>
      <c r="G71" s="113">
        <v>43933</v>
      </c>
      <c r="H71" t="s">
        <v>61</v>
      </c>
      <c r="I71" t="s">
        <v>253</v>
      </c>
      <c r="J71">
        <v>1650</v>
      </c>
      <c r="K71" t="s">
        <v>304</v>
      </c>
      <c r="L71" t="s">
        <v>305</v>
      </c>
      <c r="M71">
        <v>9343.9500000000007</v>
      </c>
      <c r="N71" t="s">
        <v>377</v>
      </c>
    </row>
    <row r="72" spans="1:14" hidden="1" x14ac:dyDescent="0.25">
      <c r="A72">
        <v>120074</v>
      </c>
      <c r="B72" s="45">
        <v>722020045511</v>
      </c>
      <c r="C72">
        <v>657996</v>
      </c>
      <c r="D72">
        <v>32377</v>
      </c>
      <c r="E72">
        <v>301</v>
      </c>
      <c r="F72" t="s">
        <v>303</v>
      </c>
      <c r="G72" s="113">
        <v>43933</v>
      </c>
      <c r="H72" t="s">
        <v>61</v>
      </c>
      <c r="I72" t="s">
        <v>253</v>
      </c>
      <c r="J72">
        <v>889</v>
      </c>
      <c r="K72" t="s">
        <v>304</v>
      </c>
      <c r="L72" t="s">
        <v>305</v>
      </c>
      <c r="M72">
        <v>5034.4070000000002</v>
      </c>
      <c r="N72" t="s">
        <v>378</v>
      </c>
    </row>
    <row r="73" spans="1:14" hidden="1" x14ac:dyDescent="0.25">
      <c r="A73">
        <v>120074</v>
      </c>
      <c r="B73" s="45">
        <v>722020046044</v>
      </c>
      <c r="C73">
        <v>658529</v>
      </c>
      <c r="D73">
        <v>32377</v>
      </c>
      <c r="E73">
        <v>301</v>
      </c>
      <c r="F73" t="s">
        <v>303</v>
      </c>
      <c r="G73" s="113">
        <v>43935</v>
      </c>
      <c r="H73" t="s">
        <v>61</v>
      </c>
      <c r="I73" t="s">
        <v>252</v>
      </c>
      <c r="J73">
        <v>1650</v>
      </c>
      <c r="K73" t="s">
        <v>304</v>
      </c>
      <c r="L73" t="s">
        <v>305</v>
      </c>
      <c r="M73">
        <v>9343.9500000000007</v>
      </c>
      <c r="N73" t="s">
        <v>379</v>
      </c>
    </row>
    <row r="74" spans="1:14" hidden="1" x14ac:dyDescent="0.25">
      <c r="A74">
        <v>120074</v>
      </c>
      <c r="B74" s="45">
        <v>722020046048</v>
      </c>
      <c r="C74">
        <v>658533</v>
      </c>
      <c r="D74">
        <v>32377</v>
      </c>
      <c r="E74">
        <v>301</v>
      </c>
      <c r="F74" t="s">
        <v>303</v>
      </c>
      <c r="G74" s="113">
        <v>43935</v>
      </c>
      <c r="H74" t="s">
        <v>61</v>
      </c>
      <c r="I74" t="s">
        <v>252</v>
      </c>
      <c r="J74">
        <v>1650</v>
      </c>
      <c r="K74" t="s">
        <v>304</v>
      </c>
      <c r="L74" t="s">
        <v>305</v>
      </c>
      <c r="M74">
        <v>9343.9500000000007</v>
      </c>
      <c r="N74" t="s">
        <v>380</v>
      </c>
    </row>
    <row r="75" spans="1:14" hidden="1" x14ac:dyDescent="0.25">
      <c r="A75">
        <v>120074</v>
      </c>
      <c r="B75" s="45">
        <v>722020046291</v>
      </c>
      <c r="C75">
        <v>658776</v>
      </c>
      <c r="D75">
        <v>32377</v>
      </c>
      <c r="E75">
        <v>301</v>
      </c>
      <c r="F75" t="s">
        <v>303</v>
      </c>
      <c r="G75" s="113">
        <v>43935</v>
      </c>
      <c r="H75" t="s">
        <v>59</v>
      </c>
      <c r="I75" t="s">
        <v>252</v>
      </c>
      <c r="J75">
        <v>1650</v>
      </c>
      <c r="K75" t="s">
        <v>304</v>
      </c>
      <c r="L75" t="s">
        <v>305</v>
      </c>
      <c r="M75">
        <v>9183.9</v>
      </c>
      <c r="N75" t="s">
        <v>381</v>
      </c>
    </row>
    <row r="76" spans="1:14" hidden="1" x14ac:dyDescent="0.25">
      <c r="A76">
        <v>120074</v>
      </c>
      <c r="B76" s="45">
        <v>722020046354</v>
      </c>
      <c r="C76">
        <v>658839</v>
      </c>
      <c r="D76">
        <v>32377</v>
      </c>
      <c r="E76">
        <v>301</v>
      </c>
      <c r="F76" t="s">
        <v>303</v>
      </c>
      <c r="G76" s="113">
        <v>43935</v>
      </c>
      <c r="H76" t="s">
        <v>59</v>
      </c>
      <c r="I76" t="s">
        <v>252</v>
      </c>
      <c r="J76">
        <v>488</v>
      </c>
      <c r="K76" t="s">
        <v>304</v>
      </c>
      <c r="L76" t="s">
        <v>305</v>
      </c>
      <c r="M76">
        <v>2716.2080000000001</v>
      </c>
      <c r="N76" t="s">
        <v>382</v>
      </c>
    </row>
    <row r="77" spans="1:14" hidden="1" x14ac:dyDescent="0.25">
      <c r="A77">
        <v>120074</v>
      </c>
      <c r="B77" s="45">
        <v>722020046730</v>
      </c>
      <c r="C77">
        <v>659215</v>
      </c>
      <c r="D77">
        <v>32377</v>
      </c>
      <c r="E77">
        <v>301</v>
      </c>
      <c r="F77" t="s">
        <v>303</v>
      </c>
      <c r="G77" s="113">
        <v>43936</v>
      </c>
      <c r="H77" t="s">
        <v>59</v>
      </c>
      <c r="I77" t="s">
        <v>252</v>
      </c>
      <c r="J77">
        <v>1650</v>
      </c>
      <c r="K77" t="s">
        <v>304</v>
      </c>
      <c r="L77" t="s">
        <v>305</v>
      </c>
      <c r="M77">
        <v>9183.9</v>
      </c>
      <c r="N77" t="s">
        <v>383</v>
      </c>
    </row>
    <row r="78" spans="1:14" hidden="1" x14ac:dyDescent="0.25">
      <c r="A78">
        <v>120074</v>
      </c>
      <c r="B78" s="45">
        <v>722020046745</v>
      </c>
      <c r="C78">
        <v>659230</v>
      </c>
      <c r="D78">
        <v>32377</v>
      </c>
      <c r="E78">
        <v>301</v>
      </c>
      <c r="F78" t="s">
        <v>303</v>
      </c>
      <c r="G78" s="113">
        <v>43936</v>
      </c>
      <c r="H78" t="s">
        <v>59</v>
      </c>
      <c r="I78" t="s">
        <v>252</v>
      </c>
      <c r="J78">
        <v>1650</v>
      </c>
      <c r="K78" t="s">
        <v>304</v>
      </c>
      <c r="L78" t="s">
        <v>305</v>
      </c>
      <c r="M78">
        <v>9183.9</v>
      </c>
      <c r="N78" t="s">
        <v>384</v>
      </c>
    </row>
    <row r="79" spans="1:14" hidden="1" x14ac:dyDescent="0.25">
      <c r="A79">
        <v>120074</v>
      </c>
      <c r="B79" s="45">
        <v>722020047068</v>
      </c>
      <c r="C79">
        <v>659553</v>
      </c>
      <c r="D79">
        <v>32377</v>
      </c>
      <c r="E79">
        <v>301</v>
      </c>
      <c r="F79" t="s">
        <v>303</v>
      </c>
      <c r="G79" s="113">
        <v>43937</v>
      </c>
      <c r="H79" t="s">
        <v>59</v>
      </c>
      <c r="I79" t="s">
        <v>252</v>
      </c>
      <c r="J79">
        <v>1650</v>
      </c>
      <c r="K79" t="s">
        <v>304</v>
      </c>
      <c r="L79" t="s">
        <v>305</v>
      </c>
      <c r="M79">
        <v>9183.9</v>
      </c>
      <c r="N79" t="s">
        <v>385</v>
      </c>
    </row>
    <row r="80" spans="1:14" hidden="1" x14ac:dyDescent="0.25">
      <c r="A80">
        <v>120074</v>
      </c>
      <c r="B80" s="45">
        <v>722020047083</v>
      </c>
      <c r="C80">
        <v>659568</v>
      </c>
      <c r="D80">
        <v>32377</v>
      </c>
      <c r="E80">
        <v>301</v>
      </c>
      <c r="F80" t="s">
        <v>303</v>
      </c>
      <c r="G80" s="113">
        <v>43937</v>
      </c>
      <c r="H80" t="s">
        <v>59</v>
      </c>
      <c r="I80" t="s">
        <v>252</v>
      </c>
      <c r="J80">
        <v>1650</v>
      </c>
      <c r="K80" t="s">
        <v>304</v>
      </c>
      <c r="L80" t="s">
        <v>305</v>
      </c>
      <c r="M80">
        <v>9183.9</v>
      </c>
      <c r="N80" t="s">
        <v>386</v>
      </c>
    </row>
    <row r="81" spans="1:14" hidden="1" x14ac:dyDescent="0.25">
      <c r="A81">
        <v>120074</v>
      </c>
      <c r="B81" s="45">
        <v>722020047826</v>
      </c>
      <c r="C81">
        <v>660311</v>
      </c>
      <c r="D81">
        <v>32377</v>
      </c>
      <c r="E81">
        <v>301</v>
      </c>
      <c r="F81" t="s">
        <v>303</v>
      </c>
      <c r="G81" s="113">
        <v>43939</v>
      </c>
      <c r="H81" t="s">
        <v>73</v>
      </c>
      <c r="I81" t="s">
        <v>252</v>
      </c>
      <c r="J81">
        <v>1650</v>
      </c>
      <c r="K81" t="s">
        <v>304</v>
      </c>
      <c r="L81" t="s">
        <v>305</v>
      </c>
      <c r="M81">
        <v>9065.1</v>
      </c>
      <c r="N81" t="s">
        <v>387</v>
      </c>
    </row>
    <row r="82" spans="1:14" hidden="1" x14ac:dyDescent="0.25">
      <c r="A82">
        <v>120074</v>
      </c>
      <c r="B82" s="45">
        <v>722020047827</v>
      </c>
      <c r="C82">
        <v>660312</v>
      </c>
      <c r="D82">
        <v>32377</v>
      </c>
      <c r="E82">
        <v>301</v>
      </c>
      <c r="F82" t="s">
        <v>303</v>
      </c>
      <c r="G82" s="113">
        <v>43939</v>
      </c>
      <c r="H82" t="s">
        <v>73</v>
      </c>
      <c r="I82" t="s">
        <v>252</v>
      </c>
      <c r="J82">
        <v>1580</v>
      </c>
      <c r="K82" t="s">
        <v>304</v>
      </c>
      <c r="L82" t="s">
        <v>305</v>
      </c>
      <c r="M82">
        <v>8680.52</v>
      </c>
      <c r="N82" t="s">
        <v>388</v>
      </c>
    </row>
    <row r="83" spans="1:14" hidden="1" x14ac:dyDescent="0.25">
      <c r="A83">
        <v>120074</v>
      </c>
      <c r="B83" s="45">
        <v>722020047833</v>
      </c>
      <c r="C83">
        <v>660318</v>
      </c>
      <c r="D83">
        <v>32377</v>
      </c>
      <c r="E83">
        <v>301</v>
      </c>
      <c r="F83" t="s">
        <v>303</v>
      </c>
      <c r="G83" s="113">
        <v>43939</v>
      </c>
      <c r="H83" t="s">
        <v>73</v>
      </c>
      <c r="I83" t="s">
        <v>252</v>
      </c>
      <c r="J83">
        <v>1540</v>
      </c>
      <c r="K83" t="s">
        <v>304</v>
      </c>
      <c r="L83" t="s">
        <v>305</v>
      </c>
      <c r="M83">
        <v>8460.76</v>
      </c>
      <c r="N83" t="s">
        <v>389</v>
      </c>
    </row>
    <row r="84" spans="1:14" hidden="1" x14ac:dyDescent="0.25">
      <c r="A84">
        <v>120074</v>
      </c>
      <c r="B84" s="45">
        <v>722020047865</v>
      </c>
      <c r="C84">
        <v>660350</v>
      </c>
      <c r="D84">
        <v>32377</v>
      </c>
      <c r="E84">
        <v>301</v>
      </c>
      <c r="F84" t="s">
        <v>303</v>
      </c>
      <c r="G84" s="113">
        <v>43939</v>
      </c>
      <c r="H84" t="s">
        <v>73</v>
      </c>
      <c r="I84" t="s">
        <v>252</v>
      </c>
      <c r="J84">
        <v>868</v>
      </c>
      <c r="K84" t="s">
        <v>304</v>
      </c>
      <c r="L84" t="s">
        <v>305</v>
      </c>
      <c r="M84">
        <v>4768.7920000000004</v>
      </c>
      <c r="N84" t="s">
        <v>390</v>
      </c>
    </row>
    <row r="85" spans="1:14" hidden="1" x14ac:dyDescent="0.25">
      <c r="A85">
        <v>120074</v>
      </c>
      <c r="B85" s="45">
        <v>722020048925</v>
      </c>
      <c r="C85">
        <v>661411</v>
      </c>
      <c r="D85">
        <v>32377</v>
      </c>
      <c r="E85">
        <v>301</v>
      </c>
      <c r="F85" t="s">
        <v>303</v>
      </c>
      <c r="G85" s="113">
        <v>43942</v>
      </c>
      <c r="H85" t="s">
        <v>73</v>
      </c>
      <c r="I85" t="s">
        <v>251</v>
      </c>
      <c r="J85">
        <v>1540</v>
      </c>
      <c r="K85" t="s">
        <v>304</v>
      </c>
      <c r="L85" t="s">
        <v>305</v>
      </c>
      <c r="M85">
        <v>8460.76</v>
      </c>
      <c r="N85" t="s">
        <v>391</v>
      </c>
    </row>
    <row r="86" spans="1:14" hidden="1" x14ac:dyDescent="0.25">
      <c r="A86">
        <v>120074</v>
      </c>
      <c r="B86" s="45">
        <v>722020048931</v>
      </c>
      <c r="C86">
        <v>661427</v>
      </c>
      <c r="D86">
        <v>32377</v>
      </c>
      <c r="E86">
        <v>301</v>
      </c>
      <c r="F86" t="s">
        <v>303</v>
      </c>
      <c r="G86" s="113">
        <v>43942</v>
      </c>
      <c r="H86" t="s">
        <v>73</v>
      </c>
      <c r="I86" t="s">
        <v>251</v>
      </c>
      <c r="J86">
        <v>1540</v>
      </c>
      <c r="K86" t="s">
        <v>304</v>
      </c>
      <c r="L86" t="s">
        <v>305</v>
      </c>
      <c r="M86">
        <v>8460.76</v>
      </c>
      <c r="N86" t="s">
        <v>392</v>
      </c>
    </row>
    <row r="87" spans="1:14" hidden="1" x14ac:dyDescent="0.25">
      <c r="A87">
        <v>120074</v>
      </c>
      <c r="B87" s="45">
        <v>722020049009</v>
      </c>
      <c r="C87">
        <v>661503</v>
      </c>
      <c r="D87">
        <v>32377</v>
      </c>
      <c r="E87">
        <v>301</v>
      </c>
      <c r="F87" t="s">
        <v>303</v>
      </c>
      <c r="G87" s="113">
        <v>43942</v>
      </c>
      <c r="H87" t="s">
        <v>73</v>
      </c>
      <c r="I87" t="s">
        <v>251</v>
      </c>
      <c r="J87">
        <v>421</v>
      </c>
      <c r="K87" t="s">
        <v>304</v>
      </c>
      <c r="L87" t="s">
        <v>305</v>
      </c>
      <c r="M87">
        <v>2312.9740000000002</v>
      </c>
      <c r="N87" t="s">
        <v>393</v>
      </c>
    </row>
    <row r="88" spans="1:14" hidden="1" x14ac:dyDescent="0.25">
      <c r="A88">
        <v>120074</v>
      </c>
      <c r="B88" s="45">
        <v>722020049428</v>
      </c>
      <c r="C88">
        <v>661922</v>
      </c>
      <c r="D88">
        <v>32377</v>
      </c>
      <c r="E88">
        <v>301</v>
      </c>
      <c r="F88" t="s">
        <v>303</v>
      </c>
      <c r="G88" s="113">
        <v>43943</v>
      </c>
      <c r="H88" t="s">
        <v>73</v>
      </c>
      <c r="I88" t="s">
        <v>251</v>
      </c>
      <c r="J88">
        <v>1540</v>
      </c>
      <c r="K88" t="s">
        <v>304</v>
      </c>
      <c r="L88" t="s">
        <v>305</v>
      </c>
      <c r="M88">
        <v>8460.76</v>
      </c>
      <c r="N88" t="s">
        <v>394</v>
      </c>
    </row>
    <row r="89" spans="1:14" hidden="1" x14ac:dyDescent="0.25">
      <c r="A89">
        <v>120074</v>
      </c>
      <c r="B89" s="45">
        <v>722020049451</v>
      </c>
      <c r="C89">
        <v>661945</v>
      </c>
      <c r="D89">
        <v>32377</v>
      </c>
      <c r="E89">
        <v>301</v>
      </c>
      <c r="F89" t="s">
        <v>303</v>
      </c>
      <c r="G89" s="113">
        <v>43943</v>
      </c>
      <c r="H89" t="s">
        <v>73</v>
      </c>
      <c r="I89" t="s">
        <v>251</v>
      </c>
      <c r="J89">
        <v>429</v>
      </c>
      <c r="K89" t="s">
        <v>304</v>
      </c>
      <c r="L89" t="s">
        <v>305</v>
      </c>
      <c r="M89">
        <v>2356.9259999999999</v>
      </c>
      <c r="N89" t="s">
        <v>395</v>
      </c>
    </row>
    <row r="90" spans="1:14" hidden="1" x14ac:dyDescent="0.25">
      <c r="A90">
        <v>120074</v>
      </c>
      <c r="B90" s="45">
        <v>722020049965</v>
      </c>
      <c r="C90">
        <v>662459</v>
      </c>
      <c r="D90">
        <v>32377</v>
      </c>
      <c r="E90">
        <v>301</v>
      </c>
      <c r="F90" t="s">
        <v>303</v>
      </c>
      <c r="G90" s="113">
        <v>43944</v>
      </c>
      <c r="H90" t="s">
        <v>73</v>
      </c>
      <c r="I90" t="s">
        <v>251</v>
      </c>
      <c r="J90">
        <v>1540</v>
      </c>
      <c r="K90" t="s">
        <v>304</v>
      </c>
      <c r="L90" t="s">
        <v>305</v>
      </c>
      <c r="M90">
        <v>8460.76</v>
      </c>
      <c r="N90" t="s">
        <v>396</v>
      </c>
    </row>
    <row r="91" spans="1:14" hidden="1" x14ac:dyDescent="0.25">
      <c r="A91">
        <v>120074</v>
      </c>
      <c r="B91" s="45">
        <v>722020050026</v>
      </c>
      <c r="C91">
        <v>662520</v>
      </c>
      <c r="D91">
        <v>32377</v>
      </c>
      <c r="E91">
        <v>301</v>
      </c>
      <c r="F91" t="s">
        <v>303</v>
      </c>
      <c r="G91" s="113">
        <v>43944</v>
      </c>
      <c r="H91" t="s">
        <v>73</v>
      </c>
      <c r="I91" t="s">
        <v>251</v>
      </c>
      <c r="J91">
        <v>485</v>
      </c>
      <c r="K91" t="s">
        <v>304</v>
      </c>
      <c r="L91" t="s">
        <v>305</v>
      </c>
      <c r="M91">
        <v>2664.59</v>
      </c>
      <c r="N91" t="s">
        <v>397</v>
      </c>
    </row>
    <row r="92" spans="1:14" hidden="1" x14ac:dyDescent="0.25">
      <c r="A92">
        <v>120074</v>
      </c>
      <c r="B92" s="45">
        <v>722020050448</v>
      </c>
      <c r="C92">
        <v>662943</v>
      </c>
      <c r="D92">
        <v>32377</v>
      </c>
      <c r="E92">
        <v>301</v>
      </c>
      <c r="F92" t="s">
        <v>303</v>
      </c>
      <c r="G92" s="113">
        <v>43945</v>
      </c>
      <c r="H92" t="s">
        <v>73</v>
      </c>
      <c r="I92" t="s">
        <v>251</v>
      </c>
      <c r="J92">
        <v>1606</v>
      </c>
      <c r="K92" t="s">
        <v>304</v>
      </c>
      <c r="L92" t="s">
        <v>305</v>
      </c>
      <c r="M92">
        <v>8823.3639999999996</v>
      </c>
      <c r="N92" t="s">
        <v>398</v>
      </c>
    </row>
    <row r="93" spans="1:14" hidden="1" x14ac:dyDescent="0.25">
      <c r="A93">
        <v>120074</v>
      </c>
      <c r="B93" s="45">
        <v>722020050480</v>
      </c>
      <c r="C93">
        <v>662975</v>
      </c>
      <c r="D93">
        <v>32377</v>
      </c>
      <c r="E93">
        <v>301</v>
      </c>
      <c r="F93" t="s">
        <v>303</v>
      </c>
      <c r="G93" s="113">
        <v>43945</v>
      </c>
      <c r="H93" t="s">
        <v>73</v>
      </c>
      <c r="I93" t="s">
        <v>251</v>
      </c>
      <c r="J93">
        <v>299</v>
      </c>
      <c r="K93" t="s">
        <v>304</v>
      </c>
      <c r="L93" t="s">
        <v>305</v>
      </c>
      <c r="M93">
        <v>1642.7059999999999</v>
      </c>
      <c r="N93" t="s">
        <v>399</v>
      </c>
    </row>
    <row r="94" spans="1:14" hidden="1" x14ac:dyDescent="0.25">
      <c r="A94">
        <v>120074</v>
      </c>
      <c r="B94" s="45">
        <v>722020050756</v>
      </c>
      <c r="C94">
        <v>663251</v>
      </c>
      <c r="D94">
        <v>32377</v>
      </c>
      <c r="E94">
        <v>301</v>
      </c>
      <c r="F94" t="s">
        <v>303</v>
      </c>
      <c r="G94" s="113">
        <v>43946</v>
      </c>
      <c r="H94" t="s">
        <v>62</v>
      </c>
      <c r="I94" t="s">
        <v>251</v>
      </c>
      <c r="J94">
        <v>1540</v>
      </c>
      <c r="K94" t="s">
        <v>304</v>
      </c>
      <c r="L94" t="s">
        <v>305</v>
      </c>
      <c r="M94">
        <v>10448.9</v>
      </c>
      <c r="N94" t="s">
        <v>400</v>
      </c>
    </row>
    <row r="95" spans="1:14" hidden="1" x14ac:dyDescent="0.25">
      <c r="A95">
        <v>120074</v>
      </c>
      <c r="B95" s="45">
        <v>722020051442</v>
      </c>
      <c r="C95">
        <v>663937</v>
      </c>
      <c r="D95">
        <v>32377</v>
      </c>
      <c r="E95">
        <v>301</v>
      </c>
      <c r="F95" t="s">
        <v>303</v>
      </c>
      <c r="G95" s="113">
        <v>43948</v>
      </c>
      <c r="H95" t="s">
        <v>71</v>
      </c>
      <c r="I95" t="s">
        <v>401</v>
      </c>
      <c r="J95">
        <v>485</v>
      </c>
      <c r="K95" t="s">
        <v>304</v>
      </c>
      <c r="L95" t="s">
        <v>305</v>
      </c>
      <c r="M95">
        <v>2677.2</v>
      </c>
      <c r="N95" t="s">
        <v>402</v>
      </c>
    </row>
    <row r="96" spans="1:14" hidden="1" x14ac:dyDescent="0.25">
      <c r="A96">
        <v>120074</v>
      </c>
      <c r="B96" s="45">
        <v>722020052424</v>
      </c>
      <c r="C96">
        <v>664919</v>
      </c>
      <c r="D96">
        <v>32377</v>
      </c>
      <c r="E96">
        <v>301</v>
      </c>
      <c r="F96" t="s">
        <v>303</v>
      </c>
      <c r="G96" s="113">
        <v>43950</v>
      </c>
      <c r="H96" t="s">
        <v>71</v>
      </c>
      <c r="I96" t="s">
        <v>401</v>
      </c>
      <c r="J96">
        <v>1760</v>
      </c>
      <c r="K96" t="s">
        <v>304</v>
      </c>
      <c r="L96" t="s">
        <v>305</v>
      </c>
      <c r="M96">
        <v>9715.2000000000007</v>
      </c>
      <c r="N96" t="s">
        <v>403</v>
      </c>
    </row>
    <row r="97" spans="1:14" hidden="1" x14ac:dyDescent="0.25">
      <c r="A97">
        <v>120074</v>
      </c>
      <c r="B97" s="45">
        <v>722020053208</v>
      </c>
      <c r="C97">
        <v>665710</v>
      </c>
      <c r="D97">
        <v>32377</v>
      </c>
      <c r="E97">
        <v>301</v>
      </c>
      <c r="F97" t="s">
        <v>303</v>
      </c>
      <c r="G97" s="113">
        <v>43953</v>
      </c>
      <c r="H97" t="s">
        <v>71</v>
      </c>
      <c r="I97" t="s">
        <v>401</v>
      </c>
      <c r="J97">
        <v>1760</v>
      </c>
      <c r="K97" t="s">
        <v>304</v>
      </c>
      <c r="L97" t="s">
        <v>305</v>
      </c>
      <c r="M97">
        <v>9715.2000000000007</v>
      </c>
      <c r="N97" t="s">
        <v>404</v>
      </c>
    </row>
    <row r="98" spans="1:14" hidden="1" x14ac:dyDescent="0.25">
      <c r="A98">
        <v>120074</v>
      </c>
      <c r="B98" s="45">
        <v>722020053211</v>
      </c>
      <c r="C98">
        <v>665713</v>
      </c>
      <c r="D98">
        <v>32377</v>
      </c>
      <c r="E98">
        <v>301</v>
      </c>
      <c r="F98" t="s">
        <v>303</v>
      </c>
      <c r="G98" s="113">
        <v>43953</v>
      </c>
      <c r="H98" t="s">
        <v>71</v>
      </c>
      <c r="I98" t="s">
        <v>401</v>
      </c>
      <c r="J98">
        <v>1760</v>
      </c>
      <c r="K98" t="s">
        <v>304</v>
      </c>
      <c r="L98" t="s">
        <v>305</v>
      </c>
      <c r="M98">
        <v>9715.2000000000007</v>
      </c>
      <c r="N98" t="s">
        <v>405</v>
      </c>
    </row>
    <row r="99" spans="1:14" hidden="1" x14ac:dyDescent="0.25">
      <c r="A99">
        <v>120074</v>
      </c>
      <c r="B99" s="45">
        <v>722020053272</v>
      </c>
      <c r="C99">
        <v>665774</v>
      </c>
      <c r="D99">
        <v>32377</v>
      </c>
      <c r="E99">
        <v>301</v>
      </c>
      <c r="F99" t="s">
        <v>303</v>
      </c>
      <c r="G99" s="113">
        <v>43953</v>
      </c>
      <c r="H99" t="s">
        <v>71</v>
      </c>
      <c r="I99" t="s">
        <v>401</v>
      </c>
      <c r="J99">
        <v>1760</v>
      </c>
      <c r="K99" t="s">
        <v>304</v>
      </c>
      <c r="L99" t="s">
        <v>305</v>
      </c>
      <c r="M99">
        <v>9715.2000000000007</v>
      </c>
      <c r="N99" t="s">
        <v>406</v>
      </c>
    </row>
    <row r="100" spans="1:14" hidden="1" x14ac:dyDescent="0.25">
      <c r="A100">
        <v>120074</v>
      </c>
      <c r="B100" s="45">
        <v>722020053297</v>
      </c>
      <c r="C100">
        <v>665799</v>
      </c>
      <c r="D100">
        <v>32377</v>
      </c>
      <c r="E100">
        <v>301</v>
      </c>
      <c r="F100" t="s">
        <v>303</v>
      </c>
      <c r="G100" s="113">
        <v>43953</v>
      </c>
      <c r="H100" t="s">
        <v>71</v>
      </c>
      <c r="I100" t="s">
        <v>401</v>
      </c>
      <c r="J100">
        <v>981</v>
      </c>
      <c r="K100" t="s">
        <v>304</v>
      </c>
      <c r="L100" t="s">
        <v>305</v>
      </c>
      <c r="M100">
        <v>5415.12</v>
      </c>
      <c r="N100" t="s">
        <v>407</v>
      </c>
    </row>
    <row r="101" spans="1:14" hidden="1" x14ac:dyDescent="0.25">
      <c r="A101">
        <v>120074</v>
      </c>
      <c r="B101" s="45">
        <v>722020054332</v>
      </c>
      <c r="C101">
        <v>666836</v>
      </c>
      <c r="D101">
        <v>32377</v>
      </c>
      <c r="E101">
        <v>301</v>
      </c>
      <c r="F101" t="s">
        <v>303</v>
      </c>
      <c r="G101" s="113">
        <v>43956</v>
      </c>
      <c r="H101" t="s">
        <v>66</v>
      </c>
      <c r="I101" t="s">
        <v>248</v>
      </c>
      <c r="J101">
        <v>1650</v>
      </c>
      <c r="K101" t="s">
        <v>304</v>
      </c>
      <c r="L101" t="s">
        <v>305</v>
      </c>
      <c r="M101">
        <v>10028.700000000001</v>
      </c>
      <c r="N101" t="s">
        <v>408</v>
      </c>
    </row>
    <row r="102" spans="1:14" hidden="1" x14ac:dyDescent="0.25">
      <c r="A102">
        <v>120074</v>
      </c>
      <c r="B102" s="45">
        <v>722020054385</v>
      </c>
      <c r="C102">
        <v>666889</v>
      </c>
      <c r="D102">
        <v>32377</v>
      </c>
      <c r="E102">
        <v>301</v>
      </c>
      <c r="F102" t="s">
        <v>303</v>
      </c>
      <c r="G102" s="113">
        <v>43956</v>
      </c>
      <c r="H102" t="s">
        <v>66</v>
      </c>
      <c r="I102" t="s">
        <v>248</v>
      </c>
      <c r="J102">
        <v>1650</v>
      </c>
      <c r="K102" t="s">
        <v>304</v>
      </c>
      <c r="L102" t="s">
        <v>305</v>
      </c>
      <c r="M102">
        <v>10028.700000000001</v>
      </c>
      <c r="N102" t="s">
        <v>409</v>
      </c>
    </row>
    <row r="103" spans="1:14" hidden="1" x14ac:dyDescent="0.25">
      <c r="A103">
        <v>120074</v>
      </c>
      <c r="B103" s="45">
        <v>722020054458</v>
      </c>
      <c r="C103">
        <v>666962</v>
      </c>
      <c r="D103">
        <v>32377</v>
      </c>
      <c r="E103">
        <v>301</v>
      </c>
      <c r="F103" t="s">
        <v>303</v>
      </c>
      <c r="G103" s="113">
        <v>43956</v>
      </c>
      <c r="H103" t="s">
        <v>66</v>
      </c>
      <c r="I103" t="s">
        <v>248</v>
      </c>
      <c r="J103">
        <v>906</v>
      </c>
      <c r="K103" t="s">
        <v>304</v>
      </c>
      <c r="L103" t="s">
        <v>305</v>
      </c>
      <c r="M103">
        <v>5506.6679999999997</v>
      </c>
      <c r="N103" t="s">
        <v>410</v>
      </c>
    </row>
    <row r="104" spans="1:14" hidden="1" x14ac:dyDescent="0.25">
      <c r="A104">
        <v>120074</v>
      </c>
      <c r="B104" s="45">
        <v>722020054953</v>
      </c>
      <c r="C104">
        <v>667457</v>
      </c>
      <c r="D104">
        <v>32377</v>
      </c>
      <c r="E104">
        <v>301</v>
      </c>
      <c r="F104" t="s">
        <v>303</v>
      </c>
      <c r="G104" s="113">
        <v>43957</v>
      </c>
      <c r="H104" t="s">
        <v>62</v>
      </c>
      <c r="I104" t="s">
        <v>248</v>
      </c>
      <c r="J104">
        <v>1430</v>
      </c>
      <c r="K104" t="s">
        <v>304</v>
      </c>
      <c r="L104" t="s">
        <v>305</v>
      </c>
      <c r="M104">
        <v>9702.5499999999993</v>
      </c>
      <c r="N104" t="s">
        <v>411</v>
      </c>
    </row>
    <row r="105" spans="1:14" hidden="1" x14ac:dyDescent="0.25">
      <c r="A105">
        <v>120074</v>
      </c>
      <c r="B105" s="45">
        <v>722020055485</v>
      </c>
      <c r="C105">
        <v>667989</v>
      </c>
      <c r="D105">
        <v>32377</v>
      </c>
      <c r="E105">
        <v>301</v>
      </c>
      <c r="F105" t="s">
        <v>303</v>
      </c>
      <c r="G105" s="113">
        <v>43958</v>
      </c>
      <c r="H105" t="s">
        <v>62</v>
      </c>
      <c r="I105" t="s">
        <v>248</v>
      </c>
      <c r="J105">
        <v>1430</v>
      </c>
      <c r="K105" t="s">
        <v>304</v>
      </c>
      <c r="L105" t="s">
        <v>305</v>
      </c>
      <c r="M105">
        <v>9702.5499999999993</v>
      </c>
      <c r="N105" t="s">
        <v>412</v>
      </c>
    </row>
    <row r="106" spans="1:14" hidden="1" x14ac:dyDescent="0.25">
      <c r="A106">
        <v>120074</v>
      </c>
      <c r="B106" s="45">
        <v>722020055540</v>
      </c>
      <c r="C106">
        <v>668044</v>
      </c>
      <c r="D106">
        <v>32377</v>
      </c>
      <c r="E106">
        <v>301</v>
      </c>
      <c r="F106" t="s">
        <v>303</v>
      </c>
      <c r="G106" s="113">
        <v>43958</v>
      </c>
      <c r="H106" t="s">
        <v>62</v>
      </c>
      <c r="I106" t="s">
        <v>248</v>
      </c>
      <c r="J106">
        <v>780</v>
      </c>
      <c r="K106" t="s">
        <v>304</v>
      </c>
      <c r="L106" t="s">
        <v>305</v>
      </c>
      <c r="M106">
        <v>5292.3</v>
      </c>
      <c r="N106" t="s">
        <v>413</v>
      </c>
    </row>
    <row r="107" spans="1:14" hidden="1" x14ac:dyDescent="0.25">
      <c r="A107">
        <v>120074</v>
      </c>
      <c r="B107" s="45">
        <v>722020056394</v>
      </c>
      <c r="C107">
        <v>668908</v>
      </c>
      <c r="D107">
        <v>32377</v>
      </c>
      <c r="E107">
        <v>301</v>
      </c>
      <c r="F107" t="s">
        <v>303</v>
      </c>
      <c r="G107" s="113">
        <v>43961</v>
      </c>
      <c r="H107" t="s">
        <v>62</v>
      </c>
      <c r="I107" t="s">
        <v>248</v>
      </c>
      <c r="J107">
        <v>1320</v>
      </c>
      <c r="K107" t="s">
        <v>304</v>
      </c>
      <c r="L107" t="s">
        <v>305</v>
      </c>
      <c r="M107">
        <v>8956.2000000000007</v>
      </c>
      <c r="N107" t="s">
        <v>414</v>
      </c>
    </row>
    <row r="108" spans="1:14" hidden="1" x14ac:dyDescent="0.25">
      <c r="A108">
        <v>120074</v>
      </c>
      <c r="B108" s="45">
        <v>722020056434</v>
      </c>
      <c r="C108">
        <v>668948</v>
      </c>
      <c r="D108">
        <v>32377</v>
      </c>
      <c r="E108">
        <v>301</v>
      </c>
      <c r="F108" t="s">
        <v>303</v>
      </c>
      <c r="G108" s="113">
        <v>43961</v>
      </c>
      <c r="H108" t="s">
        <v>62</v>
      </c>
      <c r="I108" t="s">
        <v>248</v>
      </c>
      <c r="J108">
        <v>720</v>
      </c>
      <c r="K108" t="s">
        <v>304</v>
      </c>
      <c r="L108" t="s">
        <v>305</v>
      </c>
      <c r="M108">
        <v>4885.2</v>
      </c>
      <c r="N108" t="s">
        <v>415</v>
      </c>
    </row>
    <row r="109" spans="1:14" hidden="1" x14ac:dyDescent="0.25">
      <c r="A109">
        <v>120074</v>
      </c>
      <c r="B109" s="45">
        <v>722020056820</v>
      </c>
      <c r="C109">
        <v>669334</v>
      </c>
      <c r="D109">
        <v>32377</v>
      </c>
      <c r="E109">
        <v>301</v>
      </c>
      <c r="F109" t="s">
        <v>303</v>
      </c>
      <c r="G109" s="113">
        <v>43962</v>
      </c>
      <c r="H109" t="s">
        <v>62</v>
      </c>
      <c r="I109" t="s">
        <v>247</v>
      </c>
      <c r="J109">
        <v>1056</v>
      </c>
      <c r="K109" t="s">
        <v>304</v>
      </c>
      <c r="L109" t="s">
        <v>305</v>
      </c>
      <c r="M109">
        <v>7164.96</v>
      </c>
      <c r="N109" t="s">
        <v>416</v>
      </c>
    </row>
    <row r="110" spans="1:14" hidden="1" x14ac:dyDescent="0.25">
      <c r="A110">
        <v>120074</v>
      </c>
      <c r="B110" s="45">
        <v>722020056844</v>
      </c>
      <c r="C110">
        <v>669358</v>
      </c>
      <c r="D110">
        <v>32377</v>
      </c>
      <c r="E110">
        <v>301</v>
      </c>
      <c r="F110" t="s">
        <v>303</v>
      </c>
      <c r="G110" s="113">
        <v>43962</v>
      </c>
      <c r="H110" t="s">
        <v>62</v>
      </c>
      <c r="I110" t="s">
        <v>247</v>
      </c>
      <c r="J110">
        <v>1056</v>
      </c>
      <c r="K110" t="s">
        <v>304</v>
      </c>
      <c r="L110" t="s">
        <v>305</v>
      </c>
      <c r="M110">
        <v>7164.96</v>
      </c>
      <c r="N110" t="s">
        <v>417</v>
      </c>
    </row>
    <row r="111" spans="1:14" hidden="1" x14ac:dyDescent="0.25">
      <c r="A111">
        <v>120074</v>
      </c>
      <c r="B111" s="45">
        <v>722020056909</v>
      </c>
      <c r="C111">
        <v>669423</v>
      </c>
      <c r="D111">
        <v>32377</v>
      </c>
      <c r="E111">
        <v>301</v>
      </c>
      <c r="F111" t="s">
        <v>303</v>
      </c>
      <c r="G111" s="113">
        <v>43962</v>
      </c>
      <c r="H111" t="s">
        <v>62</v>
      </c>
      <c r="I111" t="s">
        <v>247</v>
      </c>
      <c r="J111">
        <v>583</v>
      </c>
      <c r="K111" t="s">
        <v>304</v>
      </c>
      <c r="L111" t="s">
        <v>305</v>
      </c>
      <c r="M111">
        <v>3955.6550000000002</v>
      </c>
      <c r="N111" t="s">
        <v>418</v>
      </c>
    </row>
    <row r="112" spans="1:14" hidden="1" x14ac:dyDescent="0.25">
      <c r="A112">
        <v>120074</v>
      </c>
      <c r="B112" s="45">
        <v>722020057274</v>
      </c>
      <c r="C112">
        <v>669788</v>
      </c>
      <c r="D112">
        <v>32377</v>
      </c>
      <c r="E112">
        <v>301</v>
      </c>
      <c r="F112" t="s">
        <v>303</v>
      </c>
      <c r="G112" s="113">
        <v>43963</v>
      </c>
      <c r="H112" t="s">
        <v>62</v>
      </c>
      <c r="I112" t="s">
        <v>247</v>
      </c>
      <c r="J112">
        <v>1188</v>
      </c>
      <c r="K112" t="s">
        <v>304</v>
      </c>
      <c r="L112" t="s">
        <v>305</v>
      </c>
      <c r="M112">
        <v>8060.58</v>
      </c>
      <c r="N112" t="s">
        <v>419</v>
      </c>
    </row>
    <row r="113" spans="1:14" hidden="1" x14ac:dyDescent="0.25">
      <c r="A113">
        <v>120074</v>
      </c>
      <c r="B113" s="45">
        <v>722020057473</v>
      </c>
      <c r="C113">
        <v>669987</v>
      </c>
      <c r="D113">
        <v>32377</v>
      </c>
      <c r="E113">
        <v>301</v>
      </c>
      <c r="F113" t="s">
        <v>303</v>
      </c>
      <c r="G113" s="113">
        <v>43963</v>
      </c>
      <c r="H113" t="s">
        <v>62</v>
      </c>
      <c r="I113" t="s">
        <v>247</v>
      </c>
      <c r="J113">
        <v>660</v>
      </c>
      <c r="K113" t="s">
        <v>304</v>
      </c>
      <c r="L113" t="s">
        <v>305</v>
      </c>
      <c r="M113">
        <v>4478.1000000000004</v>
      </c>
      <c r="N113" t="s">
        <v>420</v>
      </c>
    </row>
    <row r="114" spans="1:14" hidden="1" x14ac:dyDescent="0.25">
      <c r="A114">
        <v>120074</v>
      </c>
      <c r="B114" s="45">
        <v>722020058879</v>
      </c>
      <c r="C114">
        <v>671394</v>
      </c>
      <c r="D114">
        <v>32377</v>
      </c>
      <c r="E114">
        <v>301</v>
      </c>
      <c r="F114" t="s">
        <v>303</v>
      </c>
      <c r="G114" s="113">
        <v>43966</v>
      </c>
      <c r="H114" t="s">
        <v>62</v>
      </c>
      <c r="I114" t="s">
        <v>247</v>
      </c>
      <c r="J114">
        <v>1232</v>
      </c>
      <c r="K114" t="s">
        <v>304</v>
      </c>
      <c r="L114" t="s">
        <v>305</v>
      </c>
      <c r="M114">
        <v>8359.1200000000008</v>
      </c>
      <c r="N114" t="s">
        <v>421</v>
      </c>
    </row>
    <row r="115" spans="1:14" hidden="1" x14ac:dyDescent="0.25">
      <c r="A115">
        <v>120074</v>
      </c>
      <c r="B115" s="45">
        <v>722020058931</v>
      </c>
      <c r="C115">
        <v>671446</v>
      </c>
      <c r="D115">
        <v>32377</v>
      </c>
      <c r="E115">
        <v>301</v>
      </c>
      <c r="F115" t="s">
        <v>303</v>
      </c>
      <c r="G115" s="113">
        <v>43966</v>
      </c>
      <c r="H115" t="s">
        <v>62</v>
      </c>
      <c r="I115" t="s">
        <v>247</v>
      </c>
      <c r="J115">
        <v>1903</v>
      </c>
      <c r="K115" t="s">
        <v>304</v>
      </c>
      <c r="L115" t="s">
        <v>305</v>
      </c>
      <c r="M115">
        <v>12911.855</v>
      </c>
      <c r="N115" t="s">
        <v>422</v>
      </c>
    </row>
    <row r="116" spans="1:14" hidden="1" x14ac:dyDescent="0.25">
      <c r="A116">
        <v>120074</v>
      </c>
      <c r="B116" s="45">
        <v>722020059700</v>
      </c>
      <c r="C116">
        <v>672215</v>
      </c>
      <c r="D116">
        <v>32377</v>
      </c>
      <c r="E116">
        <v>301</v>
      </c>
      <c r="F116" t="s">
        <v>303</v>
      </c>
      <c r="G116" s="113">
        <v>43969</v>
      </c>
      <c r="H116" t="s">
        <v>66</v>
      </c>
      <c r="I116" t="s">
        <v>246</v>
      </c>
      <c r="J116">
        <v>1440</v>
      </c>
      <c r="K116" t="s">
        <v>304</v>
      </c>
      <c r="L116" t="s">
        <v>305</v>
      </c>
      <c r="M116">
        <v>8752.32</v>
      </c>
      <c r="N116" t="s">
        <v>423</v>
      </c>
    </row>
    <row r="117" spans="1:14" hidden="1" x14ac:dyDescent="0.25">
      <c r="A117">
        <v>120074</v>
      </c>
      <c r="B117" s="45">
        <v>722020059831</v>
      </c>
      <c r="C117">
        <v>672346</v>
      </c>
      <c r="D117">
        <v>32377</v>
      </c>
      <c r="E117">
        <v>301</v>
      </c>
      <c r="F117" t="s">
        <v>303</v>
      </c>
      <c r="G117" s="113">
        <v>43969</v>
      </c>
      <c r="H117" t="s">
        <v>66</v>
      </c>
      <c r="I117" t="s">
        <v>246</v>
      </c>
      <c r="J117">
        <v>1560</v>
      </c>
      <c r="K117" t="s">
        <v>304</v>
      </c>
      <c r="L117" t="s">
        <v>305</v>
      </c>
      <c r="M117">
        <v>9481.68</v>
      </c>
      <c r="N117" t="s">
        <v>424</v>
      </c>
    </row>
    <row r="118" spans="1:14" hidden="1" x14ac:dyDescent="0.25">
      <c r="A118">
        <v>120074</v>
      </c>
      <c r="B118" s="45">
        <v>722020060144</v>
      </c>
      <c r="C118">
        <v>672659</v>
      </c>
      <c r="D118">
        <v>32377</v>
      </c>
      <c r="E118">
        <v>301</v>
      </c>
      <c r="F118" t="s">
        <v>303</v>
      </c>
      <c r="G118" s="113">
        <v>43970</v>
      </c>
      <c r="H118" t="s">
        <v>66</v>
      </c>
      <c r="I118" t="s">
        <v>246</v>
      </c>
      <c r="J118">
        <v>1690</v>
      </c>
      <c r="K118" t="s">
        <v>304</v>
      </c>
      <c r="L118" t="s">
        <v>305</v>
      </c>
      <c r="M118">
        <v>10271.82</v>
      </c>
      <c r="N118" t="s">
        <v>425</v>
      </c>
    </row>
    <row r="119" spans="1:14" hidden="1" x14ac:dyDescent="0.25">
      <c r="A119">
        <v>120074</v>
      </c>
      <c r="B119" s="45">
        <v>722020060209</v>
      </c>
      <c r="C119">
        <v>672724</v>
      </c>
      <c r="D119">
        <v>32377</v>
      </c>
      <c r="E119">
        <v>301</v>
      </c>
      <c r="F119" t="s">
        <v>303</v>
      </c>
      <c r="G119" s="113">
        <v>43970</v>
      </c>
      <c r="H119" t="s">
        <v>66</v>
      </c>
      <c r="I119" t="s">
        <v>246</v>
      </c>
      <c r="J119">
        <v>1615</v>
      </c>
      <c r="K119" t="s">
        <v>304</v>
      </c>
      <c r="L119" t="s">
        <v>305</v>
      </c>
      <c r="M119">
        <v>9815.9699999999993</v>
      </c>
      <c r="N119" t="s">
        <v>426</v>
      </c>
    </row>
    <row r="120" spans="1:14" hidden="1" x14ac:dyDescent="0.25">
      <c r="A120">
        <v>120074</v>
      </c>
      <c r="B120" s="45">
        <v>722020060548</v>
      </c>
      <c r="C120">
        <v>673065</v>
      </c>
      <c r="D120">
        <v>32377</v>
      </c>
      <c r="E120">
        <v>301</v>
      </c>
      <c r="F120" t="s">
        <v>303</v>
      </c>
      <c r="G120" s="113">
        <v>43971</v>
      </c>
      <c r="H120" t="s">
        <v>66</v>
      </c>
      <c r="I120" t="s">
        <v>246</v>
      </c>
      <c r="J120">
        <v>1632</v>
      </c>
      <c r="K120" t="s">
        <v>304</v>
      </c>
      <c r="L120" t="s">
        <v>305</v>
      </c>
      <c r="M120">
        <v>9919.2960000000003</v>
      </c>
      <c r="N120" t="s">
        <v>427</v>
      </c>
    </row>
    <row r="121" spans="1:14" hidden="1" x14ac:dyDescent="0.25">
      <c r="A121">
        <v>120074</v>
      </c>
      <c r="B121" s="45">
        <v>722020060602</v>
      </c>
      <c r="C121">
        <v>673119</v>
      </c>
      <c r="D121">
        <v>32377</v>
      </c>
      <c r="E121">
        <v>301</v>
      </c>
      <c r="F121" t="s">
        <v>303</v>
      </c>
      <c r="G121" s="113">
        <v>43971</v>
      </c>
      <c r="H121" t="s">
        <v>66</v>
      </c>
      <c r="I121" t="s">
        <v>246</v>
      </c>
      <c r="J121">
        <v>1768</v>
      </c>
      <c r="K121" t="s">
        <v>304</v>
      </c>
      <c r="L121" t="s">
        <v>305</v>
      </c>
      <c r="M121">
        <v>10745.904</v>
      </c>
      <c r="N121" t="s">
        <v>428</v>
      </c>
    </row>
    <row r="122" spans="1:14" x14ac:dyDescent="0.25">
      <c r="A122">
        <v>120074</v>
      </c>
      <c r="B122" s="45">
        <v>722020061157</v>
      </c>
      <c r="C122">
        <v>673674</v>
      </c>
      <c r="D122">
        <v>32377</v>
      </c>
      <c r="E122">
        <v>301</v>
      </c>
      <c r="F122" t="s">
        <v>303</v>
      </c>
      <c r="G122" s="113">
        <v>43972</v>
      </c>
      <c r="H122" t="s">
        <v>65</v>
      </c>
      <c r="I122" t="s">
        <v>246</v>
      </c>
      <c r="J122">
        <v>2000</v>
      </c>
      <c r="K122" t="s">
        <v>304</v>
      </c>
      <c r="L122" t="s">
        <v>305</v>
      </c>
      <c r="M122">
        <v>12.331999778747559</v>
      </c>
      <c r="N122" t="s">
        <v>429</v>
      </c>
    </row>
    <row r="123" spans="1:14" x14ac:dyDescent="0.25">
      <c r="A123">
        <v>120074</v>
      </c>
      <c r="B123" s="45">
        <v>722020061195</v>
      </c>
      <c r="C123">
        <v>673712</v>
      </c>
      <c r="D123">
        <v>32377</v>
      </c>
      <c r="E123">
        <v>301</v>
      </c>
      <c r="F123" t="s">
        <v>303</v>
      </c>
      <c r="G123" s="113">
        <v>43972</v>
      </c>
      <c r="H123" t="s">
        <v>65</v>
      </c>
      <c r="I123" t="s">
        <v>246</v>
      </c>
      <c r="J123">
        <v>2000</v>
      </c>
      <c r="K123" t="s">
        <v>304</v>
      </c>
      <c r="L123" t="s">
        <v>305</v>
      </c>
      <c r="M123">
        <v>12.331999778747559</v>
      </c>
      <c r="N123" t="s">
        <v>430</v>
      </c>
    </row>
    <row r="124" spans="1:14" x14ac:dyDescent="0.25">
      <c r="A124">
        <v>120074</v>
      </c>
      <c r="B124" s="45">
        <v>722020061720</v>
      </c>
      <c r="C124">
        <v>674238</v>
      </c>
      <c r="D124">
        <v>32377</v>
      </c>
      <c r="E124">
        <v>301</v>
      </c>
      <c r="F124" t="s">
        <v>303</v>
      </c>
      <c r="G124" s="113">
        <v>43974</v>
      </c>
      <c r="H124" t="s">
        <v>65</v>
      </c>
      <c r="I124" t="s">
        <v>246</v>
      </c>
      <c r="J124">
        <v>2000</v>
      </c>
      <c r="K124" t="s">
        <v>304</v>
      </c>
      <c r="L124" t="s">
        <v>305</v>
      </c>
      <c r="M124">
        <v>12.331999778747559</v>
      </c>
      <c r="N124" t="s">
        <v>431</v>
      </c>
    </row>
    <row r="125" spans="1:14" x14ac:dyDescent="0.25">
      <c r="A125">
        <v>120074</v>
      </c>
      <c r="B125" s="45">
        <v>722020061764</v>
      </c>
      <c r="C125">
        <v>674282</v>
      </c>
      <c r="D125">
        <v>32377</v>
      </c>
      <c r="E125">
        <v>301</v>
      </c>
      <c r="F125" t="s">
        <v>303</v>
      </c>
      <c r="G125" s="113">
        <v>43974</v>
      </c>
      <c r="H125" t="s">
        <v>65</v>
      </c>
      <c r="I125" t="s">
        <v>246</v>
      </c>
      <c r="J125">
        <v>2000</v>
      </c>
      <c r="K125" t="s">
        <v>304</v>
      </c>
      <c r="L125" t="s">
        <v>305</v>
      </c>
      <c r="M125">
        <v>12.331999778747559</v>
      </c>
      <c r="N125" t="s">
        <v>432</v>
      </c>
    </row>
    <row r="126" spans="1:14" x14ac:dyDescent="0.25">
      <c r="A126">
        <v>120074</v>
      </c>
      <c r="B126" s="45">
        <v>722020061776</v>
      </c>
      <c r="C126">
        <v>674294</v>
      </c>
      <c r="D126">
        <v>32377</v>
      </c>
      <c r="E126">
        <v>301</v>
      </c>
      <c r="F126" t="s">
        <v>303</v>
      </c>
      <c r="G126" s="113">
        <v>43974</v>
      </c>
      <c r="H126" t="s">
        <v>65</v>
      </c>
      <c r="I126" t="s">
        <v>246</v>
      </c>
      <c r="J126">
        <v>2149</v>
      </c>
      <c r="K126" t="s">
        <v>304</v>
      </c>
      <c r="L126" t="s">
        <v>305</v>
      </c>
      <c r="M126">
        <v>13.250733762264252</v>
      </c>
      <c r="N126" t="s">
        <v>433</v>
      </c>
    </row>
    <row r="127" spans="1:14" hidden="1" x14ac:dyDescent="0.25">
      <c r="A127">
        <v>120074</v>
      </c>
      <c r="B127" s="45">
        <v>722020062024</v>
      </c>
      <c r="C127">
        <v>674542</v>
      </c>
      <c r="D127">
        <v>32377</v>
      </c>
      <c r="E127">
        <v>301</v>
      </c>
      <c r="F127" t="s">
        <v>303</v>
      </c>
      <c r="G127" s="113">
        <v>43975</v>
      </c>
      <c r="H127" t="s">
        <v>62</v>
      </c>
      <c r="I127" t="s">
        <v>246</v>
      </c>
      <c r="J127">
        <v>1534</v>
      </c>
      <c r="K127" t="s">
        <v>304</v>
      </c>
      <c r="L127" t="s">
        <v>305</v>
      </c>
      <c r="M127">
        <v>10408.19</v>
      </c>
      <c r="N127" t="s">
        <v>434</v>
      </c>
    </row>
    <row r="128" spans="1:14" hidden="1" x14ac:dyDescent="0.25">
      <c r="A128">
        <v>120074</v>
      </c>
      <c r="B128" s="45">
        <v>722020062068</v>
      </c>
      <c r="C128">
        <v>674586</v>
      </c>
      <c r="D128">
        <v>32377</v>
      </c>
      <c r="E128">
        <v>301</v>
      </c>
      <c r="F128" t="s">
        <v>303</v>
      </c>
      <c r="G128" s="113">
        <v>43975</v>
      </c>
      <c r="H128" t="s">
        <v>62</v>
      </c>
      <c r="I128" t="s">
        <v>246</v>
      </c>
      <c r="J128">
        <v>1417</v>
      </c>
      <c r="K128" t="s">
        <v>304</v>
      </c>
      <c r="L128" t="s">
        <v>305</v>
      </c>
      <c r="M128">
        <v>9614.3449999999993</v>
      </c>
      <c r="N128" t="s">
        <v>435</v>
      </c>
    </row>
    <row r="129" spans="1:14" x14ac:dyDescent="0.25">
      <c r="A129">
        <v>120074</v>
      </c>
      <c r="B129" s="45">
        <v>722020062330</v>
      </c>
      <c r="C129">
        <v>674849</v>
      </c>
      <c r="D129">
        <v>32377</v>
      </c>
      <c r="E129">
        <v>301</v>
      </c>
      <c r="F129" t="s">
        <v>303</v>
      </c>
      <c r="G129" s="113">
        <v>43976</v>
      </c>
      <c r="H129" t="s">
        <v>65</v>
      </c>
      <c r="I129" t="s">
        <v>244</v>
      </c>
      <c r="J129">
        <v>1670</v>
      </c>
      <c r="K129" t="s">
        <v>304</v>
      </c>
      <c r="L129" t="s">
        <v>305</v>
      </c>
      <c r="M129">
        <v>10.297219815254211</v>
      </c>
      <c r="N129" t="s">
        <v>436</v>
      </c>
    </row>
    <row r="130" spans="1:14" x14ac:dyDescent="0.25">
      <c r="A130">
        <v>120074</v>
      </c>
      <c r="B130" s="45">
        <v>722020062364</v>
      </c>
      <c r="C130">
        <v>674883</v>
      </c>
      <c r="D130">
        <v>32377</v>
      </c>
      <c r="E130">
        <v>301</v>
      </c>
      <c r="F130" t="s">
        <v>303</v>
      </c>
      <c r="G130" s="113">
        <v>43976</v>
      </c>
      <c r="H130" t="s">
        <v>65</v>
      </c>
      <c r="I130" t="s">
        <v>244</v>
      </c>
      <c r="J130">
        <v>1670</v>
      </c>
      <c r="K130" t="s">
        <v>304</v>
      </c>
      <c r="L130" t="s">
        <v>305</v>
      </c>
      <c r="M130">
        <v>10.297219815254211</v>
      </c>
      <c r="N130" t="s">
        <v>437</v>
      </c>
    </row>
    <row r="131" spans="1:14" x14ac:dyDescent="0.25">
      <c r="A131">
        <v>120074</v>
      </c>
      <c r="B131" s="45">
        <v>722020062406</v>
      </c>
      <c r="C131">
        <v>674925</v>
      </c>
      <c r="D131">
        <v>32377</v>
      </c>
      <c r="E131">
        <v>301</v>
      </c>
      <c r="F131" t="s">
        <v>303</v>
      </c>
      <c r="G131" s="113">
        <v>43976</v>
      </c>
      <c r="H131" t="s">
        <v>65</v>
      </c>
      <c r="I131" t="s">
        <v>244</v>
      </c>
      <c r="J131">
        <v>1715</v>
      </c>
      <c r="K131" t="s">
        <v>304</v>
      </c>
      <c r="L131" t="s">
        <v>305</v>
      </c>
      <c r="M131">
        <v>10.574689810276032</v>
      </c>
      <c r="N131" t="s">
        <v>438</v>
      </c>
    </row>
    <row r="132" spans="1:14" hidden="1" x14ac:dyDescent="0.25">
      <c r="A132">
        <v>120074</v>
      </c>
      <c r="B132" s="45">
        <v>722020063014</v>
      </c>
      <c r="C132">
        <v>675533</v>
      </c>
      <c r="D132">
        <v>32377</v>
      </c>
      <c r="E132">
        <v>301</v>
      </c>
      <c r="F132" t="s">
        <v>303</v>
      </c>
      <c r="G132" s="113">
        <v>43977</v>
      </c>
      <c r="H132" t="s">
        <v>62</v>
      </c>
      <c r="I132" t="s">
        <v>244</v>
      </c>
      <c r="J132">
        <v>1321</v>
      </c>
      <c r="K132" t="s">
        <v>304</v>
      </c>
      <c r="L132" t="s">
        <v>305</v>
      </c>
      <c r="M132">
        <v>8962.9850000000006</v>
      </c>
      <c r="N132" t="s">
        <v>439</v>
      </c>
    </row>
    <row r="133" spans="1:14" hidden="1" x14ac:dyDescent="0.25">
      <c r="A133">
        <v>120074</v>
      </c>
      <c r="B133" s="45">
        <v>722020063118</v>
      </c>
      <c r="C133">
        <v>675637</v>
      </c>
      <c r="D133">
        <v>32377</v>
      </c>
      <c r="E133">
        <v>301</v>
      </c>
      <c r="F133" t="s">
        <v>303</v>
      </c>
      <c r="G133" s="113">
        <v>43977</v>
      </c>
      <c r="H133" t="s">
        <v>66</v>
      </c>
      <c r="I133" t="s">
        <v>244</v>
      </c>
      <c r="J133">
        <v>1612</v>
      </c>
      <c r="K133" t="s">
        <v>304</v>
      </c>
      <c r="L133" t="s">
        <v>305</v>
      </c>
      <c r="M133">
        <v>9797.7360000000008</v>
      </c>
      <c r="N133" t="s">
        <v>440</v>
      </c>
    </row>
    <row r="134" spans="1:14" hidden="1" x14ac:dyDescent="0.25">
      <c r="A134">
        <v>120074</v>
      </c>
      <c r="B134" s="45">
        <v>722020063133</v>
      </c>
      <c r="C134">
        <v>675652</v>
      </c>
      <c r="D134">
        <v>32377</v>
      </c>
      <c r="E134">
        <v>301</v>
      </c>
      <c r="F134" t="s">
        <v>303</v>
      </c>
      <c r="G134" s="113">
        <v>43978</v>
      </c>
      <c r="H134" t="s">
        <v>66</v>
      </c>
      <c r="I134" t="s">
        <v>244</v>
      </c>
      <c r="J134">
        <v>1437</v>
      </c>
      <c r="K134" t="s">
        <v>304</v>
      </c>
      <c r="L134" t="s">
        <v>305</v>
      </c>
      <c r="M134">
        <v>8734.0859999999993</v>
      </c>
      <c r="N134" t="s">
        <v>441</v>
      </c>
    </row>
    <row r="135" spans="1:14" hidden="1" x14ac:dyDescent="0.25">
      <c r="A135">
        <v>120074</v>
      </c>
      <c r="B135" s="45">
        <v>722020063934</v>
      </c>
      <c r="C135">
        <v>676453</v>
      </c>
      <c r="D135">
        <v>32377</v>
      </c>
      <c r="E135">
        <v>301</v>
      </c>
      <c r="F135" t="s">
        <v>303</v>
      </c>
      <c r="G135" s="113">
        <v>43979</v>
      </c>
      <c r="H135" t="s">
        <v>66</v>
      </c>
      <c r="I135" t="s">
        <v>244</v>
      </c>
      <c r="J135">
        <v>1440</v>
      </c>
      <c r="K135" t="s">
        <v>304</v>
      </c>
      <c r="L135" t="s">
        <v>305</v>
      </c>
      <c r="M135">
        <v>8752.32</v>
      </c>
      <c r="N135" t="s">
        <v>442</v>
      </c>
    </row>
    <row r="136" spans="1:14" hidden="1" x14ac:dyDescent="0.25">
      <c r="A136">
        <v>120074</v>
      </c>
      <c r="B136" s="45">
        <v>722020064072</v>
      </c>
      <c r="C136">
        <v>676591</v>
      </c>
      <c r="D136">
        <v>32377</v>
      </c>
      <c r="E136">
        <v>301</v>
      </c>
      <c r="F136" t="s">
        <v>303</v>
      </c>
      <c r="G136" s="113">
        <v>43979</v>
      </c>
      <c r="H136" t="s">
        <v>66</v>
      </c>
      <c r="I136" t="s">
        <v>244</v>
      </c>
      <c r="J136">
        <v>1228</v>
      </c>
      <c r="K136" t="s">
        <v>304</v>
      </c>
      <c r="L136" t="s">
        <v>305</v>
      </c>
      <c r="M136">
        <v>7463.7839999999997</v>
      </c>
      <c r="N136" t="s">
        <v>443</v>
      </c>
    </row>
    <row r="137" spans="1:14" x14ac:dyDescent="0.25">
      <c r="A137">
        <v>120074</v>
      </c>
      <c r="B137" s="45">
        <v>722020064128</v>
      </c>
      <c r="C137">
        <v>676647</v>
      </c>
      <c r="D137">
        <v>32377</v>
      </c>
      <c r="E137">
        <v>301</v>
      </c>
      <c r="F137" t="s">
        <v>303</v>
      </c>
      <c r="G137" s="113">
        <v>43979</v>
      </c>
      <c r="H137" t="s">
        <v>65</v>
      </c>
      <c r="I137" t="s">
        <v>244</v>
      </c>
      <c r="J137">
        <v>1892</v>
      </c>
      <c r="K137" t="s">
        <v>304</v>
      </c>
      <c r="L137" t="s">
        <v>305</v>
      </c>
      <c r="M137">
        <v>11.66607179069519</v>
      </c>
      <c r="N137" t="s">
        <v>444</v>
      </c>
    </row>
    <row r="138" spans="1:14" x14ac:dyDescent="0.25">
      <c r="A138">
        <v>120074</v>
      </c>
      <c r="B138" s="45">
        <v>722020064196</v>
      </c>
      <c r="C138">
        <v>676715</v>
      </c>
      <c r="D138">
        <v>32377</v>
      </c>
      <c r="E138">
        <v>301</v>
      </c>
      <c r="F138" t="s">
        <v>303</v>
      </c>
      <c r="G138" s="113">
        <v>43979</v>
      </c>
      <c r="H138" t="s">
        <v>65</v>
      </c>
      <c r="I138" t="s">
        <v>244</v>
      </c>
      <c r="J138">
        <v>2000</v>
      </c>
      <c r="K138" t="s">
        <v>304</v>
      </c>
      <c r="L138" t="s">
        <v>305</v>
      </c>
      <c r="M138">
        <v>12.331999778747559</v>
      </c>
      <c r="N138" t="s">
        <v>445</v>
      </c>
    </row>
    <row r="139" spans="1:14" x14ac:dyDescent="0.25">
      <c r="A139">
        <v>120074</v>
      </c>
      <c r="B139" s="45">
        <v>722020064203</v>
      </c>
      <c r="C139">
        <v>676722</v>
      </c>
      <c r="D139">
        <v>32377</v>
      </c>
      <c r="E139">
        <v>301</v>
      </c>
      <c r="F139" t="s">
        <v>303</v>
      </c>
      <c r="G139" s="113">
        <v>43980</v>
      </c>
      <c r="H139" t="s">
        <v>65</v>
      </c>
      <c r="I139" t="s">
        <v>244</v>
      </c>
      <c r="J139">
        <v>2250</v>
      </c>
      <c r="K139" t="s">
        <v>304</v>
      </c>
      <c r="L139" t="s">
        <v>305</v>
      </c>
      <c r="M139">
        <v>13.873499751091003</v>
      </c>
      <c r="N139" t="s">
        <v>446</v>
      </c>
    </row>
    <row r="140" spans="1:14" x14ac:dyDescent="0.25">
      <c r="A140">
        <v>120074</v>
      </c>
      <c r="B140" s="45">
        <v>722020064250</v>
      </c>
      <c r="C140">
        <v>676769</v>
      </c>
      <c r="D140">
        <v>32377</v>
      </c>
      <c r="E140">
        <v>301</v>
      </c>
      <c r="F140" t="s">
        <v>303</v>
      </c>
      <c r="G140" s="113">
        <v>43980</v>
      </c>
      <c r="H140" t="s">
        <v>65</v>
      </c>
      <c r="I140" t="s">
        <v>244</v>
      </c>
      <c r="J140">
        <v>1250</v>
      </c>
      <c r="K140" t="s">
        <v>304</v>
      </c>
      <c r="L140" t="s">
        <v>305</v>
      </c>
      <c r="M140">
        <v>7.7074998617172241</v>
      </c>
      <c r="N140" t="s">
        <v>447</v>
      </c>
    </row>
    <row r="141" spans="1:14" x14ac:dyDescent="0.25">
      <c r="A141">
        <v>120074</v>
      </c>
      <c r="B141" s="45">
        <v>722020064255</v>
      </c>
      <c r="C141">
        <v>676774</v>
      </c>
      <c r="D141">
        <v>32377</v>
      </c>
      <c r="E141">
        <v>301</v>
      </c>
      <c r="F141" t="s">
        <v>303</v>
      </c>
      <c r="G141" s="113">
        <v>43980</v>
      </c>
      <c r="H141" t="s">
        <v>65</v>
      </c>
      <c r="I141" t="s">
        <v>244</v>
      </c>
      <c r="J141">
        <v>1000</v>
      </c>
      <c r="K141" t="s">
        <v>304</v>
      </c>
      <c r="L141" t="s">
        <v>305</v>
      </c>
      <c r="M141">
        <v>6.1659998893737793</v>
      </c>
      <c r="N141" t="s">
        <v>448</v>
      </c>
    </row>
    <row r="142" spans="1:14" x14ac:dyDescent="0.25">
      <c r="A142">
        <v>120074</v>
      </c>
      <c r="B142" s="45">
        <v>722020064257</v>
      </c>
      <c r="C142">
        <v>676776</v>
      </c>
      <c r="D142">
        <v>32377</v>
      </c>
      <c r="E142">
        <v>301</v>
      </c>
      <c r="F142" t="s">
        <v>303</v>
      </c>
      <c r="G142" s="113">
        <v>43980</v>
      </c>
      <c r="H142" t="s">
        <v>65</v>
      </c>
      <c r="I142" t="s">
        <v>244</v>
      </c>
      <c r="J142">
        <v>1000</v>
      </c>
      <c r="K142" t="s">
        <v>304</v>
      </c>
      <c r="L142" t="s">
        <v>305</v>
      </c>
      <c r="M142">
        <v>6.1659998893737793</v>
      </c>
      <c r="N142" t="s">
        <v>449</v>
      </c>
    </row>
    <row r="143" spans="1:14" x14ac:dyDescent="0.25">
      <c r="A143">
        <v>120074</v>
      </c>
      <c r="B143" s="45">
        <v>722020064259</v>
      </c>
      <c r="C143">
        <v>676778</v>
      </c>
      <c r="D143">
        <v>32377</v>
      </c>
      <c r="E143">
        <v>301</v>
      </c>
      <c r="F143" t="s">
        <v>303</v>
      </c>
      <c r="G143" s="113">
        <v>43980</v>
      </c>
      <c r="H143" t="s">
        <v>65</v>
      </c>
      <c r="I143" t="s">
        <v>244</v>
      </c>
      <c r="J143">
        <v>1000</v>
      </c>
      <c r="K143" t="s">
        <v>304</v>
      </c>
      <c r="L143" t="s">
        <v>305</v>
      </c>
      <c r="M143">
        <v>6.1659998893737793</v>
      </c>
      <c r="N143" t="s">
        <v>450</v>
      </c>
    </row>
    <row r="144" spans="1:14" x14ac:dyDescent="0.25">
      <c r="A144">
        <v>120074</v>
      </c>
      <c r="B144" s="45">
        <v>722020064803</v>
      </c>
      <c r="C144">
        <v>677323</v>
      </c>
      <c r="D144">
        <v>32377</v>
      </c>
      <c r="E144">
        <v>301</v>
      </c>
      <c r="F144" t="s">
        <v>303</v>
      </c>
      <c r="G144" s="113">
        <v>43981</v>
      </c>
      <c r="H144" t="s">
        <v>65</v>
      </c>
      <c r="I144" t="s">
        <v>244</v>
      </c>
      <c r="J144">
        <v>250</v>
      </c>
      <c r="K144" t="s">
        <v>304</v>
      </c>
      <c r="L144" t="s">
        <v>305</v>
      </c>
      <c r="M144">
        <v>1.5414999723434448</v>
      </c>
      <c r="N144" t="s">
        <v>451</v>
      </c>
    </row>
    <row r="145" spans="1:14" hidden="1" x14ac:dyDescent="0.25">
      <c r="A145">
        <v>120074</v>
      </c>
      <c r="B145" s="45">
        <v>722020064824</v>
      </c>
      <c r="C145">
        <v>677344</v>
      </c>
      <c r="D145">
        <v>32377</v>
      </c>
      <c r="E145">
        <v>301</v>
      </c>
      <c r="F145" t="s">
        <v>303</v>
      </c>
      <c r="G145" s="113">
        <v>43981</v>
      </c>
      <c r="H145" t="s">
        <v>64</v>
      </c>
      <c r="I145" t="s">
        <v>244</v>
      </c>
      <c r="J145">
        <v>2000</v>
      </c>
      <c r="K145" t="s">
        <v>304</v>
      </c>
      <c r="L145" t="s">
        <v>305</v>
      </c>
      <c r="M145">
        <v>11844</v>
      </c>
      <c r="N145" t="s">
        <v>452</v>
      </c>
    </row>
    <row r="146" spans="1:14" hidden="1" x14ac:dyDescent="0.25">
      <c r="A146">
        <v>120074</v>
      </c>
      <c r="B146" s="45">
        <v>722020065027</v>
      </c>
      <c r="C146">
        <v>677547</v>
      </c>
      <c r="D146">
        <v>32377</v>
      </c>
      <c r="E146">
        <v>301</v>
      </c>
      <c r="F146" t="s">
        <v>303</v>
      </c>
      <c r="G146" s="113">
        <v>43982</v>
      </c>
      <c r="H146" t="s">
        <v>64</v>
      </c>
      <c r="I146" t="s">
        <v>244</v>
      </c>
      <c r="J146">
        <v>1664</v>
      </c>
      <c r="K146" t="s">
        <v>304</v>
      </c>
      <c r="L146" t="s">
        <v>305</v>
      </c>
      <c r="M146">
        <v>9854.2080000000005</v>
      </c>
      <c r="N146" t="s">
        <v>453</v>
      </c>
    </row>
    <row r="147" spans="1:14" hidden="1" x14ac:dyDescent="0.25">
      <c r="A147">
        <v>120074</v>
      </c>
      <c r="B147" s="45">
        <v>722020065442</v>
      </c>
      <c r="C147">
        <v>677962</v>
      </c>
      <c r="D147">
        <v>32377</v>
      </c>
      <c r="E147">
        <v>301</v>
      </c>
      <c r="F147" t="s">
        <v>303</v>
      </c>
      <c r="G147" s="113">
        <v>43983</v>
      </c>
      <c r="H147" t="s">
        <v>64</v>
      </c>
      <c r="I147" t="s">
        <v>243</v>
      </c>
      <c r="J147">
        <v>1664</v>
      </c>
      <c r="K147" t="s">
        <v>304</v>
      </c>
      <c r="L147" t="s">
        <v>305</v>
      </c>
      <c r="M147">
        <v>9854.2080000000005</v>
      </c>
      <c r="N147" t="s">
        <v>454</v>
      </c>
    </row>
    <row r="148" spans="1:14" hidden="1" x14ac:dyDescent="0.25">
      <c r="A148">
        <v>120074</v>
      </c>
      <c r="B148" s="45">
        <v>722020065941</v>
      </c>
      <c r="C148">
        <v>678461</v>
      </c>
      <c r="D148">
        <v>32377</v>
      </c>
      <c r="E148">
        <v>301</v>
      </c>
      <c r="F148" t="s">
        <v>303</v>
      </c>
      <c r="G148" s="113">
        <v>43984</v>
      </c>
      <c r="H148" t="s">
        <v>64</v>
      </c>
      <c r="I148" t="s">
        <v>243</v>
      </c>
      <c r="J148">
        <v>1560</v>
      </c>
      <c r="K148" t="s">
        <v>304</v>
      </c>
      <c r="L148" t="s">
        <v>305</v>
      </c>
      <c r="M148">
        <v>9238.32</v>
      </c>
      <c r="N148" t="s">
        <v>455</v>
      </c>
    </row>
    <row r="149" spans="1:14" hidden="1" x14ac:dyDescent="0.25">
      <c r="A149">
        <v>120074</v>
      </c>
      <c r="B149" s="45">
        <v>722020065945</v>
      </c>
      <c r="C149">
        <v>678465</v>
      </c>
      <c r="D149">
        <v>32377</v>
      </c>
      <c r="E149">
        <v>301</v>
      </c>
      <c r="F149" t="s">
        <v>303</v>
      </c>
      <c r="G149" s="113">
        <v>43984</v>
      </c>
      <c r="H149" t="s">
        <v>64</v>
      </c>
      <c r="I149" t="s">
        <v>243</v>
      </c>
      <c r="J149">
        <v>1690</v>
      </c>
      <c r="K149" t="s">
        <v>304</v>
      </c>
      <c r="L149" t="s">
        <v>305</v>
      </c>
      <c r="M149">
        <v>10008.18</v>
      </c>
      <c r="N149" t="s">
        <v>456</v>
      </c>
    </row>
    <row r="150" spans="1:14" hidden="1" x14ac:dyDescent="0.25">
      <c r="A150">
        <v>120074</v>
      </c>
      <c r="B150" s="45">
        <v>722020065957</v>
      </c>
      <c r="C150">
        <v>678477</v>
      </c>
      <c r="D150">
        <v>32377</v>
      </c>
      <c r="E150">
        <v>301</v>
      </c>
      <c r="F150" t="s">
        <v>303</v>
      </c>
      <c r="G150" s="113">
        <v>43984</v>
      </c>
      <c r="H150" t="s">
        <v>64</v>
      </c>
      <c r="I150" t="s">
        <v>243</v>
      </c>
      <c r="J150">
        <v>1690</v>
      </c>
      <c r="K150" t="s">
        <v>304</v>
      </c>
      <c r="L150" t="s">
        <v>305</v>
      </c>
      <c r="M150">
        <v>10008.18</v>
      </c>
      <c r="N150" t="s">
        <v>457</v>
      </c>
    </row>
    <row r="151" spans="1:14" hidden="1" x14ac:dyDescent="0.25">
      <c r="A151">
        <v>120074</v>
      </c>
      <c r="B151" s="45">
        <v>722020066528</v>
      </c>
      <c r="C151">
        <v>679048</v>
      </c>
      <c r="D151">
        <v>32377</v>
      </c>
      <c r="E151">
        <v>301</v>
      </c>
      <c r="F151" t="s">
        <v>303</v>
      </c>
      <c r="G151" s="113">
        <v>43985</v>
      </c>
      <c r="H151" t="s">
        <v>71</v>
      </c>
      <c r="I151" t="s">
        <v>243</v>
      </c>
      <c r="J151">
        <v>2250</v>
      </c>
      <c r="K151" t="s">
        <v>304</v>
      </c>
      <c r="L151" t="s">
        <v>305</v>
      </c>
      <c r="M151">
        <v>12420</v>
      </c>
      <c r="N151" t="s">
        <v>458</v>
      </c>
    </row>
    <row r="152" spans="1:14" hidden="1" x14ac:dyDescent="0.25">
      <c r="A152">
        <v>120074</v>
      </c>
      <c r="B152" s="45">
        <v>722020066530</v>
      </c>
      <c r="C152">
        <v>679050</v>
      </c>
      <c r="D152">
        <v>32377</v>
      </c>
      <c r="E152">
        <v>301</v>
      </c>
      <c r="F152" t="s">
        <v>303</v>
      </c>
      <c r="G152" s="113">
        <v>43985</v>
      </c>
      <c r="H152" t="s">
        <v>71</v>
      </c>
      <c r="I152" t="s">
        <v>243</v>
      </c>
      <c r="J152">
        <v>2200</v>
      </c>
      <c r="K152" t="s">
        <v>304</v>
      </c>
      <c r="L152" t="s">
        <v>305</v>
      </c>
      <c r="M152">
        <v>12144</v>
      </c>
      <c r="N152" t="s">
        <v>459</v>
      </c>
    </row>
    <row r="153" spans="1:14" hidden="1" x14ac:dyDescent="0.25">
      <c r="A153">
        <v>120074</v>
      </c>
      <c r="B153" s="45">
        <v>722020066535</v>
      </c>
      <c r="C153">
        <v>679055</v>
      </c>
      <c r="D153">
        <v>32377</v>
      </c>
      <c r="E153">
        <v>301</v>
      </c>
      <c r="F153" t="s">
        <v>303</v>
      </c>
      <c r="G153" s="113">
        <v>43985</v>
      </c>
      <c r="H153" t="s">
        <v>71</v>
      </c>
      <c r="I153" t="s">
        <v>243</v>
      </c>
      <c r="J153">
        <v>2200</v>
      </c>
      <c r="K153" t="s">
        <v>304</v>
      </c>
      <c r="L153" t="s">
        <v>305</v>
      </c>
      <c r="M153">
        <v>12144</v>
      </c>
      <c r="N153" t="s">
        <v>460</v>
      </c>
    </row>
    <row r="154" spans="1:14" hidden="1" x14ac:dyDescent="0.25">
      <c r="A154">
        <v>120074</v>
      </c>
      <c r="B154" s="45">
        <v>722020066556</v>
      </c>
      <c r="C154">
        <v>679076</v>
      </c>
      <c r="D154">
        <v>32377</v>
      </c>
      <c r="E154">
        <v>301</v>
      </c>
      <c r="F154" t="s">
        <v>303</v>
      </c>
      <c r="G154" s="113">
        <v>43986</v>
      </c>
      <c r="H154" t="s">
        <v>71</v>
      </c>
      <c r="I154" t="s">
        <v>243</v>
      </c>
      <c r="J154">
        <v>2200</v>
      </c>
      <c r="K154" t="s">
        <v>304</v>
      </c>
      <c r="L154" t="s">
        <v>305</v>
      </c>
      <c r="M154">
        <v>12144</v>
      </c>
      <c r="N154" t="s">
        <v>461</v>
      </c>
    </row>
    <row r="155" spans="1:14" hidden="1" x14ac:dyDescent="0.25">
      <c r="A155">
        <v>120074</v>
      </c>
      <c r="B155" s="45">
        <v>722020066561</v>
      </c>
      <c r="C155">
        <v>679081</v>
      </c>
      <c r="D155">
        <v>32377</v>
      </c>
      <c r="E155">
        <v>301</v>
      </c>
      <c r="F155" t="s">
        <v>303</v>
      </c>
      <c r="G155" s="113">
        <v>43986</v>
      </c>
      <c r="H155" t="s">
        <v>71</v>
      </c>
      <c r="I155" t="s">
        <v>243</v>
      </c>
      <c r="J155">
        <v>2200</v>
      </c>
      <c r="K155" t="s">
        <v>304</v>
      </c>
      <c r="L155" t="s">
        <v>305</v>
      </c>
      <c r="M155">
        <v>12144</v>
      </c>
      <c r="N155" t="s">
        <v>462</v>
      </c>
    </row>
    <row r="156" spans="1:14" hidden="1" x14ac:dyDescent="0.25">
      <c r="A156">
        <v>120074</v>
      </c>
      <c r="B156" s="45">
        <v>722020066581</v>
      </c>
      <c r="C156">
        <v>679101</v>
      </c>
      <c r="D156">
        <v>32377</v>
      </c>
      <c r="E156">
        <v>301</v>
      </c>
      <c r="F156" t="s">
        <v>303</v>
      </c>
      <c r="G156" s="113">
        <v>43986</v>
      </c>
      <c r="H156" t="s">
        <v>71</v>
      </c>
      <c r="I156" t="s">
        <v>243</v>
      </c>
      <c r="J156">
        <v>2151</v>
      </c>
      <c r="K156" t="s">
        <v>304</v>
      </c>
      <c r="L156" t="s">
        <v>305</v>
      </c>
      <c r="M156">
        <v>11873.52</v>
      </c>
      <c r="N156" t="s">
        <v>463</v>
      </c>
    </row>
    <row r="157" spans="1:14" hidden="1" x14ac:dyDescent="0.25">
      <c r="A157">
        <v>120074</v>
      </c>
      <c r="B157" s="45">
        <v>722020067195</v>
      </c>
      <c r="C157">
        <v>679716</v>
      </c>
      <c r="D157">
        <v>33759</v>
      </c>
      <c r="E157">
        <v>301</v>
      </c>
      <c r="F157" t="s">
        <v>464</v>
      </c>
      <c r="G157" s="113">
        <v>43987</v>
      </c>
      <c r="H157" t="s">
        <v>64</v>
      </c>
      <c r="I157" t="s">
        <v>243</v>
      </c>
      <c r="J157">
        <v>1000</v>
      </c>
      <c r="K157" t="s">
        <v>304</v>
      </c>
      <c r="L157" t="s">
        <v>305</v>
      </c>
      <c r="M157">
        <v>7115</v>
      </c>
      <c r="N157" t="s">
        <v>465</v>
      </c>
    </row>
    <row r="158" spans="1:14" hidden="1" x14ac:dyDescent="0.25">
      <c r="A158">
        <v>120074</v>
      </c>
      <c r="B158" s="45">
        <v>722020067200</v>
      </c>
      <c r="C158">
        <v>679722</v>
      </c>
      <c r="D158">
        <v>33759</v>
      </c>
      <c r="E158">
        <v>301</v>
      </c>
      <c r="F158" t="s">
        <v>464</v>
      </c>
      <c r="G158" s="113">
        <v>43987</v>
      </c>
      <c r="H158" t="s">
        <v>64</v>
      </c>
      <c r="I158" t="s">
        <v>243</v>
      </c>
      <c r="J158">
        <v>1000</v>
      </c>
      <c r="K158" t="s">
        <v>304</v>
      </c>
      <c r="L158" t="s">
        <v>305</v>
      </c>
      <c r="M158">
        <v>7115</v>
      </c>
      <c r="N158" t="s">
        <v>466</v>
      </c>
    </row>
    <row r="159" spans="1:14" hidden="1" x14ac:dyDescent="0.25">
      <c r="A159">
        <v>120074</v>
      </c>
      <c r="B159" s="45">
        <v>722020067207</v>
      </c>
      <c r="C159">
        <v>679729</v>
      </c>
      <c r="D159">
        <v>33759</v>
      </c>
      <c r="E159">
        <v>301</v>
      </c>
      <c r="F159" t="s">
        <v>464</v>
      </c>
      <c r="G159" s="113">
        <v>43987</v>
      </c>
      <c r="H159" t="s">
        <v>64</v>
      </c>
      <c r="I159" t="s">
        <v>243</v>
      </c>
      <c r="J159">
        <v>1000</v>
      </c>
      <c r="K159" t="s">
        <v>304</v>
      </c>
      <c r="L159" t="s">
        <v>305</v>
      </c>
      <c r="M159">
        <v>7115</v>
      </c>
      <c r="N159" t="s">
        <v>467</v>
      </c>
    </row>
    <row r="160" spans="1:14" hidden="1" x14ac:dyDescent="0.25">
      <c r="A160">
        <v>120074</v>
      </c>
      <c r="B160" s="45">
        <v>722020067215</v>
      </c>
      <c r="C160">
        <v>679737</v>
      </c>
      <c r="D160">
        <v>33759</v>
      </c>
      <c r="E160">
        <v>301</v>
      </c>
      <c r="F160" t="s">
        <v>464</v>
      </c>
      <c r="G160" s="113">
        <v>43987</v>
      </c>
      <c r="H160" t="s">
        <v>64</v>
      </c>
      <c r="I160" t="s">
        <v>243</v>
      </c>
      <c r="J160">
        <v>1000</v>
      </c>
      <c r="K160" t="s">
        <v>304</v>
      </c>
      <c r="L160" t="s">
        <v>305</v>
      </c>
      <c r="M160">
        <v>7115</v>
      </c>
      <c r="N160" t="s">
        <v>468</v>
      </c>
    </row>
    <row r="161" spans="1:14" hidden="1" x14ac:dyDescent="0.25">
      <c r="A161">
        <v>120074</v>
      </c>
      <c r="B161" s="45">
        <v>722020067252</v>
      </c>
      <c r="C161">
        <v>679774</v>
      </c>
      <c r="D161">
        <v>33759</v>
      </c>
      <c r="E161">
        <v>301</v>
      </c>
      <c r="F161" t="s">
        <v>464</v>
      </c>
      <c r="G161" s="113">
        <v>43987</v>
      </c>
      <c r="H161" t="s">
        <v>64</v>
      </c>
      <c r="I161" t="s">
        <v>243</v>
      </c>
      <c r="J161">
        <v>1000</v>
      </c>
      <c r="K161" t="s">
        <v>304</v>
      </c>
      <c r="L161" t="s">
        <v>305</v>
      </c>
      <c r="M161">
        <v>7115</v>
      </c>
      <c r="N161" t="s">
        <v>469</v>
      </c>
    </row>
    <row r="162" spans="1:14" hidden="1" x14ac:dyDescent="0.25">
      <c r="A162">
        <v>120074</v>
      </c>
      <c r="B162" s="45">
        <v>722020067262</v>
      </c>
      <c r="C162">
        <v>679784</v>
      </c>
      <c r="D162">
        <v>32377</v>
      </c>
      <c r="E162">
        <v>301</v>
      </c>
      <c r="F162" t="s">
        <v>303</v>
      </c>
      <c r="G162" s="113">
        <v>43987</v>
      </c>
      <c r="H162" t="s">
        <v>67</v>
      </c>
      <c r="I162" t="s">
        <v>243</v>
      </c>
      <c r="J162">
        <v>1950</v>
      </c>
      <c r="K162" t="s">
        <v>304</v>
      </c>
      <c r="L162" t="s">
        <v>305</v>
      </c>
      <c r="M162">
        <v>11083.8</v>
      </c>
      <c r="N162" t="s">
        <v>470</v>
      </c>
    </row>
    <row r="163" spans="1:14" hidden="1" x14ac:dyDescent="0.25">
      <c r="A163">
        <v>120074</v>
      </c>
      <c r="B163" s="45">
        <v>722020067275</v>
      </c>
      <c r="C163">
        <v>679797</v>
      </c>
      <c r="D163">
        <v>32377</v>
      </c>
      <c r="E163">
        <v>301</v>
      </c>
      <c r="F163" t="s">
        <v>303</v>
      </c>
      <c r="G163" s="113">
        <v>43987</v>
      </c>
      <c r="H163" t="s">
        <v>67</v>
      </c>
      <c r="I163" t="s">
        <v>243</v>
      </c>
      <c r="J163">
        <v>1950</v>
      </c>
      <c r="K163" t="s">
        <v>304</v>
      </c>
      <c r="L163" t="s">
        <v>305</v>
      </c>
      <c r="M163">
        <v>11083.8</v>
      </c>
      <c r="N163" t="s">
        <v>471</v>
      </c>
    </row>
    <row r="164" spans="1:14" hidden="1" x14ac:dyDescent="0.25">
      <c r="A164">
        <v>120074</v>
      </c>
      <c r="B164" s="45">
        <v>722020067388</v>
      </c>
      <c r="C164">
        <v>679910</v>
      </c>
      <c r="D164">
        <v>32377</v>
      </c>
      <c r="E164">
        <v>301</v>
      </c>
      <c r="F164" t="s">
        <v>303</v>
      </c>
      <c r="G164" s="113">
        <v>43988</v>
      </c>
      <c r="H164" t="s">
        <v>64</v>
      </c>
      <c r="I164" t="s">
        <v>243</v>
      </c>
      <c r="J164">
        <v>100</v>
      </c>
      <c r="K164" t="s">
        <v>304</v>
      </c>
      <c r="L164" t="s">
        <v>305</v>
      </c>
      <c r="M164">
        <v>592.20000000000005</v>
      </c>
      <c r="N164" t="s">
        <v>472</v>
      </c>
    </row>
    <row r="165" spans="1:14" hidden="1" x14ac:dyDescent="0.25">
      <c r="A165">
        <v>120074</v>
      </c>
      <c r="B165" s="45">
        <v>722020067407</v>
      </c>
      <c r="C165">
        <v>679929</v>
      </c>
      <c r="D165">
        <v>32377</v>
      </c>
      <c r="E165">
        <v>301</v>
      </c>
      <c r="F165" t="s">
        <v>303</v>
      </c>
      <c r="G165" s="113">
        <v>43988</v>
      </c>
      <c r="H165" t="s">
        <v>63</v>
      </c>
      <c r="I165" t="s">
        <v>243</v>
      </c>
      <c r="J165">
        <v>1690</v>
      </c>
      <c r="K165" t="s">
        <v>304</v>
      </c>
      <c r="L165" t="s">
        <v>305</v>
      </c>
      <c r="M165">
        <v>9528.2199999999993</v>
      </c>
      <c r="N165" t="s">
        <v>473</v>
      </c>
    </row>
    <row r="166" spans="1:14" hidden="1" x14ac:dyDescent="0.25">
      <c r="A166">
        <v>120074</v>
      </c>
      <c r="B166" s="45">
        <v>722020067431</v>
      </c>
      <c r="C166">
        <v>679953</v>
      </c>
      <c r="D166">
        <v>32377</v>
      </c>
      <c r="E166">
        <v>301</v>
      </c>
      <c r="F166" t="s">
        <v>303</v>
      </c>
      <c r="G166" s="113">
        <v>43988</v>
      </c>
      <c r="H166" t="s">
        <v>67</v>
      </c>
      <c r="I166" t="s">
        <v>243</v>
      </c>
      <c r="J166">
        <v>2050</v>
      </c>
      <c r="K166" t="s">
        <v>304</v>
      </c>
      <c r="L166" t="s">
        <v>305</v>
      </c>
      <c r="M166">
        <v>11652.2</v>
      </c>
      <c r="N166" t="s">
        <v>474</v>
      </c>
    </row>
    <row r="167" spans="1:14" hidden="1" x14ac:dyDescent="0.25">
      <c r="A167">
        <v>120074</v>
      </c>
      <c r="B167" s="45">
        <v>722020067433</v>
      </c>
      <c r="C167">
        <v>679955</v>
      </c>
      <c r="D167">
        <v>32377</v>
      </c>
      <c r="E167">
        <v>301</v>
      </c>
      <c r="F167" t="s">
        <v>303</v>
      </c>
      <c r="G167" s="113">
        <v>43988</v>
      </c>
      <c r="H167" t="s">
        <v>67</v>
      </c>
      <c r="I167" t="s">
        <v>243</v>
      </c>
      <c r="J167">
        <v>2050</v>
      </c>
      <c r="K167" t="s">
        <v>304</v>
      </c>
      <c r="L167" t="s">
        <v>305</v>
      </c>
      <c r="M167">
        <v>11652.2</v>
      </c>
      <c r="N167" t="s">
        <v>475</v>
      </c>
    </row>
    <row r="168" spans="1:14" hidden="1" x14ac:dyDescent="0.25">
      <c r="A168">
        <v>120074</v>
      </c>
      <c r="B168" s="45">
        <v>722020067436</v>
      </c>
      <c r="C168">
        <v>679958</v>
      </c>
      <c r="D168">
        <v>32377</v>
      </c>
      <c r="E168">
        <v>301</v>
      </c>
      <c r="F168" t="s">
        <v>303</v>
      </c>
      <c r="G168" s="113">
        <v>43988</v>
      </c>
      <c r="H168" t="s">
        <v>67</v>
      </c>
      <c r="I168" t="s">
        <v>243</v>
      </c>
      <c r="J168">
        <v>2050</v>
      </c>
      <c r="K168" t="s">
        <v>304</v>
      </c>
      <c r="L168" t="s">
        <v>305</v>
      </c>
      <c r="M168">
        <v>11652.2</v>
      </c>
      <c r="N168" t="s">
        <v>476</v>
      </c>
    </row>
    <row r="169" spans="1:14" hidden="1" x14ac:dyDescent="0.25">
      <c r="A169">
        <v>120074</v>
      </c>
      <c r="B169" s="45">
        <v>722020067438</v>
      </c>
      <c r="C169">
        <v>679960</v>
      </c>
      <c r="D169">
        <v>32377</v>
      </c>
      <c r="E169">
        <v>301</v>
      </c>
      <c r="F169" t="s">
        <v>303</v>
      </c>
      <c r="G169" s="113">
        <v>43988</v>
      </c>
      <c r="H169" t="s">
        <v>67</v>
      </c>
      <c r="I169" t="s">
        <v>243</v>
      </c>
      <c r="J169">
        <v>2050</v>
      </c>
      <c r="K169" t="s">
        <v>304</v>
      </c>
      <c r="L169" t="s">
        <v>305</v>
      </c>
      <c r="M169">
        <v>11652.2</v>
      </c>
      <c r="N169" t="s">
        <v>477</v>
      </c>
    </row>
    <row r="170" spans="1:14" hidden="1" x14ac:dyDescent="0.25">
      <c r="A170">
        <v>120074</v>
      </c>
      <c r="B170" s="45">
        <v>722020067453</v>
      </c>
      <c r="C170">
        <v>679975</v>
      </c>
      <c r="D170">
        <v>32377</v>
      </c>
      <c r="E170">
        <v>301</v>
      </c>
      <c r="F170" t="s">
        <v>303</v>
      </c>
      <c r="G170" s="113">
        <v>43989</v>
      </c>
      <c r="H170" t="s">
        <v>67</v>
      </c>
      <c r="I170" t="s">
        <v>243</v>
      </c>
      <c r="J170">
        <v>2050</v>
      </c>
      <c r="K170" t="s">
        <v>304</v>
      </c>
      <c r="L170" t="s">
        <v>305</v>
      </c>
      <c r="M170">
        <v>11652.2</v>
      </c>
      <c r="N170" t="s">
        <v>478</v>
      </c>
    </row>
    <row r="171" spans="1:14" hidden="1" x14ac:dyDescent="0.25">
      <c r="A171">
        <v>120074</v>
      </c>
      <c r="B171" s="45">
        <v>722020018229</v>
      </c>
      <c r="C171">
        <v>630604</v>
      </c>
      <c r="D171">
        <v>31187</v>
      </c>
      <c r="E171">
        <v>301</v>
      </c>
      <c r="F171" t="s">
        <v>303</v>
      </c>
      <c r="G171" s="113">
        <v>43868</v>
      </c>
      <c r="H171" t="s">
        <v>66</v>
      </c>
      <c r="I171" t="s">
        <v>204</v>
      </c>
      <c r="J171">
        <v>2184</v>
      </c>
      <c r="K171" t="s">
        <v>304</v>
      </c>
      <c r="L171" t="s">
        <v>305</v>
      </c>
      <c r="M171">
        <v>11902.8</v>
      </c>
      <c r="N171" t="s">
        <v>479</v>
      </c>
    </row>
    <row r="172" spans="1:14" hidden="1" x14ac:dyDescent="0.25">
      <c r="A172">
        <v>120074</v>
      </c>
      <c r="B172" s="45">
        <v>722020018235</v>
      </c>
      <c r="C172">
        <v>630610</v>
      </c>
      <c r="D172">
        <v>31187</v>
      </c>
      <c r="E172">
        <v>301</v>
      </c>
      <c r="F172" t="s">
        <v>303</v>
      </c>
      <c r="G172" s="113">
        <v>43868</v>
      </c>
      <c r="H172" t="s">
        <v>66</v>
      </c>
      <c r="I172" t="s">
        <v>204</v>
      </c>
      <c r="J172">
        <v>1520</v>
      </c>
      <c r="K172" t="s">
        <v>304</v>
      </c>
      <c r="L172" t="s">
        <v>305</v>
      </c>
      <c r="M172">
        <v>8284</v>
      </c>
      <c r="N172" t="s">
        <v>480</v>
      </c>
    </row>
    <row r="173" spans="1:14" hidden="1" x14ac:dyDescent="0.25">
      <c r="A173">
        <v>120074</v>
      </c>
      <c r="B173" s="45">
        <v>722020019009</v>
      </c>
      <c r="C173">
        <v>631385</v>
      </c>
      <c r="D173">
        <v>31187</v>
      </c>
      <c r="E173">
        <v>301</v>
      </c>
      <c r="F173" t="s">
        <v>303</v>
      </c>
      <c r="G173" s="113">
        <v>43869</v>
      </c>
      <c r="H173" t="s">
        <v>66</v>
      </c>
      <c r="I173" t="s">
        <v>204</v>
      </c>
      <c r="J173">
        <v>2288</v>
      </c>
      <c r="K173" t="s">
        <v>304</v>
      </c>
      <c r="L173" t="s">
        <v>305</v>
      </c>
      <c r="M173">
        <v>12469.6</v>
      </c>
      <c r="N173" t="s">
        <v>481</v>
      </c>
    </row>
    <row r="174" spans="1:14" x14ac:dyDescent="0.25">
      <c r="A174">
        <v>120074</v>
      </c>
      <c r="B174" s="45">
        <v>722020020575</v>
      </c>
      <c r="C174">
        <v>632952</v>
      </c>
      <c r="D174">
        <v>31187</v>
      </c>
      <c r="E174">
        <v>301</v>
      </c>
      <c r="F174" t="s">
        <v>303</v>
      </c>
      <c r="G174" s="113">
        <v>43872</v>
      </c>
      <c r="H174" t="s">
        <v>65</v>
      </c>
      <c r="I174" t="s">
        <v>203</v>
      </c>
      <c r="J174">
        <v>2184</v>
      </c>
      <c r="K174" t="s">
        <v>304</v>
      </c>
      <c r="L174" t="s">
        <v>305</v>
      </c>
      <c r="M174">
        <v>11286.912</v>
      </c>
      <c r="N174" t="s">
        <v>482</v>
      </c>
    </row>
    <row r="175" spans="1:14" x14ac:dyDescent="0.25">
      <c r="A175">
        <v>120074</v>
      </c>
      <c r="B175" s="45">
        <v>722020021103</v>
      </c>
      <c r="C175">
        <v>633481</v>
      </c>
      <c r="D175">
        <v>31187</v>
      </c>
      <c r="E175">
        <v>301</v>
      </c>
      <c r="F175" t="s">
        <v>303</v>
      </c>
      <c r="G175" s="113">
        <v>43873</v>
      </c>
      <c r="H175" t="s">
        <v>65</v>
      </c>
      <c r="I175" t="s">
        <v>203</v>
      </c>
      <c r="J175">
        <v>2184</v>
      </c>
      <c r="K175" t="s">
        <v>304</v>
      </c>
      <c r="L175" t="s">
        <v>305</v>
      </c>
      <c r="M175">
        <v>11286.912</v>
      </c>
      <c r="N175" t="s">
        <v>483</v>
      </c>
    </row>
    <row r="176" spans="1:14" hidden="1" x14ac:dyDescent="0.25">
      <c r="A176">
        <v>120074</v>
      </c>
      <c r="B176" s="45">
        <v>722020026224</v>
      </c>
      <c r="C176">
        <v>638628</v>
      </c>
      <c r="D176">
        <v>31582</v>
      </c>
      <c r="E176">
        <v>301</v>
      </c>
      <c r="F176" t="s">
        <v>303</v>
      </c>
      <c r="G176" s="113">
        <v>43883</v>
      </c>
      <c r="H176" t="s">
        <v>66</v>
      </c>
      <c r="I176" t="s">
        <v>202</v>
      </c>
      <c r="J176">
        <v>1587</v>
      </c>
      <c r="K176" t="s">
        <v>304</v>
      </c>
      <c r="L176" t="s">
        <v>305</v>
      </c>
      <c r="M176">
        <v>8915.7659999999996</v>
      </c>
      <c r="N176" t="s">
        <v>484</v>
      </c>
    </row>
    <row r="177" spans="1:14" hidden="1" x14ac:dyDescent="0.25">
      <c r="A177">
        <v>120074</v>
      </c>
      <c r="B177" s="45">
        <v>722020026232</v>
      </c>
      <c r="C177">
        <v>638636</v>
      </c>
      <c r="D177">
        <v>31582</v>
      </c>
      <c r="E177">
        <v>301</v>
      </c>
      <c r="F177" t="s">
        <v>303</v>
      </c>
      <c r="G177" s="113">
        <v>43883</v>
      </c>
      <c r="H177" t="s">
        <v>66</v>
      </c>
      <c r="I177" t="s">
        <v>202</v>
      </c>
      <c r="J177">
        <v>1584</v>
      </c>
      <c r="K177" t="s">
        <v>304</v>
      </c>
      <c r="L177" t="s">
        <v>305</v>
      </c>
      <c r="M177">
        <v>8898.9120000000003</v>
      </c>
      <c r="N177" t="s">
        <v>485</v>
      </c>
    </row>
    <row r="178" spans="1:14" hidden="1" x14ac:dyDescent="0.25">
      <c r="A178">
        <v>120074</v>
      </c>
      <c r="B178" s="45">
        <v>722020026235</v>
      </c>
      <c r="C178">
        <v>638639</v>
      </c>
      <c r="D178">
        <v>31582</v>
      </c>
      <c r="E178">
        <v>301</v>
      </c>
      <c r="F178" t="s">
        <v>303</v>
      </c>
      <c r="G178" s="113">
        <v>43883</v>
      </c>
      <c r="H178" t="s">
        <v>66</v>
      </c>
      <c r="I178" t="s">
        <v>202</v>
      </c>
      <c r="J178">
        <v>296</v>
      </c>
      <c r="K178" t="s">
        <v>304</v>
      </c>
      <c r="L178" t="s">
        <v>305</v>
      </c>
      <c r="M178">
        <v>1662.9280000000001</v>
      </c>
      <c r="N178" t="s">
        <v>486</v>
      </c>
    </row>
    <row r="179" spans="1:14" hidden="1" x14ac:dyDescent="0.25">
      <c r="A179">
        <v>120074</v>
      </c>
      <c r="B179" s="45">
        <v>722020029740</v>
      </c>
      <c r="C179">
        <v>642154</v>
      </c>
      <c r="D179">
        <v>31721</v>
      </c>
      <c r="E179">
        <v>301</v>
      </c>
      <c r="F179" t="s">
        <v>303</v>
      </c>
      <c r="G179" s="113">
        <v>43891</v>
      </c>
      <c r="H179" t="s">
        <v>66</v>
      </c>
      <c r="I179" t="s">
        <v>317</v>
      </c>
      <c r="J179">
        <v>1650</v>
      </c>
      <c r="K179" t="s">
        <v>304</v>
      </c>
      <c r="L179" t="s">
        <v>305</v>
      </c>
      <c r="M179">
        <v>9307.65</v>
      </c>
      <c r="N179" t="s">
        <v>487</v>
      </c>
    </row>
    <row r="180" spans="1:14" hidden="1" x14ac:dyDescent="0.25">
      <c r="A180">
        <v>120074</v>
      </c>
      <c r="B180" s="45">
        <v>722020029798</v>
      </c>
      <c r="C180">
        <v>642212</v>
      </c>
      <c r="D180">
        <v>31721</v>
      </c>
      <c r="E180">
        <v>301</v>
      </c>
      <c r="F180" t="s">
        <v>303</v>
      </c>
      <c r="G180" s="113">
        <v>43892</v>
      </c>
      <c r="H180" t="s">
        <v>66</v>
      </c>
      <c r="I180" t="s">
        <v>199</v>
      </c>
      <c r="J180">
        <v>1694</v>
      </c>
      <c r="K180" t="s">
        <v>304</v>
      </c>
      <c r="L180" t="s">
        <v>305</v>
      </c>
      <c r="M180">
        <v>9555.8539999999994</v>
      </c>
      <c r="N180" t="s">
        <v>488</v>
      </c>
    </row>
    <row r="181" spans="1:14" hidden="1" x14ac:dyDescent="0.25">
      <c r="A181">
        <v>120074</v>
      </c>
      <c r="B181" s="45">
        <v>722020029803</v>
      </c>
      <c r="C181">
        <v>642217</v>
      </c>
      <c r="D181">
        <v>31721</v>
      </c>
      <c r="E181">
        <v>301</v>
      </c>
      <c r="F181" t="s">
        <v>303</v>
      </c>
      <c r="G181" s="113">
        <v>43892</v>
      </c>
      <c r="H181" t="s">
        <v>66</v>
      </c>
      <c r="I181" t="s">
        <v>199</v>
      </c>
      <c r="J181">
        <v>856</v>
      </c>
      <c r="K181" t="s">
        <v>304</v>
      </c>
      <c r="L181" t="s">
        <v>305</v>
      </c>
      <c r="M181">
        <v>4828.6959999999999</v>
      </c>
      <c r="N181" t="s">
        <v>489</v>
      </c>
    </row>
    <row r="182" spans="1:14" hidden="1" x14ac:dyDescent="0.25">
      <c r="A182">
        <v>120074</v>
      </c>
      <c r="B182" s="45">
        <v>722020030217</v>
      </c>
      <c r="C182">
        <v>642631</v>
      </c>
      <c r="D182">
        <v>31721</v>
      </c>
      <c r="E182">
        <v>301</v>
      </c>
      <c r="F182" t="s">
        <v>303</v>
      </c>
      <c r="G182" s="113">
        <v>43892</v>
      </c>
      <c r="H182" t="s">
        <v>66</v>
      </c>
      <c r="I182" t="s">
        <v>199</v>
      </c>
      <c r="J182">
        <v>1650</v>
      </c>
      <c r="K182" t="s">
        <v>304</v>
      </c>
      <c r="L182" t="s">
        <v>305</v>
      </c>
      <c r="M182">
        <v>9307.65</v>
      </c>
      <c r="N182" t="s">
        <v>490</v>
      </c>
    </row>
    <row r="183" spans="1:14" hidden="1" x14ac:dyDescent="0.25">
      <c r="A183">
        <v>120074</v>
      </c>
      <c r="B183" s="45">
        <v>722020030233</v>
      </c>
      <c r="C183">
        <v>642647</v>
      </c>
      <c r="D183">
        <v>31721</v>
      </c>
      <c r="E183">
        <v>301</v>
      </c>
      <c r="F183" t="s">
        <v>303</v>
      </c>
      <c r="G183" s="113">
        <v>43892</v>
      </c>
      <c r="H183" t="s">
        <v>66</v>
      </c>
      <c r="I183" t="s">
        <v>199</v>
      </c>
      <c r="J183">
        <v>1650</v>
      </c>
      <c r="K183" t="s">
        <v>304</v>
      </c>
      <c r="L183" t="s">
        <v>305</v>
      </c>
      <c r="M183">
        <v>9307.65</v>
      </c>
      <c r="N183" t="s">
        <v>491</v>
      </c>
    </row>
    <row r="184" spans="1:14" hidden="1" x14ac:dyDescent="0.25">
      <c r="A184">
        <v>120074</v>
      </c>
      <c r="B184" s="45">
        <v>722020030311</v>
      </c>
      <c r="C184">
        <v>642725</v>
      </c>
      <c r="D184">
        <v>31721</v>
      </c>
      <c r="E184">
        <v>301</v>
      </c>
      <c r="F184" t="s">
        <v>303</v>
      </c>
      <c r="G184" s="113">
        <v>43892</v>
      </c>
      <c r="H184" t="s">
        <v>66</v>
      </c>
      <c r="I184" t="s">
        <v>199</v>
      </c>
      <c r="J184">
        <v>1730</v>
      </c>
      <c r="K184" t="s">
        <v>304</v>
      </c>
      <c r="L184" t="s">
        <v>305</v>
      </c>
      <c r="M184">
        <v>9758.93</v>
      </c>
      <c r="N184" t="s">
        <v>492</v>
      </c>
    </row>
    <row r="185" spans="1:14" hidden="1" x14ac:dyDescent="0.25">
      <c r="A185">
        <v>120074</v>
      </c>
      <c r="B185" s="45">
        <v>722020030325</v>
      </c>
      <c r="C185">
        <v>642739</v>
      </c>
      <c r="D185">
        <v>31721</v>
      </c>
      <c r="E185">
        <v>301</v>
      </c>
      <c r="F185" t="s">
        <v>303</v>
      </c>
      <c r="G185" s="113">
        <v>43893</v>
      </c>
      <c r="H185" t="s">
        <v>66</v>
      </c>
      <c r="I185" t="s">
        <v>199</v>
      </c>
      <c r="J185">
        <v>1760</v>
      </c>
      <c r="K185" t="s">
        <v>304</v>
      </c>
      <c r="L185" t="s">
        <v>305</v>
      </c>
      <c r="M185">
        <v>9928.16</v>
      </c>
      <c r="N185" t="s">
        <v>493</v>
      </c>
    </row>
    <row r="186" spans="1:14" x14ac:dyDescent="0.25">
      <c r="A186">
        <v>120074</v>
      </c>
      <c r="B186" s="45">
        <v>722020030758</v>
      </c>
      <c r="C186">
        <v>643174</v>
      </c>
      <c r="D186">
        <v>31721</v>
      </c>
      <c r="E186">
        <v>301</v>
      </c>
      <c r="F186" t="s">
        <v>303</v>
      </c>
      <c r="G186" s="113">
        <v>43893</v>
      </c>
      <c r="H186" t="s">
        <v>65</v>
      </c>
      <c r="I186" t="s">
        <v>199</v>
      </c>
      <c r="J186">
        <v>1650</v>
      </c>
      <c r="K186" t="s">
        <v>304</v>
      </c>
      <c r="L186" t="s">
        <v>305</v>
      </c>
      <c r="M186">
        <v>9141</v>
      </c>
      <c r="N186" t="s">
        <v>494</v>
      </c>
    </row>
    <row r="187" spans="1:14" x14ac:dyDescent="0.25">
      <c r="A187">
        <v>120074</v>
      </c>
      <c r="B187" s="45">
        <v>722020030916</v>
      </c>
      <c r="C187">
        <v>643332</v>
      </c>
      <c r="D187">
        <v>31721</v>
      </c>
      <c r="E187">
        <v>301</v>
      </c>
      <c r="F187" t="s">
        <v>303</v>
      </c>
      <c r="G187" s="113">
        <v>43894</v>
      </c>
      <c r="H187" t="s">
        <v>65</v>
      </c>
      <c r="I187" t="s">
        <v>199</v>
      </c>
      <c r="J187">
        <v>1650</v>
      </c>
      <c r="K187" t="s">
        <v>304</v>
      </c>
      <c r="L187" t="s">
        <v>305</v>
      </c>
      <c r="M187">
        <v>9141</v>
      </c>
      <c r="N187" t="s">
        <v>495</v>
      </c>
    </row>
    <row r="188" spans="1:14" x14ac:dyDescent="0.25">
      <c r="A188">
        <v>120074</v>
      </c>
      <c r="B188" s="45">
        <v>722020030919</v>
      </c>
      <c r="C188">
        <v>643335</v>
      </c>
      <c r="D188">
        <v>31721</v>
      </c>
      <c r="E188">
        <v>301</v>
      </c>
      <c r="F188" t="s">
        <v>303</v>
      </c>
      <c r="G188" s="113">
        <v>43894</v>
      </c>
      <c r="H188" t="s">
        <v>65</v>
      </c>
      <c r="I188" t="s">
        <v>199</v>
      </c>
      <c r="J188">
        <v>465</v>
      </c>
      <c r="K188" t="s">
        <v>304</v>
      </c>
      <c r="L188" t="s">
        <v>305</v>
      </c>
      <c r="M188">
        <v>2576.1</v>
      </c>
      <c r="N188" t="s">
        <v>496</v>
      </c>
    </row>
    <row r="189" spans="1:14" x14ac:dyDescent="0.25">
      <c r="A189">
        <v>120074</v>
      </c>
      <c r="B189" s="45">
        <v>722020031313</v>
      </c>
      <c r="C189">
        <v>643730</v>
      </c>
      <c r="D189">
        <v>31721</v>
      </c>
      <c r="E189">
        <v>301</v>
      </c>
      <c r="F189" t="s">
        <v>303</v>
      </c>
      <c r="G189" s="113">
        <v>43894</v>
      </c>
      <c r="H189" t="s">
        <v>65</v>
      </c>
      <c r="I189" t="s">
        <v>199</v>
      </c>
      <c r="J189">
        <v>1650</v>
      </c>
      <c r="K189" t="s">
        <v>304</v>
      </c>
      <c r="L189" t="s">
        <v>305</v>
      </c>
      <c r="M189">
        <v>9141</v>
      </c>
      <c r="N189" t="s">
        <v>497</v>
      </c>
    </row>
    <row r="190" spans="1:14" x14ac:dyDescent="0.25">
      <c r="A190">
        <v>120074</v>
      </c>
      <c r="B190" s="45">
        <v>722020031395</v>
      </c>
      <c r="C190">
        <v>643812</v>
      </c>
      <c r="D190">
        <v>31721</v>
      </c>
      <c r="E190">
        <v>301</v>
      </c>
      <c r="F190" t="s">
        <v>303</v>
      </c>
      <c r="G190" s="113">
        <v>43895</v>
      </c>
      <c r="H190" t="s">
        <v>65</v>
      </c>
      <c r="I190" t="s">
        <v>199</v>
      </c>
      <c r="J190">
        <v>1650</v>
      </c>
      <c r="K190" t="s">
        <v>304</v>
      </c>
      <c r="L190" t="s">
        <v>305</v>
      </c>
      <c r="M190">
        <v>9141</v>
      </c>
      <c r="N190" t="s">
        <v>498</v>
      </c>
    </row>
    <row r="191" spans="1:14" x14ac:dyDescent="0.25">
      <c r="A191">
        <v>120074</v>
      </c>
      <c r="B191" s="45">
        <v>722020031397</v>
      </c>
      <c r="C191">
        <v>643814</v>
      </c>
      <c r="D191">
        <v>31721</v>
      </c>
      <c r="E191">
        <v>301</v>
      </c>
      <c r="F191" t="s">
        <v>303</v>
      </c>
      <c r="G191" s="113">
        <v>43895</v>
      </c>
      <c r="H191" t="s">
        <v>65</v>
      </c>
      <c r="I191" t="s">
        <v>199</v>
      </c>
      <c r="J191">
        <v>928</v>
      </c>
      <c r="K191" t="s">
        <v>304</v>
      </c>
      <c r="L191" t="s">
        <v>305</v>
      </c>
      <c r="M191">
        <v>5141.12</v>
      </c>
      <c r="N191" t="s">
        <v>499</v>
      </c>
    </row>
    <row r="192" spans="1:14" x14ac:dyDescent="0.25">
      <c r="A192">
        <v>120074</v>
      </c>
      <c r="B192" s="45">
        <v>722020032006</v>
      </c>
      <c r="C192">
        <v>644424</v>
      </c>
      <c r="D192">
        <v>31721</v>
      </c>
      <c r="E192">
        <v>301</v>
      </c>
      <c r="F192" t="s">
        <v>303</v>
      </c>
      <c r="G192" s="113">
        <v>43896</v>
      </c>
      <c r="H192" t="s">
        <v>65</v>
      </c>
      <c r="I192" t="s">
        <v>199</v>
      </c>
      <c r="J192">
        <v>1650</v>
      </c>
      <c r="K192" t="s">
        <v>304</v>
      </c>
      <c r="L192" t="s">
        <v>305</v>
      </c>
      <c r="M192">
        <v>9141</v>
      </c>
      <c r="N192" t="s">
        <v>500</v>
      </c>
    </row>
    <row r="193" spans="1:14" hidden="1" x14ac:dyDescent="0.25">
      <c r="A193">
        <v>120074</v>
      </c>
      <c r="B193" s="45">
        <v>722020032653</v>
      </c>
      <c r="C193">
        <v>645074</v>
      </c>
      <c r="D193">
        <v>31721</v>
      </c>
      <c r="E193">
        <v>301</v>
      </c>
      <c r="F193" t="s">
        <v>303</v>
      </c>
      <c r="G193" s="113">
        <v>43897</v>
      </c>
      <c r="H193" t="s">
        <v>64</v>
      </c>
      <c r="I193" t="s">
        <v>199</v>
      </c>
      <c r="J193">
        <v>1650</v>
      </c>
      <c r="K193" t="s">
        <v>304</v>
      </c>
      <c r="L193" t="s">
        <v>305</v>
      </c>
      <c r="M193">
        <v>9144.2999999999993</v>
      </c>
      <c r="N193" t="s">
        <v>501</v>
      </c>
    </row>
    <row r="194" spans="1:14" hidden="1" x14ac:dyDescent="0.25">
      <c r="A194">
        <v>120074</v>
      </c>
      <c r="B194" s="45">
        <v>722020032664</v>
      </c>
      <c r="C194">
        <v>645085</v>
      </c>
      <c r="D194">
        <v>31721</v>
      </c>
      <c r="E194">
        <v>301</v>
      </c>
      <c r="F194" t="s">
        <v>303</v>
      </c>
      <c r="G194" s="113">
        <v>43897</v>
      </c>
      <c r="H194" t="s">
        <v>64</v>
      </c>
      <c r="I194" t="s">
        <v>199</v>
      </c>
      <c r="J194">
        <v>1650</v>
      </c>
      <c r="K194" t="s">
        <v>304</v>
      </c>
      <c r="L194" t="s">
        <v>305</v>
      </c>
      <c r="M194">
        <v>9144.2999999999993</v>
      </c>
      <c r="N194" t="s">
        <v>502</v>
      </c>
    </row>
    <row r="195" spans="1:14" hidden="1" x14ac:dyDescent="0.25">
      <c r="A195">
        <v>120074</v>
      </c>
      <c r="B195" s="45">
        <v>722020032675</v>
      </c>
      <c r="C195">
        <v>645096</v>
      </c>
      <c r="D195">
        <v>31721</v>
      </c>
      <c r="E195">
        <v>301</v>
      </c>
      <c r="F195" t="s">
        <v>303</v>
      </c>
      <c r="G195" s="113">
        <v>43897</v>
      </c>
      <c r="H195" t="s">
        <v>64</v>
      </c>
      <c r="I195" t="s">
        <v>199</v>
      </c>
      <c r="J195">
        <v>902</v>
      </c>
      <c r="K195" t="s">
        <v>304</v>
      </c>
      <c r="L195" t="s">
        <v>305</v>
      </c>
      <c r="M195">
        <v>4998.884</v>
      </c>
      <c r="N195" t="s">
        <v>503</v>
      </c>
    </row>
    <row r="196" spans="1:14" hidden="1" x14ac:dyDescent="0.25">
      <c r="A196">
        <v>120074</v>
      </c>
      <c r="B196" s="45">
        <v>722020032883</v>
      </c>
      <c r="C196">
        <v>645304</v>
      </c>
      <c r="D196">
        <v>31721</v>
      </c>
      <c r="E196">
        <v>301</v>
      </c>
      <c r="F196" t="s">
        <v>303</v>
      </c>
      <c r="G196" s="113">
        <v>43898</v>
      </c>
      <c r="H196" t="s">
        <v>64</v>
      </c>
      <c r="I196" t="s">
        <v>199</v>
      </c>
      <c r="J196">
        <v>1650</v>
      </c>
      <c r="K196" t="s">
        <v>304</v>
      </c>
      <c r="L196" t="s">
        <v>305</v>
      </c>
      <c r="M196">
        <v>9144.2999999999993</v>
      </c>
      <c r="N196" t="s">
        <v>504</v>
      </c>
    </row>
    <row r="197" spans="1:14" hidden="1" x14ac:dyDescent="0.25">
      <c r="A197">
        <v>120074</v>
      </c>
      <c r="B197" s="45">
        <v>722020032887</v>
      </c>
      <c r="C197">
        <v>645308</v>
      </c>
      <c r="D197">
        <v>31721</v>
      </c>
      <c r="E197">
        <v>301</v>
      </c>
      <c r="F197" t="s">
        <v>303</v>
      </c>
      <c r="G197" s="113">
        <v>43898</v>
      </c>
      <c r="H197" t="s">
        <v>64</v>
      </c>
      <c r="I197" t="s">
        <v>199</v>
      </c>
      <c r="J197">
        <v>1650</v>
      </c>
      <c r="K197" t="s">
        <v>304</v>
      </c>
      <c r="L197" t="s">
        <v>305</v>
      </c>
      <c r="M197">
        <v>9144.2999999999993</v>
      </c>
      <c r="N197" t="s">
        <v>505</v>
      </c>
    </row>
    <row r="198" spans="1:14" hidden="1" x14ac:dyDescent="0.25">
      <c r="A198">
        <v>120074</v>
      </c>
      <c r="B198" s="45">
        <v>722020033410</v>
      </c>
      <c r="C198">
        <v>645832</v>
      </c>
      <c r="D198">
        <v>31721</v>
      </c>
      <c r="E198">
        <v>301</v>
      </c>
      <c r="F198" t="s">
        <v>303</v>
      </c>
      <c r="G198" s="113">
        <v>43899</v>
      </c>
      <c r="H198" t="s">
        <v>64</v>
      </c>
      <c r="I198" t="s">
        <v>198</v>
      </c>
      <c r="J198">
        <v>450</v>
      </c>
      <c r="K198" t="s">
        <v>304</v>
      </c>
      <c r="L198" t="s">
        <v>305</v>
      </c>
      <c r="M198">
        <v>2493.9</v>
      </c>
      <c r="N198" t="s">
        <v>506</v>
      </c>
    </row>
    <row r="199" spans="1:14" hidden="1" x14ac:dyDescent="0.25">
      <c r="A199">
        <v>120074</v>
      </c>
      <c r="B199" s="45">
        <v>722020034181</v>
      </c>
      <c r="C199">
        <v>646604</v>
      </c>
      <c r="D199">
        <v>31721</v>
      </c>
      <c r="E199">
        <v>301</v>
      </c>
      <c r="F199" t="s">
        <v>303</v>
      </c>
      <c r="G199" s="113">
        <v>43901</v>
      </c>
      <c r="H199" t="s">
        <v>62</v>
      </c>
      <c r="I199" t="s">
        <v>198</v>
      </c>
      <c r="J199">
        <v>1408</v>
      </c>
      <c r="K199" t="s">
        <v>304</v>
      </c>
      <c r="L199" t="s">
        <v>305</v>
      </c>
      <c r="M199">
        <v>8983.0400000000009</v>
      </c>
      <c r="N199" t="s">
        <v>507</v>
      </c>
    </row>
    <row r="200" spans="1:14" hidden="1" x14ac:dyDescent="0.25">
      <c r="A200">
        <v>120074</v>
      </c>
      <c r="B200" s="45">
        <v>722020034203</v>
      </c>
      <c r="C200">
        <v>646626</v>
      </c>
      <c r="D200">
        <v>31721</v>
      </c>
      <c r="E200">
        <v>301</v>
      </c>
      <c r="F200" t="s">
        <v>303</v>
      </c>
      <c r="G200" s="113">
        <v>43901</v>
      </c>
      <c r="H200" t="s">
        <v>62</v>
      </c>
      <c r="I200" t="s">
        <v>198</v>
      </c>
      <c r="J200">
        <v>1408</v>
      </c>
      <c r="K200" t="s">
        <v>304</v>
      </c>
      <c r="L200" t="s">
        <v>305</v>
      </c>
      <c r="M200">
        <v>8983.0400000000009</v>
      </c>
      <c r="N200" t="s">
        <v>508</v>
      </c>
    </row>
    <row r="201" spans="1:14" hidden="1" x14ac:dyDescent="0.25">
      <c r="A201">
        <v>120074</v>
      </c>
      <c r="B201" s="45">
        <v>722020035022</v>
      </c>
      <c r="C201">
        <v>647445</v>
      </c>
      <c r="D201">
        <v>31721</v>
      </c>
      <c r="E201">
        <v>301</v>
      </c>
      <c r="F201" t="s">
        <v>303</v>
      </c>
      <c r="G201" s="113">
        <v>43902</v>
      </c>
      <c r="H201" t="s">
        <v>62</v>
      </c>
      <c r="I201" t="s">
        <v>198</v>
      </c>
      <c r="J201">
        <v>1386</v>
      </c>
      <c r="K201" t="s">
        <v>304</v>
      </c>
      <c r="L201" t="s">
        <v>305</v>
      </c>
      <c r="M201">
        <v>8842.68</v>
      </c>
      <c r="N201" t="s">
        <v>509</v>
      </c>
    </row>
    <row r="202" spans="1:14" hidden="1" x14ac:dyDescent="0.25">
      <c r="A202">
        <v>120074</v>
      </c>
      <c r="B202" s="45">
        <v>722020035035</v>
      </c>
      <c r="C202">
        <v>647458</v>
      </c>
      <c r="D202">
        <v>31721</v>
      </c>
      <c r="E202">
        <v>301</v>
      </c>
      <c r="F202" t="s">
        <v>303</v>
      </c>
      <c r="G202" s="113">
        <v>43903</v>
      </c>
      <c r="H202" t="s">
        <v>62</v>
      </c>
      <c r="I202" t="s">
        <v>198</v>
      </c>
      <c r="J202">
        <v>1386</v>
      </c>
      <c r="K202" t="s">
        <v>304</v>
      </c>
      <c r="L202" t="s">
        <v>305</v>
      </c>
      <c r="M202">
        <v>8842.68</v>
      </c>
      <c r="N202" t="s">
        <v>510</v>
      </c>
    </row>
    <row r="203" spans="1:14" hidden="1" x14ac:dyDescent="0.25">
      <c r="A203">
        <v>120074</v>
      </c>
      <c r="B203" s="45">
        <v>722020035037</v>
      </c>
      <c r="C203">
        <v>647460</v>
      </c>
      <c r="D203">
        <v>31721</v>
      </c>
      <c r="E203">
        <v>301</v>
      </c>
      <c r="F203" t="s">
        <v>303</v>
      </c>
      <c r="G203" s="113">
        <v>43903</v>
      </c>
      <c r="H203" t="s">
        <v>62</v>
      </c>
      <c r="I203" t="s">
        <v>198</v>
      </c>
      <c r="J203">
        <v>1386</v>
      </c>
      <c r="K203" t="s">
        <v>304</v>
      </c>
      <c r="L203" t="s">
        <v>305</v>
      </c>
      <c r="M203">
        <v>8842.68</v>
      </c>
      <c r="N203" t="s">
        <v>511</v>
      </c>
    </row>
    <row r="204" spans="1:14" hidden="1" x14ac:dyDescent="0.25">
      <c r="A204">
        <v>120074</v>
      </c>
      <c r="B204" s="45">
        <v>722020035044</v>
      </c>
      <c r="C204">
        <v>647467</v>
      </c>
      <c r="D204">
        <v>31721</v>
      </c>
      <c r="E204">
        <v>301</v>
      </c>
      <c r="F204" t="s">
        <v>303</v>
      </c>
      <c r="G204" s="113">
        <v>43903</v>
      </c>
      <c r="H204" t="s">
        <v>62</v>
      </c>
      <c r="I204" t="s">
        <v>198</v>
      </c>
      <c r="J204">
        <v>1031</v>
      </c>
      <c r="K204" t="s">
        <v>304</v>
      </c>
      <c r="L204" t="s">
        <v>305</v>
      </c>
      <c r="M204">
        <v>6577.78</v>
      </c>
      <c r="N204" t="s">
        <v>512</v>
      </c>
    </row>
    <row r="205" spans="1:14" hidden="1" x14ac:dyDescent="0.25">
      <c r="A205">
        <v>120074</v>
      </c>
      <c r="B205" s="45">
        <v>722020035586</v>
      </c>
      <c r="C205">
        <v>648011</v>
      </c>
      <c r="D205">
        <v>31721</v>
      </c>
      <c r="E205">
        <v>301</v>
      </c>
      <c r="F205" t="s">
        <v>303</v>
      </c>
      <c r="G205" s="113">
        <v>43904</v>
      </c>
      <c r="H205" t="s">
        <v>64</v>
      </c>
      <c r="I205" t="s">
        <v>198</v>
      </c>
      <c r="J205">
        <v>1606</v>
      </c>
      <c r="K205" t="s">
        <v>304</v>
      </c>
      <c r="L205" t="s">
        <v>305</v>
      </c>
      <c r="M205">
        <v>8900.4519999999993</v>
      </c>
      <c r="N205" t="s">
        <v>513</v>
      </c>
    </row>
    <row r="206" spans="1:14" hidden="1" x14ac:dyDescent="0.25">
      <c r="A206">
        <v>120074</v>
      </c>
      <c r="B206" s="45">
        <v>722020035604</v>
      </c>
      <c r="C206">
        <v>648029</v>
      </c>
      <c r="D206">
        <v>31721</v>
      </c>
      <c r="E206">
        <v>301</v>
      </c>
      <c r="F206" t="s">
        <v>303</v>
      </c>
      <c r="G206" s="113">
        <v>43904</v>
      </c>
      <c r="H206" t="s">
        <v>64</v>
      </c>
      <c r="I206" t="s">
        <v>198</v>
      </c>
      <c r="J206">
        <v>1606</v>
      </c>
      <c r="K206" t="s">
        <v>304</v>
      </c>
      <c r="L206" t="s">
        <v>305</v>
      </c>
      <c r="M206">
        <v>8900.4519999999993</v>
      </c>
      <c r="N206" t="s">
        <v>514</v>
      </c>
    </row>
    <row r="207" spans="1:14" hidden="1" x14ac:dyDescent="0.25">
      <c r="A207">
        <v>120074</v>
      </c>
      <c r="B207" s="45">
        <v>722020035624</v>
      </c>
      <c r="C207">
        <v>648049</v>
      </c>
      <c r="D207">
        <v>31721</v>
      </c>
      <c r="E207">
        <v>301</v>
      </c>
      <c r="F207" t="s">
        <v>303</v>
      </c>
      <c r="G207" s="113">
        <v>43904</v>
      </c>
      <c r="H207" t="s">
        <v>64</v>
      </c>
      <c r="I207" t="s">
        <v>198</v>
      </c>
      <c r="J207">
        <v>1052</v>
      </c>
      <c r="K207" t="s">
        <v>304</v>
      </c>
      <c r="L207" t="s">
        <v>305</v>
      </c>
      <c r="M207">
        <v>5830.1840000000002</v>
      </c>
      <c r="N207" t="s">
        <v>515</v>
      </c>
    </row>
    <row r="208" spans="1:14" hidden="1" x14ac:dyDescent="0.25">
      <c r="A208">
        <v>120074</v>
      </c>
      <c r="B208" s="45">
        <v>722020035853</v>
      </c>
      <c r="C208">
        <v>648279</v>
      </c>
      <c r="D208">
        <v>31721</v>
      </c>
      <c r="E208">
        <v>301</v>
      </c>
      <c r="F208" t="s">
        <v>303</v>
      </c>
      <c r="G208" s="113">
        <v>43905</v>
      </c>
      <c r="H208" t="s">
        <v>64</v>
      </c>
      <c r="I208" t="s">
        <v>198</v>
      </c>
      <c r="J208">
        <v>1606</v>
      </c>
      <c r="K208" t="s">
        <v>304</v>
      </c>
      <c r="L208" t="s">
        <v>305</v>
      </c>
      <c r="M208">
        <v>8900.4519999999993</v>
      </c>
      <c r="N208" t="s">
        <v>516</v>
      </c>
    </row>
    <row r="209" spans="1:14" hidden="1" x14ac:dyDescent="0.25">
      <c r="A209">
        <v>120074</v>
      </c>
      <c r="B209" s="45">
        <v>722020035889</v>
      </c>
      <c r="C209">
        <v>648315</v>
      </c>
      <c r="D209">
        <v>31721</v>
      </c>
      <c r="E209">
        <v>301</v>
      </c>
      <c r="F209" t="s">
        <v>303</v>
      </c>
      <c r="G209" s="113">
        <v>43905</v>
      </c>
      <c r="H209" t="s">
        <v>64</v>
      </c>
      <c r="I209" t="s">
        <v>198</v>
      </c>
      <c r="J209">
        <v>1606</v>
      </c>
      <c r="K209" t="s">
        <v>304</v>
      </c>
      <c r="L209" t="s">
        <v>305</v>
      </c>
      <c r="M209">
        <v>8900.4519999999993</v>
      </c>
      <c r="N209" t="s">
        <v>517</v>
      </c>
    </row>
    <row r="210" spans="1:14" hidden="1" x14ac:dyDescent="0.25">
      <c r="A210">
        <v>120074</v>
      </c>
      <c r="B210" s="45">
        <v>722020036884</v>
      </c>
      <c r="C210">
        <v>649314</v>
      </c>
      <c r="D210">
        <v>31721</v>
      </c>
      <c r="E210">
        <v>301</v>
      </c>
      <c r="F210" t="s">
        <v>303</v>
      </c>
      <c r="G210" s="113">
        <v>43907</v>
      </c>
      <c r="H210" t="s">
        <v>60</v>
      </c>
      <c r="I210" t="s">
        <v>197</v>
      </c>
      <c r="J210">
        <v>1606</v>
      </c>
      <c r="K210" t="s">
        <v>304</v>
      </c>
      <c r="L210" t="s">
        <v>305</v>
      </c>
      <c r="M210">
        <v>8364.0480000000007</v>
      </c>
      <c r="N210" t="s">
        <v>518</v>
      </c>
    </row>
    <row r="211" spans="1:14" hidden="1" x14ac:dyDescent="0.25">
      <c r="A211">
        <v>120074</v>
      </c>
      <c r="B211" s="45">
        <v>722020036887</v>
      </c>
      <c r="C211">
        <v>649317</v>
      </c>
      <c r="D211">
        <v>31721</v>
      </c>
      <c r="E211">
        <v>301</v>
      </c>
      <c r="F211" t="s">
        <v>303</v>
      </c>
      <c r="G211" s="113">
        <v>43907</v>
      </c>
      <c r="H211" t="s">
        <v>60</v>
      </c>
      <c r="I211" t="s">
        <v>197</v>
      </c>
      <c r="J211">
        <v>1606</v>
      </c>
      <c r="K211" t="s">
        <v>304</v>
      </c>
      <c r="L211" t="s">
        <v>305</v>
      </c>
      <c r="M211">
        <v>8364.0480000000007</v>
      </c>
      <c r="N211" t="s">
        <v>519</v>
      </c>
    </row>
    <row r="212" spans="1:14" hidden="1" x14ac:dyDescent="0.25">
      <c r="A212">
        <v>120074</v>
      </c>
      <c r="B212" s="45">
        <v>722020036908</v>
      </c>
      <c r="C212">
        <v>649338</v>
      </c>
      <c r="D212">
        <v>31721</v>
      </c>
      <c r="E212">
        <v>301</v>
      </c>
      <c r="F212" t="s">
        <v>303</v>
      </c>
      <c r="G212" s="113">
        <v>43907</v>
      </c>
      <c r="H212" t="s">
        <v>60</v>
      </c>
      <c r="I212" t="s">
        <v>197</v>
      </c>
      <c r="J212">
        <v>1606</v>
      </c>
      <c r="K212" t="s">
        <v>304</v>
      </c>
      <c r="L212" t="s">
        <v>305</v>
      </c>
      <c r="M212">
        <v>8364.0480000000007</v>
      </c>
      <c r="N212" t="s">
        <v>520</v>
      </c>
    </row>
    <row r="213" spans="1:14" hidden="1" x14ac:dyDescent="0.25">
      <c r="A213">
        <v>120074</v>
      </c>
      <c r="B213" s="45">
        <v>722020040503</v>
      </c>
      <c r="C213">
        <v>652967</v>
      </c>
      <c r="D213">
        <v>32377</v>
      </c>
      <c r="E213">
        <v>301</v>
      </c>
      <c r="F213" t="s">
        <v>303</v>
      </c>
      <c r="G213" s="113">
        <v>43918</v>
      </c>
      <c r="H213" t="s">
        <v>59</v>
      </c>
      <c r="I213" t="s">
        <v>196</v>
      </c>
      <c r="J213">
        <v>1650</v>
      </c>
      <c r="K213" t="s">
        <v>304</v>
      </c>
      <c r="L213" t="s">
        <v>305</v>
      </c>
      <c r="M213">
        <v>9183.9</v>
      </c>
      <c r="N213" t="s">
        <v>521</v>
      </c>
    </row>
    <row r="214" spans="1:14" hidden="1" x14ac:dyDescent="0.25">
      <c r="A214">
        <v>120074</v>
      </c>
      <c r="B214" s="45">
        <v>722020040874</v>
      </c>
      <c r="C214">
        <v>653338</v>
      </c>
      <c r="D214">
        <v>32377</v>
      </c>
      <c r="E214">
        <v>301</v>
      </c>
      <c r="F214" t="s">
        <v>303</v>
      </c>
      <c r="G214" s="113">
        <v>43919</v>
      </c>
      <c r="H214" t="s">
        <v>59</v>
      </c>
      <c r="I214" t="s">
        <v>196</v>
      </c>
      <c r="J214">
        <v>463</v>
      </c>
      <c r="K214" t="s">
        <v>304</v>
      </c>
      <c r="L214" t="s">
        <v>305</v>
      </c>
      <c r="M214">
        <v>2577.058</v>
      </c>
      <c r="N214" t="s">
        <v>522</v>
      </c>
    </row>
    <row r="215" spans="1:14" hidden="1" x14ac:dyDescent="0.25">
      <c r="A215">
        <v>120074</v>
      </c>
      <c r="B215" s="45">
        <v>722020041145</v>
      </c>
      <c r="C215">
        <v>653610</v>
      </c>
      <c r="D215">
        <v>32377</v>
      </c>
      <c r="E215">
        <v>301</v>
      </c>
      <c r="F215" t="s">
        <v>303</v>
      </c>
      <c r="G215" s="113">
        <v>43920</v>
      </c>
      <c r="H215" t="s">
        <v>59</v>
      </c>
      <c r="I215" t="s">
        <v>360</v>
      </c>
      <c r="J215">
        <v>1650</v>
      </c>
      <c r="K215" t="s">
        <v>304</v>
      </c>
      <c r="L215" t="s">
        <v>305</v>
      </c>
      <c r="M215">
        <v>9183.9</v>
      </c>
      <c r="N215" t="s">
        <v>523</v>
      </c>
    </row>
    <row r="216" spans="1:14" hidden="1" x14ac:dyDescent="0.25">
      <c r="A216">
        <v>120074</v>
      </c>
      <c r="B216" s="45">
        <v>722020041148</v>
      </c>
      <c r="C216">
        <v>653613</v>
      </c>
      <c r="D216">
        <v>32377</v>
      </c>
      <c r="E216">
        <v>301</v>
      </c>
      <c r="F216" t="s">
        <v>303</v>
      </c>
      <c r="G216" s="113">
        <v>43920</v>
      </c>
      <c r="H216" t="s">
        <v>59</v>
      </c>
      <c r="I216" t="s">
        <v>360</v>
      </c>
      <c r="J216">
        <v>1650</v>
      </c>
      <c r="K216" t="s">
        <v>304</v>
      </c>
      <c r="L216" t="s">
        <v>305</v>
      </c>
      <c r="M216">
        <v>9183.9</v>
      </c>
      <c r="N216" t="s">
        <v>524</v>
      </c>
    </row>
    <row r="217" spans="1:14" hidden="1" x14ac:dyDescent="0.25">
      <c r="A217">
        <v>120074</v>
      </c>
      <c r="B217" s="45">
        <v>722020041150</v>
      </c>
      <c r="C217">
        <v>653615</v>
      </c>
      <c r="D217">
        <v>32377</v>
      </c>
      <c r="E217">
        <v>301</v>
      </c>
      <c r="F217" t="s">
        <v>303</v>
      </c>
      <c r="G217" s="113">
        <v>43920</v>
      </c>
      <c r="H217" t="s">
        <v>59</v>
      </c>
      <c r="I217" t="s">
        <v>360</v>
      </c>
      <c r="J217">
        <v>474</v>
      </c>
      <c r="K217" t="s">
        <v>304</v>
      </c>
      <c r="L217" t="s">
        <v>305</v>
      </c>
      <c r="M217">
        <v>2638.2840000000001</v>
      </c>
      <c r="N217" t="s">
        <v>525</v>
      </c>
    </row>
    <row r="218" spans="1:14" hidden="1" x14ac:dyDescent="0.25">
      <c r="A218">
        <v>120074</v>
      </c>
      <c r="B218" s="45">
        <v>722020041673</v>
      </c>
      <c r="C218">
        <v>654138</v>
      </c>
      <c r="D218">
        <v>32377</v>
      </c>
      <c r="E218">
        <v>301</v>
      </c>
      <c r="F218" t="s">
        <v>303</v>
      </c>
      <c r="G218" s="113">
        <v>43921</v>
      </c>
      <c r="H218" t="s">
        <v>61</v>
      </c>
      <c r="I218" t="s">
        <v>360</v>
      </c>
      <c r="J218">
        <v>1540</v>
      </c>
      <c r="K218" t="s">
        <v>304</v>
      </c>
      <c r="L218" t="s">
        <v>305</v>
      </c>
      <c r="M218">
        <v>8721.02</v>
      </c>
      <c r="N218" t="s">
        <v>526</v>
      </c>
    </row>
    <row r="219" spans="1:14" hidden="1" x14ac:dyDescent="0.25">
      <c r="A219">
        <v>120074</v>
      </c>
      <c r="B219" s="45">
        <v>722020041693</v>
      </c>
      <c r="C219">
        <v>654158</v>
      </c>
      <c r="D219">
        <v>32377</v>
      </c>
      <c r="E219">
        <v>301</v>
      </c>
      <c r="F219" t="s">
        <v>303</v>
      </c>
      <c r="G219" s="113">
        <v>43921</v>
      </c>
      <c r="H219" t="s">
        <v>61</v>
      </c>
      <c r="I219" t="s">
        <v>360</v>
      </c>
      <c r="J219">
        <v>419</v>
      </c>
      <c r="K219" t="s">
        <v>304</v>
      </c>
      <c r="L219" t="s">
        <v>305</v>
      </c>
      <c r="M219">
        <v>2372.797</v>
      </c>
      <c r="N219" t="s">
        <v>527</v>
      </c>
    </row>
    <row r="220" spans="1:14" hidden="1" x14ac:dyDescent="0.25">
      <c r="A220">
        <v>120074</v>
      </c>
      <c r="B220" s="45">
        <v>722020042108</v>
      </c>
      <c r="C220">
        <v>654573</v>
      </c>
      <c r="D220">
        <v>32377</v>
      </c>
      <c r="E220">
        <v>301</v>
      </c>
      <c r="F220" t="s">
        <v>303</v>
      </c>
      <c r="G220" s="113">
        <v>43922</v>
      </c>
      <c r="H220" t="s">
        <v>61</v>
      </c>
      <c r="I220" t="s">
        <v>360</v>
      </c>
      <c r="J220">
        <v>1540</v>
      </c>
      <c r="K220" t="s">
        <v>304</v>
      </c>
      <c r="L220" t="s">
        <v>305</v>
      </c>
      <c r="M220">
        <v>8721.02</v>
      </c>
      <c r="N220" t="s">
        <v>528</v>
      </c>
    </row>
    <row r="221" spans="1:14" hidden="1" x14ac:dyDescent="0.25">
      <c r="A221">
        <v>120074</v>
      </c>
      <c r="B221" s="45">
        <v>722020042115</v>
      </c>
      <c r="C221">
        <v>654580</v>
      </c>
      <c r="D221">
        <v>32377</v>
      </c>
      <c r="E221">
        <v>301</v>
      </c>
      <c r="F221" t="s">
        <v>303</v>
      </c>
      <c r="G221" s="113">
        <v>43922</v>
      </c>
      <c r="H221" t="s">
        <v>61</v>
      </c>
      <c r="I221" t="s">
        <v>360</v>
      </c>
      <c r="J221">
        <v>1540</v>
      </c>
      <c r="K221" t="s">
        <v>304</v>
      </c>
      <c r="L221" t="s">
        <v>305</v>
      </c>
      <c r="M221">
        <v>8721.02</v>
      </c>
      <c r="N221" t="s">
        <v>529</v>
      </c>
    </row>
    <row r="222" spans="1:14" hidden="1" x14ac:dyDescent="0.25">
      <c r="A222">
        <v>120074</v>
      </c>
      <c r="B222" s="45">
        <v>722020042498</v>
      </c>
      <c r="C222">
        <v>654963</v>
      </c>
      <c r="D222">
        <v>32377</v>
      </c>
      <c r="E222">
        <v>301</v>
      </c>
      <c r="F222" t="s">
        <v>303</v>
      </c>
      <c r="G222" s="113">
        <v>43923</v>
      </c>
      <c r="H222" t="s">
        <v>61</v>
      </c>
      <c r="I222" t="s">
        <v>360</v>
      </c>
      <c r="J222">
        <v>1540</v>
      </c>
      <c r="K222" t="s">
        <v>304</v>
      </c>
      <c r="L222" t="s">
        <v>305</v>
      </c>
      <c r="M222">
        <v>8721.02</v>
      </c>
      <c r="N222" t="s">
        <v>530</v>
      </c>
    </row>
    <row r="223" spans="1:14" hidden="1" x14ac:dyDescent="0.25">
      <c r="A223">
        <v>120074</v>
      </c>
      <c r="B223" s="45">
        <v>722020042505</v>
      </c>
      <c r="C223">
        <v>654970</v>
      </c>
      <c r="D223">
        <v>32377</v>
      </c>
      <c r="E223">
        <v>301</v>
      </c>
      <c r="F223" t="s">
        <v>303</v>
      </c>
      <c r="G223" s="113">
        <v>43923</v>
      </c>
      <c r="H223" t="s">
        <v>61</v>
      </c>
      <c r="I223" t="s">
        <v>360</v>
      </c>
      <c r="J223">
        <v>1540</v>
      </c>
      <c r="K223" t="s">
        <v>304</v>
      </c>
      <c r="L223" t="s">
        <v>305</v>
      </c>
      <c r="M223">
        <v>8721.02</v>
      </c>
      <c r="N223" t="s">
        <v>531</v>
      </c>
    </row>
    <row r="224" spans="1:14" hidden="1" x14ac:dyDescent="0.25">
      <c r="A224">
        <v>120074</v>
      </c>
      <c r="B224" s="45">
        <v>722020042530</v>
      </c>
      <c r="C224">
        <v>654995</v>
      </c>
      <c r="D224">
        <v>32377</v>
      </c>
      <c r="E224">
        <v>301</v>
      </c>
      <c r="F224" t="s">
        <v>303</v>
      </c>
      <c r="G224" s="113">
        <v>43923</v>
      </c>
      <c r="H224" t="s">
        <v>61</v>
      </c>
      <c r="I224" t="s">
        <v>360</v>
      </c>
      <c r="J224">
        <v>425</v>
      </c>
      <c r="K224" t="s">
        <v>304</v>
      </c>
      <c r="L224" t="s">
        <v>305</v>
      </c>
      <c r="M224">
        <v>2406.7750000000001</v>
      </c>
      <c r="N224" t="s">
        <v>532</v>
      </c>
    </row>
    <row r="225" spans="1:14" hidden="1" x14ac:dyDescent="0.25">
      <c r="A225">
        <v>120074</v>
      </c>
      <c r="B225" s="45">
        <v>722020043757</v>
      </c>
      <c r="C225">
        <v>656223</v>
      </c>
      <c r="D225">
        <v>32377</v>
      </c>
      <c r="E225">
        <v>301</v>
      </c>
      <c r="F225" t="s">
        <v>303</v>
      </c>
      <c r="G225" s="113">
        <v>43927</v>
      </c>
      <c r="H225" t="s">
        <v>63</v>
      </c>
      <c r="I225" t="s">
        <v>253</v>
      </c>
      <c r="J225">
        <v>1540</v>
      </c>
      <c r="K225" t="s">
        <v>304</v>
      </c>
      <c r="L225" t="s">
        <v>305</v>
      </c>
      <c r="M225">
        <v>8682.52</v>
      </c>
      <c r="N225" t="s">
        <v>533</v>
      </c>
    </row>
    <row r="226" spans="1:14" hidden="1" x14ac:dyDescent="0.25">
      <c r="A226">
        <v>120074</v>
      </c>
      <c r="B226" s="45">
        <v>722020044229</v>
      </c>
      <c r="C226">
        <v>656706</v>
      </c>
      <c r="D226">
        <v>32377</v>
      </c>
      <c r="E226">
        <v>301</v>
      </c>
      <c r="F226" t="s">
        <v>303</v>
      </c>
      <c r="G226" s="113">
        <v>43928</v>
      </c>
      <c r="H226" t="s">
        <v>63</v>
      </c>
      <c r="I226" t="s">
        <v>253</v>
      </c>
      <c r="J226">
        <v>1540</v>
      </c>
      <c r="K226" t="s">
        <v>304</v>
      </c>
      <c r="L226" t="s">
        <v>305</v>
      </c>
      <c r="M226">
        <v>8682.52</v>
      </c>
      <c r="N226" t="s">
        <v>534</v>
      </c>
    </row>
    <row r="227" spans="1:14" hidden="1" x14ac:dyDescent="0.25">
      <c r="A227">
        <v>120074</v>
      </c>
      <c r="B227" s="45">
        <v>722020044254</v>
      </c>
      <c r="C227">
        <v>656731</v>
      </c>
      <c r="D227">
        <v>32377</v>
      </c>
      <c r="E227">
        <v>301</v>
      </c>
      <c r="F227" t="s">
        <v>303</v>
      </c>
      <c r="G227" s="113">
        <v>43928</v>
      </c>
      <c r="H227" t="s">
        <v>63</v>
      </c>
      <c r="I227" t="s">
        <v>253</v>
      </c>
      <c r="J227">
        <v>411</v>
      </c>
      <c r="K227" t="s">
        <v>304</v>
      </c>
      <c r="L227" t="s">
        <v>305</v>
      </c>
      <c r="M227">
        <v>2317.2179999999998</v>
      </c>
      <c r="N227" t="s">
        <v>535</v>
      </c>
    </row>
    <row r="228" spans="1:14" hidden="1" x14ac:dyDescent="0.25">
      <c r="A228">
        <v>120074</v>
      </c>
      <c r="B228" s="45">
        <v>722020044621</v>
      </c>
      <c r="C228">
        <v>657103</v>
      </c>
      <c r="D228">
        <v>32377</v>
      </c>
      <c r="E228">
        <v>301</v>
      </c>
      <c r="F228" t="s">
        <v>303</v>
      </c>
      <c r="G228" s="113">
        <v>43929</v>
      </c>
      <c r="H228" t="s">
        <v>63</v>
      </c>
      <c r="I228" t="s">
        <v>253</v>
      </c>
      <c r="J228">
        <v>1540</v>
      </c>
      <c r="K228" t="s">
        <v>304</v>
      </c>
      <c r="L228" t="s">
        <v>305</v>
      </c>
      <c r="M228">
        <v>8682.52</v>
      </c>
      <c r="N228" t="s">
        <v>536</v>
      </c>
    </row>
    <row r="229" spans="1:14" hidden="1" x14ac:dyDescent="0.25">
      <c r="A229">
        <v>120074</v>
      </c>
      <c r="B229" s="45">
        <v>722020044622</v>
      </c>
      <c r="C229">
        <v>657104</v>
      </c>
      <c r="D229">
        <v>32377</v>
      </c>
      <c r="E229">
        <v>301</v>
      </c>
      <c r="F229" t="s">
        <v>303</v>
      </c>
      <c r="G229" s="113">
        <v>43929</v>
      </c>
      <c r="H229" t="s">
        <v>63</v>
      </c>
      <c r="I229" t="s">
        <v>253</v>
      </c>
      <c r="J229">
        <v>1540</v>
      </c>
      <c r="K229" t="s">
        <v>304</v>
      </c>
      <c r="L229" t="s">
        <v>305</v>
      </c>
      <c r="M229">
        <v>8682.52</v>
      </c>
      <c r="N229" t="s">
        <v>537</v>
      </c>
    </row>
    <row r="230" spans="1:14" hidden="1" x14ac:dyDescent="0.25">
      <c r="A230">
        <v>120074</v>
      </c>
      <c r="B230" s="45">
        <v>722020044660</v>
      </c>
      <c r="C230">
        <v>657142</v>
      </c>
      <c r="D230">
        <v>32377</v>
      </c>
      <c r="E230">
        <v>301</v>
      </c>
      <c r="F230" t="s">
        <v>303</v>
      </c>
      <c r="G230" s="113">
        <v>43929</v>
      </c>
      <c r="H230" t="s">
        <v>63</v>
      </c>
      <c r="I230" t="s">
        <v>253</v>
      </c>
      <c r="J230">
        <v>1540</v>
      </c>
      <c r="K230" t="s">
        <v>304</v>
      </c>
      <c r="L230" t="s">
        <v>305</v>
      </c>
      <c r="M230">
        <v>8682.52</v>
      </c>
      <c r="N230" t="s">
        <v>538</v>
      </c>
    </row>
    <row r="231" spans="1:14" hidden="1" x14ac:dyDescent="0.25">
      <c r="A231">
        <v>120074</v>
      </c>
      <c r="B231" s="45">
        <v>722020045104</v>
      </c>
      <c r="C231">
        <v>657586</v>
      </c>
      <c r="D231">
        <v>32377</v>
      </c>
      <c r="E231">
        <v>301</v>
      </c>
      <c r="F231" t="s">
        <v>303</v>
      </c>
      <c r="G231" s="113">
        <v>43931</v>
      </c>
      <c r="H231" t="s">
        <v>60</v>
      </c>
      <c r="I231" t="s">
        <v>253</v>
      </c>
      <c r="J231">
        <v>1650</v>
      </c>
      <c r="K231" t="s">
        <v>304</v>
      </c>
      <c r="L231" t="s">
        <v>305</v>
      </c>
      <c r="M231">
        <v>9157.5</v>
      </c>
      <c r="N231" t="s">
        <v>539</v>
      </c>
    </row>
    <row r="232" spans="1:14" hidden="1" x14ac:dyDescent="0.25">
      <c r="A232">
        <v>120074</v>
      </c>
      <c r="B232" s="45">
        <v>722020045107</v>
      </c>
      <c r="C232">
        <v>657589</v>
      </c>
      <c r="D232">
        <v>32377</v>
      </c>
      <c r="E232">
        <v>301</v>
      </c>
      <c r="F232" t="s">
        <v>303</v>
      </c>
      <c r="G232" s="113">
        <v>43931</v>
      </c>
      <c r="H232" t="s">
        <v>60</v>
      </c>
      <c r="I232" t="s">
        <v>253</v>
      </c>
      <c r="J232">
        <v>447</v>
      </c>
      <c r="K232" t="s">
        <v>304</v>
      </c>
      <c r="L232" t="s">
        <v>305</v>
      </c>
      <c r="M232">
        <v>2480.85</v>
      </c>
      <c r="N232" t="s">
        <v>540</v>
      </c>
    </row>
    <row r="233" spans="1:14" hidden="1" x14ac:dyDescent="0.25">
      <c r="A233">
        <v>120074</v>
      </c>
      <c r="B233" s="45">
        <v>722020045203</v>
      </c>
      <c r="C233">
        <v>657688</v>
      </c>
      <c r="D233">
        <v>32377</v>
      </c>
      <c r="E233">
        <v>301</v>
      </c>
      <c r="F233" t="s">
        <v>303</v>
      </c>
      <c r="G233" s="113">
        <v>43932</v>
      </c>
      <c r="H233" t="s">
        <v>60</v>
      </c>
      <c r="I233" t="s">
        <v>253</v>
      </c>
      <c r="J233">
        <v>1650</v>
      </c>
      <c r="K233" t="s">
        <v>304</v>
      </c>
      <c r="L233" t="s">
        <v>305</v>
      </c>
      <c r="M233">
        <v>9157.5</v>
      </c>
      <c r="N233" t="s">
        <v>541</v>
      </c>
    </row>
    <row r="234" spans="1:14" hidden="1" x14ac:dyDescent="0.25">
      <c r="A234">
        <v>120074</v>
      </c>
      <c r="B234" s="45">
        <v>722020045204</v>
      </c>
      <c r="C234">
        <v>657689</v>
      </c>
      <c r="D234">
        <v>32377</v>
      </c>
      <c r="E234">
        <v>301</v>
      </c>
      <c r="F234" t="s">
        <v>303</v>
      </c>
      <c r="G234" s="113">
        <v>43932</v>
      </c>
      <c r="H234" t="s">
        <v>60</v>
      </c>
      <c r="I234" t="s">
        <v>253</v>
      </c>
      <c r="J234">
        <v>1650</v>
      </c>
      <c r="K234" t="s">
        <v>304</v>
      </c>
      <c r="L234" t="s">
        <v>305</v>
      </c>
      <c r="M234">
        <v>9157.5</v>
      </c>
      <c r="N234" t="s">
        <v>542</v>
      </c>
    </row>
    <row r="235" spans="1:14" hidden="1" x14ac:dyDescent="0.25">
      <c r="A235">
        <v>120074</v>
      </c>
      <c r="B235" s="45">
        <v>722020045441</v>
      </c>
      <c r="C235">
        <v>657926</v>
      </c>
      <c r="D235">
        <v>32377</v>
      </c>
      <c r="E235">
        <v>301</v>
      </c>
      <c r="F235" t="s">
        <v>303</v>
      </c>
      <c r="G235" s="113">
        <v>43933</v>
      </c>
      <c r="H235" t="s">
        <v>61</v>
      </c>
      <c r="I235" t="s">
        <v>253</v>
      </c>
      <c r="J235">
        <v>1650</v>
      </c>
      <c r="K235" t="s">
        <v>304</v>
      </c>
      <c r="L235" t="s">
        <v>305</v>
      </c>
      <c r="M235">
        <v>9343.9500000000007</v>
      </c>
      <c r="N235" t="s">
        <v>543</v>
      </c>
    </row>
    <row r="236" spans="1:14" hidden="1" x14ac:dyDescent="0.25">
      <c r="A236">
        <v>120074</v>
      </c>
      <c r="B236" s="45">
        <v>722020045493</v>
      </c>
      <c r="C236">
        <v>657978</v>
      </c>
      <c r="D236">
        <v>32377</v>
      </c>
      <c r="E236">
        <v>301</v>
      </c>
      <c r="F236" t="s">
        <v>303</v>
      </c>
      <c r="G236" s="113">
        <v>43933</v>
      </c>
      <c r="H236" t="s">
        <v>61</v>
      </c>
      <c r="I236" t="s">
        <v>253</v>
      </c>
      <c r="J236">
        <v>1650</v>
      </c>
      <c r="K236" t="s">
        <v>304</v>
      </c>
      <c r="L236" t="s">
        <v>305</v>
      </c>
      <c r="M236">
        <v>9343.9500000000007</v>
      </c>
      <c r="N236" t="s">
        <v>544</v>
      </c>
    </row>
    <row r="237" spans="1:14" hidden="1" x14ac:dyDescent="0.25">
      <c r="A237">
        <v>120074</v>
      </c>
      <c r="B237" s="45">
        <v>722020046045</v>
      </c>
      <c r="C237">
        <v>658530</v>
      </c>
      <c r="D237">
        <v>32377</v>
      </c>
      <c r="E237">
        <v>301</v>
      </c>
      <c r="F237" t="s">
        <v>303</v>
      </c>
      <c r="G237" s="113">
        <v>43935</v>
      </c>
      <c r="H237" t="s">
        <v>61</v>
      </c>
      <c r="I237" t="s">
        <v>252</v>
      </c>
      <c r="J237">
        <v>1650</v>
      </c>
      <c r="K237" t="s">
        <v>304</v>
      </c>
      <c r="L237" t="s">
        <v>305</v>
      </c>
      <c r="M237">
        <v>9343.9500000000007</v>
      </c>
      <c r="N237" t="s">
        <v>545</v>
      </c>
    </row>
    <row r="238" spans="1:14" hidden="1" x14ac:dyDescent="0.25">
      <c r="A238">
        <v>120074</v>
      </c>
      <c r="B238" s="45">
        <v>722020046058</v>
      </c>
      <c r="C238">
        <v>658543</v>
      </c>
      <c r="D238">
        <v>32377</v>
      </c>
      <c r="E238">
        <v>301</v>
      </c>
      <c r="F238" t="s">
        <v>303</v>
      </c>
      <c r="G238" s="113">
        <v>43935</v>
      </c>
      <c r="H238" t="s">
        <v>61</v>
      </c>
      <c r="I238" t="s">
        <v>252</v>
      </c>
      <c r="J238">
        <v>1650</v>
      </c>
      <c r="K238" t="s">
        <v>304</v>
      </c>
      <c r="L238" t="s">
        <v>305</v>
      </c>
      <c r="M238">
        <v>9343.9500000000007</v>
      </c>
      <c r="N238" t="s">
        <v>546</v>
      </c>
    </row>
    <row r="239" spans="1:14" hidden="1" x14ac:dyDescent="0.25">
      <c r="A239">
        <v>120074</v>
      </c>
      <c r="B239" s="45">
        <v>722020046073</v>
      </c>
      <c r="C239">
        <v>658558</v>
      </c>
      <c r="D239">
        <v>32377</v>
      </c>
      <c r="E239">
        <v>301</v>
      </c>
      <c r="F239" t="s">
        <v>303</v>
      </c>
      <c r="G239" s="113">
        <v>43935</v>
      </c>
      <c r="H239" t="s">
        <v>61</v>
      </c>
      <c r="I239" t="s">
        <v>252</v>
      </c>
      <c r="J239">
        <v>713</v>
      </c>
      <c r="K239" t="s">
        <v>304</v>
      </c>
      <c r="L239" t="s">
        <v>305</v>
      </c>
      <c r="M239">
        <v>4037.7190000000001</v>
      </c>
      <c r="N239" t="s">
        <v>547</v>
      </c>
    </row>
    <row r="240" spans="1:14" hidden="1" x14ac:dyDescent="0.25">
      <c r="A240">
        <v>120074</v>
      </c>
      <c r="B240" s="45">
        <v>722020046298</v>
      </c>
      <c r="C240">
        <v>658783</v>
      </c>
      <c r="D240">
        <v>32377</v>
      </c>
      <c r="E240">
        <v>301</v>
      </c>
      <c r="F240" t="s">
        <v>303</v>
      </c>
      <c r="G240" s="113">
        <v>43935</v>
      </c>
      <c r="H240" t="s">
        <v>59</v>
      </c>
      <c r="I240" t="s">
        <v>252</v>
      </c>
      <c r="J240">
        <v>1650</v>
      </c>
      <c r="K240" t="s">
        <v>304</v>
      </c>
      <c r="L240" t="s">
        <v>305</v>
      </c>
      <c r="M240">
        <v>9183.9</v>
      </c>
      <c r="N240" t="s">
        <v>548</v>
      </c>
    </row>
    <row r="241" spans="1:14" hidden="1" x14ac:dyDescent="0.25">
      <c r="A241">
        <v>120074</v>
      </c>
      <c r="B241" s="45">
        <v>722020046736</v>
      </c>
      <c r="C241">
        <v>659221</v>
      </c>
      <c r="D241">
        <v>32377</v>
      </c>
      <c r="E241">
        <v>301</v>
      </c>
      <c r="F241" t="s">
        <v>303</v>
      </c>
      <c r="G241" s="113">
        <v>43936</v>
      </c>
      <c r="H241" t="s">
        <v>59</v>
      </c>
      <c r="I241" t="s">
        <v>252</v>
      </c>
      <c r="J241">
        <v>1650</v>
      </c>
      <c r="K241" t="s">
        <v>304</v>
      </c>
      <c r="L241" t="s">
        <v>305</v>
      </c>
      <c r="M241">
        <v>9183.9</v>
      </c>
      <c r="N241" t="s">
        <v>549</v>
      </c>
    </row>
    <row r="242" spans="1:14" hidden="1" x14ac:dyDescent="0.25">
      <c r="A242">
        <v>120074</v>
      </c>
      <c r="B242" s="45">
        <v>722020046794</v>
      </c>
      <c r="C242">
        <v>659279</v>
      </c>
      <c r="D242">
        <v>32377</v>
      </c>
      <c r="E242">
        <v>301</v>
      </c>
      <c r="F242" t="s">
        <v>303</v>
      </c>
      <c r="G242" s="113">
        <v>43936</v>
      </c>
      <c r="H242" t="s">
        <v>59</v>
      </c>
      <c r="I242" t="s">
        <v>252</v>
      </c>
      <c r="J242">
        <v>1650</v>
      </c>
      <c r="K242" t="s">
        <v>304</v>
      </c>
      <c r="L242" t="s">
        <v>305</v>
      </c>
      <c r="M242">
        <v>9183.9</v>
      </c>
      <c r="N242" t="s">
        <v>550</v>
      </c>
    </row>
    <row r="243" spans="1:14" hidden="1" x14ac:dyDescent="0.25">
      <c r="A243">
        <v>120074</v>
      </c>
      <c r="B243" s="45">
        <v>722020046831</v>
      </c>
      <c r="C243">
        <v>659316</v>
      </c>
      <c r="D243">
        <v>32377</v>
      </c>
      <c r="E243">
        <v>301</v>
      </c>
      <c r="F243" t="s">
        <v>303</v>
      </c>
      <c r="G243" s="113">
        <v>43936</v>
      </c>
      <c r="H243" t="s">
        <v>59</v>
      </c>
      <c r="I243" t="s">
        <v>252</v>
      </c>
      <c r="J243">
        <v>905</v>
      </c>
      <c r="K243" t="s">
        <v>304</v>
      </c>
      <c r="L243" t="s">
        <v>305</v>
      </c>
      <c r="M243">
        <v>5037.2299999999996</v>
      </c>
      <c r="N243" t="s">
        <v>551</v>
      </c>
    </row>
    <row r="244" spans="1:14" hidden="1" x14ac:dyDescent="0.25">
      <c r="A244">
        <v>120074</v>
      </c>
      <c r="B244" s="45">
        <v>722020047075</v>
      </c>
      <c r="C244">
        <v>659560</v>
      </c>
      <c r="D244">
        <v>32377</v>
      </c>
      <c r="E244">
        <v>301</v>
      </c>
      <c r="F244" t="s">
        <v>303</v>
      </c>
      <c r="G244" s="113">
        <v>43937</v>
      </c>
      <c r="H244" t="s">
        <v>59</v>
      </c>
      <c r="I244" t="s">
        <v>252</v>
      </c>
      <c r="J244">
        <v>1650</v>
      </c>
      <c r="K244" t="s">
        <v>304</v>
      </c>
      <c r="L244" t="s">
        <v>305</v>
      </c>
      <c r="M244">
        <v>9183.9</v>
      </c>
      <c r="N244" t="s">
        <v>552</v>
      </c>
    </row>
    <row r="245" spans="1:14" hidden="1" x14ac:dyDescent="0.25">
      <c r="A245">
        <v>120074</v>
      </c>
      <c r="B245" s="45">
        <v>722020047145</v>
      </c>
      <c r="C245">
        <v>659630</v>
      </c>
      <c r="D245">
        <v>32377</v>
      </c>
      <c r="E245">
        <v>301</v>
      </c>
      <c r="F245" t="s">
        <v>303</v>
      </c>
      <c r="G245" s="113">
        <v>43937</v>
      </c>
      <c r="H245" t="s">
        <v>59</v>
      </c>
      <c r="I245" t="s">
        <v>252</v>
      </c>
      <c r="J245">
        <v>1650</v>
      </c>
      <c r="K245" t="s">
        <v>304</v>
      </c>
      <c r="L245" t="s">
        <v>305</v>
      </c>
      <c r="M245">
        <v>9183.9</v>
      </c>
      <c r="N245" t="s">
        <v>553</v>
      </c>
    </row>
    <row r="246" spans="1:14" hidden="1" x14ac:dyDescent="0.25">
      <c r="A246">
        <v>120074</v>
      </c>
      <c r="B246" s="45">
        <v>722020047170</v>
      </c>
      <c r="C246">
        <v>659655</v>
      </c>
      <c r="D246">
        <v>32377</v>
      </c>
      <c r="E246">
        <v>301</v>
      </c>
      <c r="F246" t="s">
        <v>303</v>
      </c>
      <c r="G246" s="113">
        <v>43937</v>
      </c>
      <c r="H246" t="s">
        <v>59</v>
      </c>
      <c r="I246" t="s">
        <v>252</v>
      </c>
      <c r="J246">
        <v>898</v>
      </c>
      <c r="K246" t="s">
        <v>304</v>
      </c>
      <c r="L246" t="s">
        <v>305</v>
      </c>
      <c r="M246">
        <v>4998.268</v>
      </c>
      <c r="N246" t="s">
        <v>554</v>
      </c>
    </row>
    <row r="247" spans="1:14" hidden="1" x14ac:dyDescent="0.25">
      <c r="A247">
        <v>120074</v>
      </c>
      <c r="B247" s="45">
        <v>722020047840</v>
      </c>
      <c r="C247">
        <v>660325</v>
      </c>
      <c r="D247">
        <v>32377</v>
      </c>
      <c r="E247">
        <v>301</v>
      </c>
      <c r="F247" t="s">
        <v>303</v>
      </c>
      <c r="G247" s="113">
        <v>43939</v>
      </c>
      <c r="H247" t="s">
        <v>73</v>
      </c>
      <c r="I247" t="s">
        <v>252</v>
      </c>
      <c r="J247">
        <v>1540</v>
      </c>
      <c r="K247" t="s">
        <v>304</v>
      </c>
      <c r="L247" t="s">
        <v>305</v>
      </c>
      <c r="M247">
        <v>8460.76</v>
      </c>
      <c r="N247" t="s">
        <v>555</v>
      </c>
    </row>
    <row r="248" spans="1:14" hidden="1" x14ac:dyDescent="0.25">
      <c r="A248">
        <v>120074</v>
      </c>
      <c r="B248" s="45">
        <v>722020049421</v>
      </c>
      <c r="C248">
        <v>661915</v>
      </c>
      <c r="D248">
        <v>32377</v>
      </c>
      <c r="E248">
        <v>301</v>
      </c>
      <c r="F248" t="s">
        <v>303</v>
      </c>
      <c r="G248" s="113">
        <v>43943</v>
      </c>
      <c r="H248" t="s">
        <v>73</v>
      </c>
      <c r="I248" t="s">
        <v>251</v>
      </c>
      <c r="J248">
        <v>1540</v>
      </c>
      <c r="K248" t="s">
        <v>304</v>
      </c>
      <c r="L248" t="s">
        <v>305</v>
      </c>
      <c r="M248">
        <v>8460.76</v>
      </c>
      <c r="N248" t="s">
        <v>556</v>
      </c>
    </row>
    <row r="249" spans="1:14" hidden="1" x14ac:dyDescent="0.25">
      <c r="A249">
        <v>120074</v>
      </c>
      <c r="B249" s="45">
        <v>722020049969</v>
      </c>
      <c r="C249">
        <v>662463</v>
      </c>
      <c r="D249">
        <v>32377</v>
      </c>
      <c r="E249">
        <v>301</v>
      </c>
      <c r="F249" t="s">
        <v>303</v>
      </c>
      <c r="G249" s="113">
        <v>43944</v>
      </c>
      <c r="H249" t="s">
        <v>73</v>
      </c>
      <c r="I249" t="s">
        <v>251</v>
      </c>
      <c r="J249">
        <v>1540</v>
      </c>
      <c r="K249" t="s">
        <v>304</v>
      </c>
      <c r="L249" t="s">
        <v>305</v>
      </c>
      <c r="M249">
        <v>8460.76</v>
      </c>
      <c r="N249" t="s">
        <v>557</v>
      </c>
    </row>
    <row r="250" spans="1:14" hidden="1" x14ac:dyDescent="0.25">
      <c r="A250">
        <v>120074</v>
      </c>
      <c r="B250" s="45">
        <v>722020050445</v>
      </c>
      <c r="C250">
        <v>662940</v>
      </c>
      <c r="D250">
        <v>32377</v>
      </c>
      <c r="E250">
        <v>301</v>
      </c>
      <c r="F250" t="s">
        <v>303</v>
      </c>
      <c r="G250" s="113">
        <v>43945</v>
      </c>
      <c r="H250" t="s">
        <v>73</v>
      </c>
      <c r="I250" t="s">
        <v>251</v>
      </c>
      <c r="J250">
        <v>1606</v>
      </c>
      <c r="K250" t="s">
        <v>304</v>
      </c>
      <c r="L250" t="s">
        <v>305</v>
      </c>
      <c r="M250">
        <v>8823.3639999999996</v>
      </c>
      <c r="N250" t="s">
        <v>558</v>
      </c>
    </row>
    <row r="251" spans="1:14" hidden="1" x14ac:dyDescent="0.25">
      <c r="A251">
        <v>120074</v>
      </c>
      <c r="B251" s="45">
        <v>722020050753</v>
      </c>
      <c r="C251">
        <v>663248</v>
      </c>
      <c r="D251">
        <v>32377</v>
      </c>
      <c r="E251">
        <v>301</v>
      </c>
      <c r="F251" t="s">
        <v>303</v>
      </c>
      <c r="G251" s="113">
        <v>43946</v>
      </c>
      <c r="H251" t="s">
        <v>62</v>
      </c>
      <c r="I251" t="s">
        <v>251</v>
      </c>
      <c r="J251">
        <v>1540</v>
      </c>
      <c r="K251" t="s">
        <v>304</v>
      </c>
      <c r="L251" t="s">
        <v>305</v>
      </c>
      <c r="M251">
        <v>10448.9</v>
      </c>
      <c r="N251" t="s">
        <v>559</v>
      </c>
    </row>
    <row r="252" spans="1:14" hidden="1" x14ac:dyDescent="0.25">
      <c r="A252">
        <v>120074</v>
      </c>
      <c r="B252" s="45">
        <v>722020050761</v>
      </c>
      <c r="C252">
        <v>663256</v>
      </c>
      <c r="D252">
        <v>32377</v>
      </c>
      <c r="E252">
        <v>301</v>
      </c>
      <c r="F252" t="s">
        <v>303</v>
      </c>
      <c r="G252" s="113">
        <v>43946</v>
      </c>
      <c r="H252" t="s">
        <v>62</v>
      </c>
      <c r="I252" t="s">
        <v>251</v>
      </c>
      <c r="J252">
        <v>1540</v>
      </c>
      <c r="K252" t="s">
        <v>304</v>
      </c>
      <c r="L252" t="s">
        <v>305</v>
      </c>
      <c r="M252">
        <v>10448.9</v>
      </c>
      <c r="N252" t="s">
        <v>560</v>
      </c>
    </row>
    <row r="253" spans="1:14" hidden="1" x14ac:dyDescent="0.25">
      <c r="A253">
        <v>120074</v>
      </c>
      <c r="B253" s="45">
        <v>722020050768</v>
      </c>
      <c r="C253">
        <v>663263</v>
      </c>
      <c r="D253">
        <v>32377</v>
      </c>
      <c r="E253">
        <v>301</v>
      </c>
      <c r="F253" t="s">
        <v>303</v>
      </c>
      <c r="G253" s="113">
        <v>43946</v>
      </c>
      <c r="H253" t="s">
        <v>62</v>
      </c>
      <c r="I253" t="s">
        <v>251</v>
      </c>
      <c r="J253">
        <v>1540</v>
      </c>
      <c r="K253" t="s">
        <v>304</v>
      </c>
      <c r="L253" t="s">
        <v>305</v>
      </c>
      <c r="M253">
        <v>10448.9</v>
      </c>
      <c r="N253" t="s">
        <v>561</v>
      </c>
    </row>
    <row r="254" spans="1:14" hidden="1" x14ac:dyDescent="0.25">
      <c r="A254">
        <v>120074</v>
      </c>
      <c r="B254" s="45">
        <v>722020050786</v>
      </c>
      <c r="C254">
        <v>663281</v>
      </c>
      <c r="D254">
        <v>32377</v>
      </c>
      <c r="E254">
        <v>301</v>
      </c>
      <c r="F254" t="s">
        <v>303</v>
      </c>
      <c r="G254" s="113">
        <v>43946</v>
      </c>
      <c r="H254" t="s">
        <v>62</v>
      </c>
      <c r="I254" t="s">
        <v>251</v>
      </c>
      <c r="J254">
        <v>857</v>
      </c>
      <c r="K254" t="s">
        <v>304</v>
      </c>
      <c r="L254" t="s">
        <v>305</v>
      </c>
      <c r="M254">
        <v>5814.7449999999999</v>
      </c>
      <c r="N254" t="s">
        <v>562</v>
      </c>
    </row>
    <row r="255" spans="1:14" hidden="1" x14ac:dyDescent="0.25">
      <c r="A255">
        <v>120074</v>
      </c>
      <c r="B255" s="45">
        <v>722020051418</v>
      </c>
      <c r="C255">
        <v>663913</v>
      </c>
      <c r="D255">
        <v>32377</v>
      </c>
      <c r="E255">
        <v>301</v>
      </c>
      <c r="F255" t="s">
        <v>303</v>
      </c>
      <c r="G255" s="113">
        <v>43948</v>
      </c>
      <c r="H255" t="s">
        <v>71</v>
      </c>
      <c r="I255" t="s">
        <v>401</v>
      </c>
      <c r="J255">
        <v>1760</v>
      </c>
      <c r="K255" t="s">
        <v>304</v>
      </c>
      <c r="L255" t="s">
        <v>305</v>
      </c>
      <c r="M255">
        <v>9715.2000000000007</v>
      </c>
      <c r="N255" t="s">
        <v>563</v>
      </c>
    </row>
    <row r="256" spans="1:14" hidden="1" x14ac:dyDescent="0.25">
      <c r="A256">
        <v>120074</v>
      </c>
      <c r="B256" s="45">
        <v>722020051431</v>
      </c>
      <c r="C256">
        <v>663926</v>
      </c>
      <c r="D256">
        <v>32377</v>
      </c>
      <c r="E256">
        <v>301</v>
      </c>
      <c r="F256" t="s">
        <v>303</v>
      </c>
      <c r="G256" s="113">
        <v>43948</v>
      </c>
      <c r="H256" t="s">
        <v>71</v>
      </c>
      <c r="I256" t="s">
        <v>401</v>
      </c>
      <c r="J256">
        <v>1760</v>
      </c>
      <c r="K256" t="s">
        <v>304</v>
      </c>
      <c r="L256" t="s">
        <v>305</v>
      </c>
      <c r="M256">
        <v>9715.2000000000007</v>
      </c>
      <c r="N256" t="s">
        <v>564</v>
      </c>
    </row>
    <row r="257" spans="1:14" hidden="1" x14ac:dyDescent="0.25">
      <c r="A257">
        <v>120074</v>
      </c>
      <c r="B257" s="45">
        <v>722020051915</v>
      </c>
      <c r="C257">
        <v>664410</v>
      </c>
      <c r="D257">
        <v>32377</v>
      </c>
      <c r="E257">
        <v>301</v>
      </c>
      <c r="F257" t="s">
        <v>303</v>
      </c>
      <c r="G257" s="113">
        <v>43949</v>
      </c>
      <c r="H257" t="s">
        <v>71</v>
      </c>
      <c r="I257" t="s">
        <v>401</v>
      </c>
      <c r="J257">
        <v>1760</v>
      </c>
      <c r="K257" t="s">
        <v>304</v>
      </c>
      <c r="L257" t="s">
        <v>305</v>
      </c>
      <c r="M257">
        <v>9715.2000000000007</v>
      </c>
      <c r="N257" t="s">
        <v>565</v>
      </c>
    </row>
    <row r="258" spans="1:14" hidden="1" x14ac:dyDescent="0.25">
      <c r="A258">
        <v>120074</v>
      </c>
      <c r="B258" s="45">
        <v>722020051928</v>
      </c>
      <c r="C258">
        <v>664423</v>
      </c>
      <c r="D258">
        <v>32377</v>
      </c>
      <c r="E258">
        <v>301</v>
      </c>
      <c r="F258" t="s">
        <v>303</v>
      </c>
      <c r="G258" s="113">
        <v>43949</v>
      </c>
      <c r="H258" t="s">
        <v>71</v>
      </c>
      <c r="I258" t="s">
        <v>401</v>
      </c>
      <c r="J258">
        <v>1760</v>
      </c>
      <c r="K258" t="s">
        <v>304</v>
      </c>
      <c r="L258" t="s">
        <v>305</v>
      </c>
      <c r="M258">
        <v>9715.2000000000007</v>
      </c>
      <c r="N258" t="s">
        <v>566</v>
      </c>
    </row>
    <row r="259" spans="1:14" hidden="1" x14ac:dyDescent="0.25">
      <c r="A259">
        <v>120074</v>
      </c>
      <c r="B259" s="45">
        <v>722020051944</v>
      </c>
      <c r="C259">
        <v>664439</v>
      </c>
      <c r="D259">
        <v>32377</v>
      </c>
      <c r="E259">
        <v>301</v>
      </c>
      <c r="F259" t="s">
        <v>303</v>
      </c>
      <c r="G259" s="113">
        <v>43949</v>
      </c>
      <c r="H259" t="s">
        <v>71</v>
      </c>
      <c r="I259" t="s">
        <v>401</v>
      </c>
      <c r="J259">
        <v>618</v>
      </c>
      <c r="K259" t="s">
        <v>304</v>
      </c>
      <c r="L259" t="s">
        <v>305</v>
      </c>
      <c r="M259">
        <v>3411.36</v>
      </c>
      <c r="N259" t="s">
        <v>567</v>
      </c>
    </row>
    <row r="260" spans="1:14" hidden="1" x14ac:dyDescent="0.25">
      <c r="A260">
        <v>120074</v>
      </c>
      <c r="B260" s="45">
        <v>722020052409</v>
      </c>
      <c r="C260">
        <v>664904</v>
      </c>
      <c r="D260">
        <v>32377</v>
      </c>
      <c r="E260">
        <v>301</v>
      </c>
      <c r="F260" t="s">
        <v>303</v>
      </c>
      <c r="G260" s="113">
        <v>43950</v>
      </c>
      <c r="H260" t="s">
        <v>71</v>
      </c>
      <c r="I260" t="s">
        <v>401</v>
      </c>
      <c r="J260">
        <v>1760</v>
      </c>
      <c r="K260" t="s">
        <v>304</v>
      </c>
      <c r="L260" t="s">
        <v>305</v>
      </c>
      <c r="M260">
        <v>9715.2000000000007</v>
      </c>
      <c r="N260" t="s">
        <v>568</v>
      </c>
    </row>
    <row r="261" spans="1:14" hidden="1" x14ac:dyDescent="0.25">
      <c r="A261">
        <v>120074</v>
      </c>
      <c r="B261" s="45">
        <v>722020052449</v>
      </c>
      <c r="C261">
        <v>664944</v>
      </c>
      <c r="D261">
        <v>32377</v>
      </c>
      <c r="E261">
        <v>301</v>
      </c>
      <c r="F261" t="s">
        <v>303</v>
      </c>
      <c r="G261" s="113">
        <v>43950</v>
      </c>
      <c r="H261" t="s">
        <v>71</v>
      </c>
      <c r="I261" t="s">
        <v>401</v>
      </c>
      <c r="J261">
        <v>435</v>
      </c>
      <c r="K261" t="s">
        <v>304</v>
      </c>
      <c r="L261" t="s">
        <v>305</v>
      </c>
      <c r="M261">
        <v>2401.1999999999998</v>
      </c>
      <c r="N261" t="s">
        <v>569</v>
      </c>
    </row>
    <row r="262" spans="1:14" hidden="1" x14ac:dyDescent="0.25">
      <c r="A262">
        <v>120074</v>
      </c>
      <c r="B262" s="45">
        <v>722020053204</v>
      </c>
      <c r="C262">
        <v>665706</v>
      </c>
      <c r="D262">
        <v>32377</v>
      </c>
      <c r="E262">
        <v>301</v>
      </c>
      <c r="F262" t="s">
        <v>303</v>
      </c>
      <c r="G262" s="113">
        <v>43953</v>
      </c>
      <c r="H262" t="s">
        <v>71</v>
      </c>
      <c r="I262" t="s">
        <v>401</v>
      </c>
      <c r="J262">
        <v>1760</v>
      </c>
      <c r="K262" t="s">
        <v>304</v>
      </c>
      <c r="L262" t="s">
        <v>305</v>
      </c>
      <c r="M262">
        <v>9715.2000000000007</v>
      </c>
      <c r="N262" t="s">
        <v>570</v>
      </c>
    </row>
    <row r="263" spans="1:14" hidden="1" x14ac:dyDescent="0.25">
      <c r="A263">
        <v>120074</v>
      </c>
      <c r="B263" s="45">
        <v>722020053471</v>
      </c>
      <c r="C263">
        <v>665973</v>
      </c>
      <c r="D263">
        <v>32377</v>
      </c>
      <c r="E263">
        <v>301</v>
      </c>
      <c r="F263" t="s">
        <v>303</v>
      </c>
      <c r="G263" s="113">
        <v>43954</v>
      </c>
      <c r="H263" t="s">
        <v>66</v>
      </c>
      <c r="I263" t="s">
        <v>401</v>
      </c>
      <c r="J263">
        <v>1650</v>
      </c>
      <c r="K263" t="s">
        <v>304</v>
      </c>
      <c r="L263" t="s">
        <v>305</v>
      </c>
      <c r="M263">
        <v>10028.700000000001</v>
      </c>
      <c r="N263" t="s">
        <v>571</v>
      </c>
    </row>
    <row r="264" spans="1:14" hidden="1" x14ac:dyDescent="0.25">
      <c r="A264">
        <v>120074</v>
      </c>
      <c r="B264" s="45">
        <v>722020053483</v>
      </c>
      <c r="C264">
        <v>665985</v>
      </c>
      <c r="D264">
        <v>32377</v>
      </c>
      <c r="E264">
        <v>301</v>
      </c>
      <c r="F264" t="s">
        <v>303</v>
      </c>
      <c r="G264" s="113">
        <v>43954</v>
      </c>
      <c r="H264" t="s">
        <v>66</v>
      </c>
      <c r="I264" t="s">
        <v>401</v>
      </c>
      <c r="J264">
        <v>1650</v>
      </c>
      <c r="K264" t="s">
        <v>304</v>
      </c>
      <c r="L264" t="s">
        <v>305</v>
      </c>
      <c r="M264">
        <v>10028.700000000001</v>
      </c>
      <c r="N264" t="s">
        <v>572</v>
      </c>
    </row>
    <row r="265" spans="1:14" hidden="1" x14ac:dyDescent="0.25">
      <c r="A265">
        <v>120074</v>
      </c>
      <c r="B265" s="45">
        <v>722020053487</v>
      </c>
      <c r="C265">
        <v>665989</v>
      </c>
      <c r="D265">
        <v>32377</v>
      </c>
      <c r="E265">
        <v>301</v>
      </c>
      <c r="F265" t="s">
        <v>303</v>
      </c>
      <c r="G265" s="113">
        <v>43954</v>
      </c>
      <c r="H265" t="s">
        <v>66</v>
      </c>
      <c r="I265" t="s">
        <v>401</v>
      </c>
      <c r="J265">
        <v>1650</v>
      </c>
      <c r="K265" t="s">
        <v>304</v>
      </c>
      <c r="L265" t="s">
        <v>305</v>
      </c>
      <c r="M265">
        <v>10028.700000000001</v>
      </c>
      <c r="N265" t="s">
        <v>573</v>
      </c>
    </row>
    <row r="266" spans="1:14" hidden="1" x14ac:dyDescent="0.25">
      <c r="A266">
        <v>120074</v>
      </c>
      <c r="B266" s="45">
        <v>722020053505</v>
      </c>
      <c r="C266">
        <v>666007</v>
      </c>
      <c r="D266">
        <v>32377</v>
      </c>
      <c r="E266">
        <v>301</v>
      </c>
      <c r="F266" t="s">
        <v>303</v>
      </c>
      <c r="G266" s="113">
        <v>43954</v>
      </c>
      <c r="H266" t="s">
        <v>66</v>
      </c>
      <c r="I266" t="s">
        <v>401</v>
      </c>
      <c r="J266">
        <v>1650</v>
      </c>
      <c r="K266" t="s">
        <v>304</v>
      </c>
      <c r="L266" t="s">
        <v>305</v>
      </c>
      <c r="M266">
        <v>10028.700000000001</v>
      </c>
      <c r="N266" t="s">
        <v>574</v>
      </c>
    </row>
    <row r="267" spans="1:14" hidden="1" x14ac:dyDescent="0.25">
      <c r="A267">
        <v>120074</v>
      </c>
      <c r="B267" s="45">
        <v>722020053539</v>
      </c>
      <c r="C267">
        <v>666041</v>
      </c>
      <c r="D267">
        <v>32377</v>
      </c>
      <c r="E267">
        <v>301</v>
      </c>
      <c r="F267" t="s">
        <v>303</v>
      </c>
      <c r="G267" s="113">
        <v>43954</v>
      </c>
      <c r="H267" t="s">
        <v>66</v>
      </c>
      <c r="I267" t="s">
        <v>401</v>
      </c>
      <c r="J267">
        <v>998</v>
      </c>
      <c r="K267" t="s">
        <v>304</v>
      </c>
      <c r="L267" t="s">
        <v>305</v>
      </c>
      <c r="M267">
        <v>6065.8440000000001</v>
      </c>
      <c r="N267" t="s">
        <v>575</v>
      </c>
    </row>
    <row r="268" spans="1:14" hidden="1" x14ac:dyDescent="0.25">
      <c r="A268">
        <v>120074</v>
      </c>
      <c r="B268" s="45">
        <v>722020053800</v>
      </c>
      <c r="C268">
        <v>666302</v>
      </c>
      <c r="D268">
        <v>32377</v>
      </c>
      <c r="E268">
        <v>301</v>
      </c>
      <c r="F268" t="s">
        <v>303</v>
      </c>
      <c r="G268" s="113">
        <v>43955</v>
      </c>
      <c r="H268" t="s">
        <v>66</v>
      </c>
      <c r="I268" t="s">
        <v>248</v>
      </c>
      <c r="J268">
        <v>1650</v>
      </c>
      <c r="K268" t="s">
        <v>304</v>
      </c>
      <c r="L268" t="s">
        <v>305</v>
      </c>
      <c r="M268">
        <v>10028.700000000001</v>
      </c>
      <c r="N268" t="s">
        <v>576</v>
      </c>
    </row>
    <row r="269" spans="1:14" hidden="1" x14ac:dyDescent="0.25">
      <c r="A269">
        <v>120074</v>
      </c>
      <c r="B269" s="45">
        <v>722020053802</v>
      </c>
      <c r="C269">
        <v>666304</v>
      </c>
      <c r="D269">
        <v>32377</v>
      </c>
      <c r="E269">
        <v>301</v>
      </c>
      <c r="F269" t="s">
        <v>303</v>
      </c>
      <c r="G269" s="113">
        <v>43955</v>
      </c>
      <c r="H269" t="s">
        <v>66</v>
      </c>
      <c r="I269" t="s">
        <v>248</v>
      </c>
      <c r="J269">
        <v>1650</v>
      </c>
      <c r="K269" t="s">
        <v>304</v>
      </c>
      <c r="L269" t="s">
        <v>305</v>
      </c>
      <c r="M269">
        <v>10028.700000000001</v>
      </c>
      <c r="N269" t="s">
        <v>577</v>
      </c>
    </row>
    <row r="270" spans="1:14" hidden="1" x14ac:dyDescent="0.25">
      <c r="A270">
        <v>120074</v>
      </c>
      <c r="B270" s="45">
        <v>722020053856</v>
      </c>
      <c r="C270">
        <v>666358</v>
      </c>
      <c r="D270">
        <v>32377</v>
      </c>
      <c r="E270">
        <v>301</v>
      </c>
      <c r="F270" t="s">
        <v>303</v>
      </c>
      <c r="G270" s="113">
        <v>43955</v>
      </c>
      <c r="H270" t="s">
        <v>66</v>
      </c>
      <c r="I270" t="s">
        <v>248</v>
      </c>
      <c r="J270">
        <v>465</v>
      </c>
      <c r="K270" t="s">
        <v>304</v>
      </c>
      <c r="L270" t="s">
        <v>305</v>
      </c>
      <c r="M270">
        <v>2826.27</v>
      </c>
      <c r="N270" t="s">
        <v>578</v>
      </c>
    </row>
    <row r="271" spans="1:14" hidden="1" x14ac:dyDescent="0.25">
      <c r="A271">
        <v>120074</v>
      </c>
      <c r="B271" s="45">
        <v>722020054326</v>
      </c>
      <c r="C271">
        <v>666830</v>
      </c>
      <c r="D271">
        <v>32377</v>
      </c>
      <c r="E271">
        <v>301</v>
      </c>
      <c r="F271" t="s">
        <v>303</v>
      </c>
      <c r="G271" s="113">
        <v>43956</v>
      </c>
      <c r="H271" t="s">
        <v>66</v>
      </c>
      <c r="I271" t="s">
        <v>248</v>
      </c>
      <c r="J271">
        <v>1650</v>
      </c>
      <c r="K271" t="s">
        <v>304</v>
      </c>
      <c r="L271" t="s">
        <v>305</v>
      </c>
      <c r="M271">
        <v>10028.700000000001</v>
      </c>
      <c r="N271" t="s">
        <v>579</v>
      </c>
    </row>
    <row r="272" spans="1:14" hidden="1" x14ac:dyDescent="0.25">
      <c r="A272">
        <v>120074</v>
      </c>
      <c r="B272" s="45">
        <v>722020054335</v>
      </c>
      <c r="C272">
        <v>666839</v>
      </c>
      <c r="D272">
        <v>32377</v>
      </c>
      <c r="E272">
        <v>301</v>
      </c>
      <c r="F272" t="s">
        <v>303</v>
      </c>
      <c r="G272" s="113">
        <v>43956</v>
      </c>
      <c r="H272" t="s">
        <v>66</v>
      </c>
      <c r="I272" t="s">
        <v>248</v>
      </c>
      <c r="J272">
        <v>1650</v>
      </c>
      <c r="K272" t="s">
        <v>304</v>
      </c>
      <c r="L272" t="s">
        <v>305</v>
      </c>
      <c r="M272">
        <v>10028.700000000001</v>
      </c>
      <c r="N272" t="s">
        <v>580</v>
      </c>
    </row>
    <row r="273" spans="1:14" hidden="1" x14ac:dyDescent="0.25">
      <c r="A273">
        <v>120074</v>
      </c>
      <c r="B273" s="45">
        <v>722020054957</v>
      </c>
      <c r="C273">
        <v>667461</v>
      </c>
      <c r="D273">
        <v>32377</v>
      </c>
      <c r="E273">
        <v>301</v>
      </c>
      <c r="F273" t="s">
        <v>303</v>
      </c>
      <c r="G273" s="113">
        <v>43957</v>
      </c>
      <c r="H273" t="s">
        <v>62</v>
      </c>
      <c r="I273" t="s">
        <v>248</v>
      </c>
      <c r="J273">
        <v>1430</v>
      </c>
      <c r="K273" t="s">
        <v>304</v>
      </c>
      <c r="L273" t="s">
        <v>305</v>
      </c>
      <c r="M273">
        <v>9702.5499999999993</v>
      </c>
      <c r="N273" t="s">
        <v>581</v>
      </c>
    </row>
    <row r="274" spans="1:14" hidden="1" x14ac:dyDescent="0.25">
      <c r="A274">
        <v>120074</v>
      </c>
      <c r="B274" s="45">
        <v>722020054960</v>
      </c>
      <c r="C274">
        <v>667464</v>
      </c>
      <c r="D274">
        <v>32377</v>
      </c>
      <c r="E274">
        <v>301</v>
      </c>
      <c r="F274" t="s">
        <v>303</v>
      </c>
      <c r="G274" s="113">
        <v>43957</v>
      </c>
      <c r="H274" t="s">
        <v>62</v>
      </c>
      <c r="I274" t="s">
        <v>248</v>
      </c>
      <c r="J274">
        <v>432</v>
      </c>
      <c r="K274" t="s">
        <v>304</v>
      </c>
      <c r="L274" t="s">
        <v>305</v>
      </c>
      <c r="M274">
        <v>2931.12</v>
      </c>
      <c r="N274" t="s">
        <v>582</v>
      </c>
    </row>
    <row r="275" spans="1:14" hidden="1" x14ac:dyDescent="0.25">
      <c r="A275">
        <v>120074</v>
      </c>
      <c r="B275" s="45">
        <v>722020055481</v>
      </c>
      <c r="C275">
        <v>667985</v>
      </c>
      <c r="D275">
        <v>32377</v>
      </c>
      <c r="E275">
        <v>301</v>
      </c>
      <c r="F275" t="s">
        <v>303</v>
      </c>
      <c r="G275" s="113">
        <v>43958</v>
      </c>
      <c r="H275" t="s">
        <v>62</v>
      </c>
      <c r="I275" t="s">
        <v>248</v>
      </c>
      <c r="J275">
        <v>1430</v>
      </c>
      <c r="K275" t="s">
        <v>304</v>
      </c>
      <c r="L275" t="s">
        <v>305</v>
      </c>
      <c r="M275">
        <v>9702.5499999999993</v>
      </c>
      <c r="N275" t="s">
        <v>583</v>
      </c>
    </row>
    <row r="276" spans="1:14" hidden="1" x14ac:dyDescent="0.25">
      <c r="A276">
        <v>120074</v>
      </c>
      <c r="B276" s="45">
        <v>722020055484</v>
      </c>
      <c r="C276">
        <v>667988</v>
      </c>
      <c r="D276">
        <v>32377</v>
      </c>
      <c r="E276">
        <v>301</v>
      </c>
      <c r="F276" t="s">
        <v>303</v>
      </c>
      <c r="G276" s="113">
        <v>43958</v>
      </c>
      <c r="H276" t="s">
        <v>62</v>
      </c>
      <c r="I276" t="s">
        <v>248</v>
      </c>
      <c r="J276">
        <v>1430</v>
      </c>
      <c r="K276" t="s">
        <v>304</v>
      </c>
      <c r="L276" t="s">
        <v>305</v>
      </c>
      <c r="M276">
        <v>9702.5499999999993</v>
      </c>
      <c r="N276" t="s">
        <v>584</v>
      </c>
    </row>
    <row r="277" spans="1:14" hidden="1" x14ac:dyDescent="0.25">
      <c r="A277">
        <v>120074</v>
      </c>
      <c r="B277" s="45">
        <v>722020055566</v>
      </c>
      <c r="C277">
        <v>668070</v>
      </c>
      <c r="D277">
        <v>32377</v>
      </c>
      <c r="E277">
        <v>301</v>
      </c>
      <c r="F277" t="s">
        <v>303</v>
      </c>
      <c r="G277" s="113">
        <v>43958</v>
      </c>
      <c r="H277" t="s">
        <v>62</v>
      </c>
      <c r="I277" t="s">
        <v>248</v>
      </c>
      <c r="J277">
        <v>1341</v>
      </c>
      <c r="K277" t="s">
        <v>304</v>
      </c>
      <c r="L277" t="s">
        <v>305</v>
      </c>
      <c r="M277">
        <v>9098.6849999999995</v>
      </c>
      <c r="N277" t="s">
        <v>585</v>
      </c>
    </row>
    <row r="278" spans="1:14" hidden="1" x14ac:dyDescent="0.25">
      <c r="A278">
        <v>120074</v>
      </c>
      <c r="B278" s="45">
        <v>722020055905</v>
      </c>
      <c r="C278">
        <v>668419</v>
      </c>
      <c r="D278">
        <v>32377</v>
      </c>
      <c r="E278">
        <v>301</v>
      </c>
      <c r="F278" t="s">
        <v>303</v>
      </c>
      <c r="G278" s="113">
        <v>43959</v>
      </c>
      <c r="H278" t="s">
        <v>62</v>
      </c>
      <c r="I278" t="s">
        <v>248</v>
      </c>
      <c r="J278">
        <v>1320</v>
      </c>
      <c r="K278" t="s">
        <v>304</v>
      </c>
      <c r="L278" t="s">
        <v>305</v>
      </c>
      <c r="M278">
        <v>8956.2000000000007</v>
      </c>
      <c r="N278" t="s">
        <v>586</v>
      </c>
    </row>
    <row r="279" spans="1:14" hidden="1" x14ac:dyDescent="0.25">
      <c r="A279">
        <v>120074</v>
      </c>
      <c r="B279" s="45">
        <v>722020055909</v>
      </c>
      <c r="C279">
        <v>668423</v>
      </c>
      <c r="D279">
        <v>32377</v>
      </c>
      <c r="E279">
        <v>301</v>
      </c>
      <c r="F279" t="s">
        <v>303</v>
      </c>
      <c r="G279" s="113">
        <v>43959</v>
      </c>
      <c r="H279" t="s">
        <v>62</v>
      </c>
      <c r="I279" t="s">
        <v>248</v>
      </c>
      <c r="J279">
        <v>1320</v>
      </c>
      <c r="K279" t="s">
        <v>304</v>
      </c>
      <c r="L279" t="s">
        <v>305</v>
      </c>
      <c r="M279">
        <v>8956.2000000000007</v>
      </c>
      <c r="N279" t="s">
        <v>587</v>
      </c>
    </row>
    <row r="280" spans="1:14" hidden="1" x14ac:dyDescent="0.25">
      <c r="A280">
        <v>120074</v>
      </c>
      <c r="B280" s="45">
        <v>722020055932</v>
      </c>
      <c r="C280">
        <v>668446</v>
      </c>
      <c r="D280">
        <v>32377</v>
      </c>
      <c r="E280">
        <v>301</v>
      </c>
      <c r="F280" t="s">
        <v>303</v>
      </c>
      <c r="G280" s="113">
        <v>43959</v>
      </c>
      <c r="H280" t="s">
        <v>62</v>
      </c>
      <c r="I280" t="s">
        <v>248</v>
      </c>
      <c r="J280">
        <v>392</v>
      </c>
      <c r="K280" t="s">
        <v>304</v>
      </c>
      <c r="L280" t="s">
        <v>305</v>
      </c>
      <c r="M280">
        <v>2659.72</v>
      </c>
      <c r="N280" t="s">
        <v>588</v>
      </c>
    </row>
    <row r="281" spans="1:14" hidden="1" x14ac:dyDescent="0.25">
      <c r="A281">
        <v>120074</v>
      </c>
      <c r="B281" s="45">
        <v>722020056391</v>
      </c>
      <c r="C281">
        <v>668905</v>
      </c>
      <c r="D281">
        <v>32377</v>
      </c>
      <c r="E281">
        <v>301</v>
      </c>
      <c r="F281" t="s">
        <v>303</v>
      </c>
      <c r="G281" s="113">
        <v>43961</v>
      </c>
      <c r="H281" t="s">
        <v>62</v>
      </c>
      <c r="I281" t="s">
        <v>248</v>
      </c>
      <c r="J281">
        <v>1320</v>
      </c>
      <c r="K281" t="s">
        <v>304</v>
      </c>
      <c r="L281" t="s">
        <v>305</v>
      </c>
      <c r="M281">
        <v>8956.2000000000007</v>
      </c>
      <c r="N281" t="s">
        <v>589</v>
      </c>
    </row>
    <row r="282" spans="1:14" hidden="1" x14ac:dyDescent="0.25">
      <c r="A282">
        <v>120074</v>
      </c>
      <c r="B282" s="45">
        <v>722020056393</v>
      </c>
      <c r="C282">
        <v>668907</v>
      </c>
      <c r="D282">
        <v>32377</v>
      </c>
      <c r="E282">
        <v>301</v>
      </c>
      <c r="F282" t="s">
        <v>303</v>
      </c>
      <c r="G282" s="113">
        <v>43961</v>
      </c>
      <c r="H282" t="s">
        <v>62</v>
      </c>
      <c r="I282" t="s">
        <v>248</v>
      </c>
      <c r="J282">
        <v>1320</v>
      </c>
      <c r="K282" t="s">
        <v>304</v>
      </c>
      <c r="L282" t="s">
        <v>305</v>
      </c>
      <c r="M282">
        <v>8956.2000000000007</v>
      </c>
      <c r="N282" t="s">
        <v>590</v>
      </c>
    </row>
    <row r="283" spans="1:14" hidden="1" x14ac:dyDescent="0.25">
      <c r="A283">
        <v>120074</v>
      </c>
      <c r="B283" s="45">
        <v>722020056426</v>
      </c>
      <c r="C283">
        <v>668940</v>
      </c>
      <c r="D283">
        <v>32377</v>
      </c>
      <c r="E283">
        <v>301</v>
      </c>
      <c r="F283" t="s">
        <v>303</v>
      </c>
      <c r="G283" s="113">
        <v>43961</v>
      </c>
      <c r="H283" t="s">
        <v>62</v>
      </c>
      <c r="I283" t="s">
        <v>248</v>
      </c>
      <c r="J283">
        <v>1320</v>
      </c>
      <c r="K283" t="s">
        <v>304</v>
      </c>
      <c r="L283" t="s">
        <v>305</v>
      </c>
      <c r="M283">
        <v>8956.2000000000007</v>
      </c>
      <c r="N283" t="s">
        <v>591</v>
      </c>
    </row>
    <row r="284" spans="1:14" hidden="1" x14ac:dyDescent="0.25">
      <c r="A284">
        <v>120074</v>
      </c>
      <c r="B284" s="45">
        <v>722020056821</v>
      </c>
      <c r="C284">
        <v>669335</v>
      </c>
      <c r="D284">
        <v>32377</v>
      </c>
      <c r="E284">
        <v>301</v>
      </c>
      <c r="F284" t="s">
        <v>303</v>
      </c>
      <c r="G284" s="113">
        <v>43962</v>
      </c>
      <c r="H284" t="s">
        <v>62</v>
      </c>
      <c r="I284" t="s">
        <v>247</v>
      </c>
      <c r="J284">
        <v>1056</v>
      </c>
      <c r="K284" t="s">
        <v>304</v>
      </c>
      <c r="L284" t="s">
        <v>305</v>
      </c>
      <c r="M284">
        <v>7164.96</v>
      </c>
      <c r="N284" t="s">
        <v>592</v>
      </c>
    </row>
    <row r="285" spans="1:14" hidden="1" x14ac:dyDescent="0.25">
      <c r="A285">
        <v>120074</v>
      </c>
      <c r="B285" s="45">
        <v>722020056825</v>
      </c>
      <c r="C285">
        <v>669339</v>
      </c>
      <c r="D285">
        <v>32377</v>
      </c>
      <c r="E285">
        <v>301</v>
      </c>
      <c r="F285" t="s">
        <v>303</v>
      </c>
      <c r="G285" s="113">
        <v>43962</v>
      </c>
      <c r="H285" t="s">
        <v>62</v>
      </c>
      <c r="I285" t="s">
        <v>247</v>
      </c>
      <c r="J285">
        <v>1056</v>
      </c>
      <c r="K285" t="s">
        <v>304</v>
      </c>
      <c r="L285" t="s">
        <v>305</v>
      </c>
      <c r="M285">
        <v>7164.96</v>
      </c>
      <c r="N285" t="s">
        <v>593</v>
      </c>
    </row>
    <row r="286" spans="1:14" hidden="1" x14ac:dyDescent="0.25">
      <c r="A286">
        <v>120074</v>
      </c>
      <c r="B286" s="45">
        <v>722020057319</v>
      </c>
      <c r="C286">
        <v>669833</v>
      </c>
      <c r="D286">
        <v>32377</v>
      </c>
      <c r="E286">
        <v>301</v>
      </c>
      <c r="F286" t="s">
        <v>303</v>
      </c>
      <c r="G286" s="113">
        <v>43963</v>
      </c>
      <c r="H286" t="s">
        <v>62</v>
      </c>
      <c r="I286" t="s">
        <v>247</v>
      </c>
      <c r="J286">
        <v>1188</v>
      </c>
      <c r="K286" t="s">
        <v>304</v>
      </c>
      <c r="L286" t="s">
        <v>305</v>
      </c>
      <c r="M286">
        <v>8060.58</v>
      </c>
      <c r="N286" t="s">
        <v>594</v>
      </c>
    </row>
    <row r="287" spans="1:14" hidden="1" x14ac:dyDescent="0.25">
      <c r="A287">
        <v>120074</v>
      </c>
      <c r="B287" s="45">
        <v>722020057322</v>
      </c>
      <c r="C287">
        <v>669836</v>
      </c>
      <c r="D287">
        <v>32377</v>
      </c>
      <c r="E287">
        <v>301</v>
      </c>
      <c r="F287" t="s">
        <v>303</v>
      </c>
      <c r="G287" s="113">
        <v>43963</v>
      </c>
      <c r="H287" t="s">
        <v>62</v>
      </c>
      <c r="I287" t="s">
        <v>247</v>
      </c>
      <c r="J287">
        <v>1188</v>
      </c>
      <c r="K287" t="s">
        <v>304</v>
      </c>
      <c r="L287" t="s">
        <v>305</v>
      </c>
      <c r="M287">
        <v>8060.58</v>
      </c>
      <c r="N287" t="s">
        <v>595</v>
      </c>
    </row>
    <row r="288" spans="1:14" hidden="1" x14ac:dyDescent="0.25">
      <c r="A288">
        <v>120074</v>
      </c>
      <c r="B288" s="45">
        <v>722020057390</v>
      </c>
      <c r="C288">
        <v>669904</v>
      </c>
      <c r="D288">
        <v>32377</v>
      </c>
      <c r="E288">
        <v>301</v>
      </c>
      <c r="F288" t="s">
        <v>303</v>
      </c>
      <c r="G288" s="113">
        <v>43963</v>
      </c>
      <c r="H288" t="s">
        <v>62</v>
      </c>
      <c r="I288" t="s">
        <v>247</v>
      </c>
      <c r="J288">
        <v>1188</v>
      </c>
      <c r="K288" t="s">
        <v>304</v>
      </c>
      <c r="L288" t="s">
        <v>305</v>
      </c>
      <c r="M288">
        <v>8060.58</v>
      </c>
      <c r="N288" t="s">
        <v>596</v>
      </c>
    </row>
    <row r="289" spans="1:14" hidden="1" x14ac:dyDescent="0.25">
      <c r="A289">
        <v>120074</v>
      </c>
      <c r="B289" s="45">
        <v>722020058880</v>
      </c>
      <c r="C289">
        <v>671395</v>
      </c>
      <c r="D289">
        <v>32377</v>
      </c>
      <c r="E289">
        <v>301</v>
      </c>
      <c r="F289" t="s">
        <v>303</v>
      </c>
      <c r="G289" s="113">
        <v>43966</v>
      </c>
      <c r="H289" t="s">
        <v>62</v>
      </c>
      <c r="I289" t="s">
        <v>247</v>
      </c>
      <c r="J289">
        <v>1232</v>
      </c>
      <c r="K289" t="s">
        <v>304</v>
      </c>
      <c r="L289" t="s">
        <v>305</v>
      </c>
      <c r="M289">
        <v>8359.1200000000008</v>
      </c>
      <c r="N289" t="s">
        <v>597</v>
      </c>
    </row>
    <row r="290" spans="1:14" hidden="1" x14ac:dyDescent="0.25">
      <c r="A290">
        <v>120074</v>
      </c>
      <c r="B290" s="45">
        <v>722020058918</v>
      </c>
      <c r="C290">
        <v>671433</v>
      </c>
      <c r="D290">
        <v>32377</v>
      </c>
      <c r="E290">
        <v>301</v>
      </c>
      <c r="F290" t="s">
        <v>303</v>
      </c>
      <c r="G290" s="113">
        <v>43966</v>
      </c>
      <c r="H290" t="s">
        <v>62</v>
      </c>
      <c r="I290" t="s">
        <v>247</v>
      </c>
      <c r="J290">
        <v>1568</v>
      </c>
      <c r="K290" t="s">
        <v>304</v>
      </c>
      <c r="L290" t="s">
        <v>305</v>
      </c>
      <c r="M290">
        <v>10638.88</v>
      </c>
      <c r="N290" t="s">
        <v>598</v>
      </c>
    </row>
    <row r="291" spans="1:14" hidden="1" x14ac:dyDescent="0.25">
      <c r="A291">
        <v>120074</v>
      </c>
      <c r="B291" s="45">
        <v>722020059708</v>
      </c>
      <c r="C291">
        <v>672223</v>
      </c>
      <c r="D291">
        <v>32377</v>
      </c>
      <c r="E291">
        <v>301</v>
      </c>
      <c r="F291" t="s">
        <v>303</v>
      </c>
      <c r="G291" s="113">
        <v>43969</v>
      </c>
      <c r="H291" t="s">
        <v>66</v>
      </c>
      <c r="I291" t="s">
        <v>246</v>
      </c>
      <c r="J291">
        <v>1560</v>
      </c>
      <c r="K291" t="s">
        <v>304</v>
      </c>
      <c r="L291" t="s">
        <v>305</v>
      </c>
      <c r="M291">
        <v>9481.68</v>
      </c>
      <c r="N291" t="s">
        <v>599</v>
      </c>
    </row>
    <row r="292" spans="1:14" hidden="1" x14ac:dyDescent="0.25">
      <c r="A292">
        <v>120074</v>
      </c>
      <c r="B292" s="45">
        <v>722020059840</v>
      </c>
      <c r="C292">
        <v>672355</v>
      </c>
      <c r="D292">
        <v>32377</v>
      </c>
      <c r="E292">
        <v>301</v>
      </c>
      <c r="F292" t="s">
        <v>303</v>
      </c>
      <c r="G292" s="113">
        <v>43969</v>
      </c>
      <c r="H292" t="s">
        <v>66</v>
      </c>
      <c r="I292" t="s">
        <v>246</v>
      </c>
      <c r="J292">
        <v>1439</v>
      </c>
      <c r="K292" t="s">
        <v>304</v>
      </c>
      <c r="L292" t="s">
        <v>305</v>
      </c>
      <c r="M292">
        <v>8746.2420000000002</v>
      </c>
      <c r="N292" t="s">
        <v>600</v>
      </c>
    </row>
    <row r="293" spans="1:14" hidden="1" x14ac:dyDescent="0.25">
      <c r="A293">
        <v>120074</v>
      </c>
      <c r="B293" s="45">
        <v>722020060093</v>
      </c>
      <c r="C293">
        <v>672608</v>
      </c>
      <c r="D293">
        <v>32377</v>
      </c>
      <c r="E293">
        <v>301</v>
      </c>
      <c r="F293" t="s">
        <v>303</v>
      </c>
      <c r="G293" s="113">
        <v>43970</v>
      </c>
      <c r="H293" t="s">
        <v>66</v>
      </c>
      <c r="I293" t="s">
        <v>246</v>
      </c>
      <c r="J293">
        <v>1585</v>
      </c>
      <c r="K293" t="s">
        <v>304</v>
      </c>
      <c r="L293" t="s">
        <v>305</v>
      </c>
      <c r="M293">
        <v>9633.6299999999992</v>
      </c>
      <c r="N293" t="s">
        <v>601</v>
      </c>
    </row>
    <row r="294" spans="1:14" hidden="1" x14ac:dyDescent="0.25">
      <c r="A294">
        <v>120074</v>
      </c>
      <c r="B294" s="45">
        <v>722020060096</v>
      </c>
      <c r="C294">
        <v>672611</v>
      </c>
      <c r="D294">
        <v>32377</v>
      </c>
      <c r="E294">
        <v>301</v>
      </c>
      <c r="F294" t="s">
        <v>303</v>
      </c>
      <c r="G294" s="113">
        <v>43970</v>
      </c>
      <c r="H294" t="s">
        <v>66</v>
      </c>
      <c r="I294" t="s">
        <v>246</v>
      </c>
      <c r="J294">
        <v>1690</v>
      </c>
      <c r="K294" t="s">
        <v>304</v>
      </c>
      <c r="L294" t="s">
        <v>305</v>
      </c>
      <c r="M294">
        <v>10271.82</v>
      </c>
      <c r="N294" t="s">
        <v>602</v>
      </c>
    </row>
    <row r="295" spans="1:14" hidden="1" x14ac:dyDescent="0.25">
      <c r="A295">
        <v>120074</v>
      </c>
      <c r="B295" s="45">
        <v>722020060724</v>
      </c>
      <c r="C295">
        <v>673241</v>
      </c>
      <c r="D295">
        <v>32377</v>
      </c>
      <c r="E295">
        <v>301</v>
      </c>
      <c r="F295" t="s">
        <v>303</v>
      </c>
      <c r="G295" s="113">
        <v>43971</v>
      </c>
      <c r="H295" t="s">
        <v>66</v>
      </c>
      <c r="I295" t="s">
        <v>246</v>
      </c>
      <c r="J295">
        <v>1768</v>
      </c>
      <c r="K295" t="s">
        <v>304</v>
      </c>
      <c r="L295" t="s">
        <v>305</v>
      </c>
      <c r="M295">
        <v>10745.904</v>
      </c>
      <c r="N295" t="s">
        <v>603</v>
      </c>
    </row>
    <row r="296" spans="1:14" hidden="1" x14ac:dyDescent="0.25">
      <c r="A296">
        <v>120074</v>
      </c>
      <c r="B296" s="45">
        <v>722020060769</v>
      </c>
      <c r="C296">
        <v>673286</v>
      </c>
      <c r="D296">
        <v>32377</v>
      </c>
      <c r="E296">
        <v>301</v>
      </c>
      <c r="F296" t="s">
        <v>303</v>
      </c>
      <c r="G296" s="113">
        <v>43971</v>
      </c>
      <c r="H296" t="s">
        <v>66</v>
      </c>
      <c r="I296" t="s">
        <v>246</v>
      </c>
      <c r="J296">
        <v>1639</v>
      </c>
      <c r="K296" t="s">
        <v>304</v>
      </c>
      <c r="L296" t="s">
        <v>305</v>
      </c>
      <c r="M296">
        <v>9961.8420000000006</v>
      </c>
      <c r="N296" t="s">
        <v>604</v>
      </c>
    </row>
    <row r="297" spans="1:14" hidden="1" x14ac:dyDescent="0.25">
      <c r="A297">
        <v>120074</v>
      </c>
      <c r="B297" s="45">
        <v>722020067455</v>
      </c>
      <c r="C297">
        <v>679977</v>
      </c>
      <c r="D297">
        <v>32377</v>
      </c>
      <c r="E297">
        <v>301</v>
      </c>
      <c r="F297" t="s">
        <v>303</v>
      </c>
      <c r="G297" s="113">
        <v>43989</v>
      </c>
      <c r="H297" t="s">
        <v>67</v>
      </c>
      <c r="I297" t="s">
        <v>243</v>
      </c>
      <c r="J297">
        <v>2229</v>
      </c>
      <c r="K297" t="s">
        <v>304</v>
      </c>
      <c r="L297" t="s">
        <v>305</v>
      </c>
      <c r="M297">
        <v>12669.636</v>
      </c>
      <c r="N297" t="s">
        <v>605</v>
      </c>
    </row>
    <row r="298" spans="1:14" hidden="1" x14ac:dyDescent="0.25">
      <c r="A298">
        <v>120074</v>
      </c>
      <c r="B298" s="45">
        <v>722020067558</v>
      </c>
      <c r="C298">
        <v>680080</v>
      </c>
      <c r="D298">
        <v>32377</v>
      </c>
      <c r="E298">
        <v>301</v>
      </c>
      <c r="F298" t="s">
        <v>303</v>
      </c>
      <c r="G298" s="113">
        <v>43989</v>
      </c>
      <c r="H298" t="s">
        <v>63</v>
      </c>
      <c r="I298" t="s">
        <v>243</v>
      </c>
      <c r="J298">
        <v>1608</v>
      </c>
      <c r="K298" t="s">
        <v>304</v>
      </c>
      <c r="L298" t="s">
        <v>305</v>
      </c>
      <c r="M298">
        <v>9065.9040000000005</v>
      </c>
      <c r="N298" t="s">
        <v>606</v>
      </c>
    </row>
    <row r="299" spans="1:14" hidden="1" x14ac:dyDescent="0.25">
      <c r="A299">
        <v>120074</v>
      </c>
      <c r="B299" s="45">
        <v>722020067601</v>
      </c>
      <c r="C299">
        <v>680123</v>
      </c>
      <c r="D299">
        <v>32377</v>
      </c>
      <c r="E299">
        <v>301</v>
      </c>
      <c r="F299" t="s">
        <v>303</v>
      </c>
      <c r="G299" s="113">
        <v>43989</v>
      </c>
      <c r="H299" t="s">
        <v>63</v>
      </c>
      <c r="I299" t="s">
        <v>243</v>
      </c>
      <c r="J299">
        <v>1690</v>
      </c>
      <c r="K299" t="s">
        <v>304</v>
      </c>
      <c r="L299" t="s">
        <v>305</v>
      </c>
      <c r="M299">
        <v>9528.2199999999993</v>
      </c>
      <c r="N299" t="s">
        <v>607</v>
      </c>
    </row>
    <row r="300" spans="1:14" hidden="1" x14ac:dyDescent="0.25">
      <c r="A300">
        <v>120074</v>
      </c>
      <c r="B300" s="45">
        <v>722020067603</v>
      </c>
      <c r="C300">
        <v>680125</v>
      </c>
      <c r="D300">
        <v>32377</v>
      </c>
      <c r="E300">
        <v>301</v>
      </c>
      <c r="F300" t="s">
        <v>303</v>
      </c>
      <c r="G300" s="113">
        <v>43989</v>
      </c>
      <c r="H300" t="s">
        <v>63</v>
      </c>
      <c r="I300" t="s">
        <v>243</v>
      </c>
      <c r="J300">
        <v>1560</v>
      </c>
      <c r="K300" t="s">
        <v>304</v>
      </c>
      <c r="L300" t="s">
        <v>305</v>
      </c>
      <c r="M300">
        <v>8795.2800000000007</v>
      </c>
      <c r="N300" t="s">
        <v>608</v>
      </c>
    </row>
    <row r="301" spans="1:14" hidden="1" x14ac:dyDescent="0.25">
      <c r="A301">
        <v>120074</v>
      </c>
      <c r="B301" s="45">
        <v>722020067998</v>
      </c>
      <c r="C301">
        <v>680520</v>
      </c>
      <c r="D301">
        <v>32377</v>
      </c>
      <c r="E301">
        <v>301</v>
      </c>
      <c r="F301" t="s">
        <v>303</v>
      </c>
      <c r="G301" s="113">
        <v>43990</v>
      </c>
      <c r="H301" t="s">
        <v>68</v>
      </c>
      <c r="I301" t="s">
        <v>242</v>
      </c>
      <c r="J301">
        <v>1750</v>
      </c>
      <c r="K301" t="s">
        <v>304</v>
      </c>
      <c r="L301" t="s">
        <v>305</v>
      </c>
      <c r="M301">
        <v>9693.25</v>
      </c>
      <c r="N301" t="s">
        <v>609</v>
      </c>
    </row>
    <row r="302" spans="1:14" hidden="1" x14ac:dyDescent="0.25">
      <c r="A302">
        <v>120074</v>
      </c>
      <c r="B302" s="45">
        <v>722020068003</v>
      </c>
      <c r="C302">
        <v>680525</v>
      </c>
      <c r="D302">
        <v>32377</v>
      </c>
      <c r="E302">
        <v>301</v>
      </c>
      <c r="F302" t="s">
        <v>303</v>
      </c>
      <c r="G302" s="113">
        <v>43990</v>
      </c>
      <c r="H302" t="s">
        <v>68</v>
      </c>
      <c r="I302" t="s">
        <v>242</v>
      </c>
      <c r="J302">
        <v>1700</v>
      </c>
      <c r="K302" t="s">
        <v>304</v>
      </c>
      <c r="L302" t="s">
        <v>305</v>
      </c>
      <c r="M302">
        <v>9416.2999999999993</v>
      </c>
      <c r="N302" t="s">
        <v>610</v>
      </c>
    </row>
    <row r="303" spans="1:14" hidden="1" x14ac:dyDescent="0.25">
      <c r="A303">
        <v>120074</v>
      </c>
      <c r="B303" s="45">
        <v>722020068005</v>
      </c>
      <c r="C303">
        <v>680527</v>
      </c>
      <c r="D303">
        <v>32377</v>
      </c>
      <c r="E303">
        <v>301</v>
      </c>
      <c r="F303" t="s">
        <v>303</v>
      </c>
      <c r="G303" s="113">
        <v>43990</v>
      </c>
      <c r="H303" t="s">
        <v>68</v>
      </c>
      <c r="I303" t="s">
        <v>242</v>
      </c>
      <c r="J303">
        <v>1700</v>
      </c>
      <c r="K303" t="s">
        <v>304</v>
      </c>
      <c r="L303" t="s">
        <v>305</v>
      </c>
      <c r="M303">
        <v>9416.2999999999993</v>
      </c>
      <c r="N303" t="s">
        <v>611</v>
      </c>
    </row>
    <row r="304" spans="1:14" hidden="1" x14ac:dyDescent="0.25">
      <c r="A304">
        <v>120074</v>
      </c>
      <c r="B304" s="45">
        <v>722020068012</v>
      </c>
      <c r="C304">
        <v>680534</v>
      </c>
      <c r="D304">
        <v>32377</v>
      </c>
      <c r="E304">
        <v>301</v>
      </c>
      <c r="F304" t="s">
        <v>303</v>
      </c>
      <c r="G304" s="113">
        <v>43990</v>
      </c>
      <c r="H304" t="s">
        <v>68</v>
      </c>
      <c r="I304" t="s">
        <v>242</v>
      </c>
      <c r="J304">
        <v>1700</v>
      </c>
      <c r="K304" t="s">
        <v>304</v>
      </c>
      <c r="L304" t="s">
        <v>305</v>
      </c>
      <c r="M304">
        <v>9416.2999999999993</v>
      </c>
      <c r="N304" t="s">
        <v>612</v>
      </c>
    </row>
    <row r="305" spans="1:14" hidden="1" x14ac:dyDescent="0.25">
      <c r="A305">
        <v>120074</v>
      </c>
      <c r="B305" s="45">
        <v>722020068014</v>
      </c>
      <c r="C305">
        <v>680536</v>
      </c>
      <c r="D305">
        <v>32377</v>
      </c>
      <c r="E305">
        <v>301</v>
      </c>
      <c r="F305" t="s">
        <v>303</v>
      </c>
      <c r="G305" s="113">
        <v>43990</v>
      </c>
      <c r="H305" t="s">
        <v>68</v>
      </c>
      <c r="I305" t="s">
        <v>242</v>
      </c>
      <c r="J305">
        <v>1700</v>
      </c>
      <c r="K305" t="s">
        <v>304</v>
      </c>
      <c r="L305" t="s">
        <v>305</v>
      </c>
      <c r="M305">
        <v>9416.2999999999993</v>
      </c>
      <c r="N305" t="s">
        <v>613</v>
      </c>
    </row>
    <row r="306" spans="1:14" hidden="1" x14ac:dyDescent="0.25">
      <c r="A306">
        <v>120074</v>
      </c>
      <c r="B306" s="45">
        <v>722020068016</v>
      </c>
      <c r="C306">
        <v>680538</v>
      </c>
      <c r="D306">
        <v>32377</v>
      </c>
      <c r="E306">
        <v>301</v>
      </c>
      <c r="F306" t="s">
        <v>303</v>
      </c>
      <c r="G306" s="113">
        <v>43990</v>
      </c>
      <c r="H306" t="s">
        <v>68</v>
      </c>
      <c r="I306" t="s">
        <v>242</v>
      </c>
      <c r="J306">
        <v>1700</v>
      </c>
      <c r="K306" t="s">
        <v>304</v>
      </c>
      <c r="L306" t="s">
        <v>305</v>
      </c>
      <c r="M306">
        <v>9416.2999999999993</v>
      </c>
      <c r="N306" t="s">
        <v>614</v>
      </c>
    </row>
    <row r="307" spans="1:14" hidden="1" x14ac:dyDescent="0.25">
      <c r="A307">
        <v>120074</v>
      </c>
      <c r="B307" s="45">
        <v>722020068023</v>
      </c>
      <c r="C307">
        <v>680545</v>
      </c>
      <c r="D307">
        <v>32377</v>
      </c>
      <c r="E307">
        <v>301</v>
      </c>
      <c r="F307" t="s">
        <v>303</v>
      </c>
      <c r="G307" s="113">
        <v>43990</v>
      </c>
      <c r="H307" t="s">
        <v>68</v>
      </c>
      <c r="I307" t="s">
        <v>242</v>
      </c>
      <c r="J307">
        <v>1830</v>
      </c>
      <c r="K307" t="s">
        <v>304</v>
      </c>
      <c r="L307" t="s">
        <v>305</v>
      </c>
      <c r="M307">
        <v>10136.370000000001</v>
      </c>
      <c r="N307" t="s">
        <v>615</v>
      </c>
    </row>
    <row r="308" spans="1:14" hidden="1" x14ac:dyDescent="0.25">
      <c r="A308">
        <v>120074</v>
      </c>
      <c r="B308" s="45">
        <v>722020068048</v>
      </c>
      <c r="C308">
        <v>680570</v>
      </c>
      <c r="D308">
        <v>32377</v>
      </c>
      <c r="E308">
        <v>301</v>
      </c>
      <c r="F308" t="s">
        <v>303</v>
      </c>
      <c r="G308" s="113">
        <v>43990</v>
      </c>
      <c r="H308" t="s">
        <v>63</v>
      </c>
      <c r="I308" t="s">
        <v>242</v>
      </c>
      <c r="J308">
        <v>1560</v>
      </c>
      <c r="K308" t="s">
        <v>304</v>
      </c>
      <c r="L308" t="s">
        <v>305</v>
      </c>
      <c r="M308">
        <v>8795.2800000000007</v>
      </c>
      <c r="N308" t="s">
        <v>616</v>
      </c>
    </row>
    <row r="309" spans="1:14" hidden="1" x14ac:dyDescent="0.25">
      <c r="A309">
        <v>120074</v>
      </c>
      <c r="B309" s="45">
        <v>722020068055</v>
      </c>
      <c r="C309">
        <v>680577</v>
      </c>
      <c r="D309">
        <v>32377</v>
      </c>
      <c r="E309">
        <v>301</v>
      </c>
      <c r="F309" t="s">
        <v>303</v>
      </c>
      <c r="G309" s="113">
        <v>43991</v>
      </c>
      <c r="H309" t="s">
        <v>63</v>
      </c>
      <c r="I309" t="s">
        <v>242</v>
      </c>
      <c r="J309">
        <v>1705</v>
      </c>
      <c r="K309" t="s">
        <v>304</v>
      </c>
      <c r="L309" t="s">
        <v>305</v>
      </c>
      <c r="M309">
        <v>9612.7900000000009</v>
      </c>
      <c r="N309" t="s">
        <v>617</v>
      </c>
    </row>
    <row r="310" spans="1:14" hidden="1" x14ac:dyDescent="0.25">
      <c r="A310">
        <v>120074</v>
      </c>
      <c r="B310" s="45">
        <v>722020068299</v>
      </c>
      <c r="C310">
        <v>680822</v>
      </c>
      <c r="D310">
        <v>32377</v>
      </c>
      <c r="E310">
        <v>301</v>
      </c>
      <c r="F310" t="s">
        <v>303</v>
      </c>
      <c r="G310" s="113">
        <v>43991</v>
      </c>
      <c r="H310" t="s">
        <v>63</v>
      </c>
      <c r="I310" t="s">
        <v>242</v>
      </c>
      <c r="J310">
        <v>1690</v>
      </c>
      <c r="K310" t="s">
        <v>304</v>
      </c>
      <c r="L310" t="s">
        <v>305</v>
      </c>
      <c r="M310">
        <v>9528.2199999999993</v>
      </c>
      <c r="N310" t="s">
        <v>618</v>
      </c>
    </row>
    <row r="311" spans="1:14" hidden="1" x14ac:dyDescent="0.25">
      <c r="A311">
        <v>120074</v>
      </c>
      <c r="B311" s="45">
        <v>722020068543</v>
      </c>
      <c r="C311">
        <v>681066</v>
      </c>
      <c r="D311">
        <v>32377</v>
      </c>
      <c r="E311">
        <v>301</v>
      </c>
      <c r="F311" t="s">
        <v>303</v>
      </c>
      <c r="G311" s="113">
        <v>43992</v>
      </c>
      <c r="H311" t="s">
        <v>63</v>
      </c>
      <c r="I311" t="s">
        <v>242</v>
      </c>
      <c r="J311">
        <v>1690</v>
      </c>
      <c r="K311" t="s">
        <v>304</v>
      </c>
      <c r="L311" t="s">
        <v>305</v>
      </c>
      <c r="M311">
        <v>9528.2199999999993</v>
      </c>
      <c r="N311" t="s">
        <v>619</v>
      </c>
    </row>
    <row r="312" spans="1:14" hidden="1" x14ac:dyDescent="0.25">
      <c r="A312">
        <v>120074</v>
      </c>
      <c r="B312" s="45">
        <v>722020068590</v>
      </c>
      <c r="C312">
        <v>681113</v>
      </c>
      <c r="D312">
        <v>32377</v>
      </c>
      <c r="E312">
        <v>301</v>
      </c>
      <c r="F312" t="s">
        <v>303</v>
      </c>
      <c r="G312" s="113">
        <v>43992</v>
      </c>
      <c r="H312" t="s">
        <v>63</v>
      </c>
      <c r="I312" t="s">
        <v>242</v>
      </c>
      <c r="J312">
        <v>1690</v>
      </c>
      <c r="K312" t="s">
        <v>304</v>
      </c>
      <c r="L312" t="s">
        <v>305</v>
      </c>
      <c r="M312">
        <v>9528.2199999999993</v>
      </c>
      <c r="N312" t="s">
        <v>620</v>
      </c>
    </row>
    <row r="313" spans="1:14" hidden="1" x14ac:dyDescent="0.25">
      <c r="A313">
        <v>120074</v>
      </c>
      <c r="B313" s="45">
        <v>722020068608</v>
      </c>
      <c r="C313">
        <v>681131</v>
      </c>
      <c r="D313">
        <v>32377</v>
      </c>
      <c r="E313">
        <v>301</v>
      </c>
      <c r="F313" t="s">
        <v>303</v>
      </c>
      <c r="G313" s="113">
        <v>43992</v>
      </c>
      <c r="H313" t="s">
        <v>63</v>
      </c>
      <c r="I313" t="s">
        <v>242</v>
      </c>
      <c r="J313">
        <v>1648</v>
      </c>
      <c r="K313" t="s">
        <v>304</v>
      </c>
      <c r="L313" t="s">
        <v>305</v>
      </c>
      <c r="M313">
        <v>9291.4240000000009</v>
      </c>
      <c r="N313" t="s">
        <v>621</v>
      </c>
    </row>
    <row r="314" spans="1:14" hidden="1" x14ac:dyDescent="0.25">
      <c r="A314">
        <v>120074</v>
      </c>
      <c r="B314" s="45">
        <v>722020068615</v>
      </c>
      <c r="C314">
        <v>681138</v>
      </c>
      <c r="D314">
        <v>32377</v>
      </c>
      <c r="E314">
        <v>301</v>
      </c>
      <c r="F314" t="s">
        <v>303</v>
      </c>
      <c r="G314" s="113">
        <v>43992</v>
      </c>
      <c r="H314" t="s">
        <v>68</v>
      </c>
      <c r="I314" t="s">
        <v>242</v>
      </c>
      <c r="J314">
        <v>2014</v>
      </c>
      <c r="K314" t="s">
        <v>304</v>
      </c>
      <c r="L314" t="s">
        <v>305</v>
      </c>
      <c r="M314">
        <v>11155.546</v>
      </c>
      <c r="N314" t="s">
        <v>622</v>
      </c>
    </row>
    <row r="315" spans="1:14" hidden="1" x14ac:dyDescent="0.25">
      <c r="A315">
        <v>120074</v>
      </c>
      <c r="B315" s="45">
        <v>722020068620</v>
      </c>
      <c r="C315">
        <v>681143</v>
      </c>
      <c r="D315">
        <v>32377</v>
      </c>
      <c r="E315">
        <v>301</v>
      </c>
      <c r="F315" t="s">
        <v>303</v>
      </c>
      <c r="G315" s="113">
        <v>43992</v>
      </c>
      <c r="H315" t="s">
        <v>68</v>
      </c>
      <c r="I315" t="s">
        <v>242</v>
      </c>
      <c r="J315">
        <v>2030</v>
      </c>
      <c r="K315" t="s">
        <v>304</v>
      </c>
      <c r="L315" t="s">
        <v>305</v>
      </c>
      <c r="M315">
        <v>11244.17</v>
      </c>
      <c r="N315" t="s">
        <v>623</v>
      </c>
    </row>
    <row r="316" spans="1:14" hidden="1" x14ac:dyDescent="0.25">
      <c r="A316">
        <v>120074</v>
      </c>
      <c r="B316" s="45">
        <v>722020068626</v>
      </c>
      <c r="C316">
        <v>681149</v>
      </c>
      <c r="D316">
        <v>32377</v>
      </c>
      <c r="E316">
        <v>301</v>
      </c>
      <c r="F316" t="s">
        <v>303</v>
      </c>
      <c r="G316" s="113">
        <v>43992</v>
      </c>
      <c r="H316" t="s">
        <v>68</v>
      </c>
      <c r="I316" t="s">
        <v>242</v>
      </c>
      <c r="J316">
        <v>2150</v>
      </c>
      <c r="K316" t="s">
        <v>304</v>
      </c>
      <c r="L316" t="s">
        <v>305</v>
      </c>
      <c r="M316">
        <v>11908.85</v>
      </c>
      <c r="N316" t="s">
        <v>624</v>
      </c>
    </row>
    <row r="317" spans="1:14" hidden="1" x14ac:dyDescent="0.25">
      <c r="A317">
        <v>120074</v>
      </c>
      <c r="B317" s="45">
        <v>722020068627</v>
      </c>
      <c r="C317">
        <v>681150</v>
      </c>
      <c r="D317">
        <v>32377</v>
      </c>
      <c r="E317">
        <v>301</v>
      </c>
      <c r="F317" t="s">
        <v>303</v>
      </c>
      <c r="G317" s="113">
        <v>43992</v>
      </c>
      <c r="H317" t="s">
        <v>68</v>
      </c>
      <c r="I317" t="s">
        <v>242</v>
      </c>
      <c r="J317">
        <v>2080</v>
      </c>
      <c r="K317" t="s">
        <v>304</v>
      </c>
      <c r="L317" t="s">
        <v>305</v>
      </c>
      <c r="M317">
        <v>11521.12</v>
      </c>
      <c r="N317" t="s">
        <v>625</v>
      </c>
    </row>
    <row r="318" spans="1:14" hidden="1" x14ac:dyDescent="0.25">
      <c r="A318">
        <v>120074</v>
      </c>
      <c r="B318" s="45">
        <v>722020068629</v>
      </c>
      <c r="C318">
        <v>681152</v>
      </c>
      <c r="D318">
        <v>32377</v>
      </c>
      <c r="E318">
        <v>301</v>
      </c>
      <c r="F318" t="s">
        <v>303</v>
      </c>
      <c r="G318" s="113">
        <v>43992</v>
      </c>
      <c r="H318" t="s">
        <v>68</v>
      </c>
      <c r="I318" t="s">
        <v>242</v>
      </c>
      <c r="J318">
        <v>2176</v>
      </c>
      <c r="K318" t="s">
        <v>304</v>
      </c>
      <c r="L318" t="s">
        <v>305</v>
      </c>
      <c r="M318">
        <v>12052.864</v>
      </c>
      <c r="N318" t="s">
        <v>626</v>
      </c>
    </row>
    <row r="319" spans="1:14" hidden="1" x14ac:dyDescent="0.25">
      <c r="A319">
        <v>120074</v>
      </c>
      <c r="B319" s="45">
        <v>722020068872</v>
      </c>
      <c r="C319">
        <v>681395</v>
      </c>
      <c r="D319">
        <v>32377</v>
      </c>
      <c r="E319">
        <v>301</v>
      </c>
      <c r="F319" t="s">
        <v>303</v>
      </c>
      <c r="G319" s="113">
        <v>43993</v>
      </c>
      <c r="H319" t="s">
        <v>63</v>
      </c>
      <c r="I319" t="s">
        <v>242</v>
      </c>
      <c r="J319">
        <v>1560</v>
      </c>
      <c r="K319" t="s">
        <v>304</v>
      </c>
      <c r="L319" t="s">
        <v>305</v>
      </c>
      <c r="M319">
        <v>8795.2800000000007</v>
      </c>
      <c r="N319" t="s">
        <v>627</v>
      </c>
    </row>
    <row r="320" spans="1:14" hidden="1" x14ac:dyDescent="0.25">
      <c r="A320">
        <v>120074</v>
      </c>
      <c r="B320" s="45">
        <v>722020068876</v>
      </c>
      <c r="C320">
        <v>681399</v>
      </c>
      <c r="D320">
        <v>32377</v>
      </c>
      <c r="E320">
        <v>301</v>
      </c>
      <c r="F320" t="s">
        <v>303</v>
      </c>
      <c r="G320" s="113">
        <v>43993</v>
      </c>
      <c r="H320" t="s">
        <v>63</v>
      </c>
      <c r="I320" t="s">
        <v>242</v>
      </c>
      <c r="J320">
        <v>1690</v>
      </c>
      <c r="K320" t="s">
        <v>304</v>
      </c>
      <c r="L320" t="s">
        <v>305</v>
      </c>
      <c r="M320">
        <v>9528.2199999999993</v>
      </c>
      <c r="N320" t="s">
        <v>628</v>
      </c>
    </row>
    <row r="321" spans="1:14" hidden="1" x14ac:dyDescent="0.25">
      <c r="A321">
        <v>120074</v>
      </c>
      <c r="B321" s="45">
        <v>722020069484</v>
      </c>
      <c r="C321">
        <v>682007</v>
      </c>
      <c r="D321">
        <v>33759</v>
      </c>
      <c r="E321">
        <v>301</v>
      </c>
      <c r="F321" t="s">
        <v>464</v>
      </c>
      <c r="G321" s="113">
        <v>43995</v>
      </c>
      <c r="H321" t="s">
        <v>70</v>
      </c>
      <c r="I321" t="s">
        <v>242</v>
      </c>
      <c r="J321">
        <v>2270</v>
      </c>
      <c r="K321" t="s">
        <v>304</v>
      </c>
      <c r="L321" t="s">
        <v>305</v>
      </c>
      <c r="M321">
        <v>14550.7</v>
      </c>
      <c r="N321" t="s">
        <v>629</v>
      </c>
    </row>
    <row r="322" spans="1:14" hidden="1" x14ac:dyDescent="0.25">
      <c r="A322">
        <v>120074</v>
      </c>
      <c r="B322" s="45">
        <v>722020069486</v>
      </c>
      <c r="C322">
        <v>682009</v>
      </c>
      <c r="D322">
        <v>33759</v>
      </c>
      <c r="E322">
        <v>301</v>
      </c>
      <c r="F322" t="s">
        <v>464</v>
      </c>
      <c r="G322" s="113">
        <v>43995</v>
      </c>
      <c r="H322" t="s">
        <v>70</v>
      </c>
      <c r="I322" t="s">
        <v>242</v>
      </c>
      <c r="J322">
        <v>2270</v>
      </c>
      <c r="K322" t="s">
        <v>304</v>
      </c>
      <c r="L322" t="s">
        <v>305</v>
      </c>
      <c r="M322">
        <v>14550.7</v>
      </c>
      <c r="N322" t="s">
        <v>630</v>
      </c>
    </row>
    <row r="323" spans="1:14" hidden="1" x14ac:dyDescent="0.25">
      <c r="A323">
        <v>120074</v>
      </c>
      <c r="B323" s="45">
        <v>722020069488</v>
      </c>
      <c r="C323">
        <v>682011</v>
      </c>
      <c r="D323">
        <v>33759</v>
      </c>
      <c r="E323">
        <v>301</v>
      </c>
      <c r="F323" t="s">
        <v>464</v>
      </c>
      <c r="G323" s="113">
        <v>43995</v>
      </c>
      <c r="H323" t="s">
        <v>70</v>
      </c>
      <c r="I323" t="s">
        <v>242</v>
      </c>
      <c r="J323">
        <v>2270</v>
      </c>
      <c r="K323" t="s">
        <v>304</v>
      </c>
      <c r="L323" t="s">
        <v>305</v>
      </c>
      <c r="M323">
        <v>14550.7</v>
      </c>
      <c r="N323" t="s">
        <v>631</v>
      </c>
    </row>
    <row r="324" spans="1:14" hidden="1" x14ac:dyDescent="0.25">
      <c r="A324">
        <v>120074</v>
      </c>
      <c r="B324" s="45">
        <v>722020069494</v>
      </c>
      <c r="C324">
        <v>682017</v>
      </c>
      <c r="D324">
        <v>33759</v>
      </c>
      <c r="E324">
        <v>301</v>
      </c>
      <c r="F324" t="s">
        <v>464</v>
      </c>
      <c r="G324" s="113">
        <v>43995</v>
      </c>
      <c r="H324" t="s">
        <v>70</v>
      </c>
      <c r="I324" t="s">
        <v>242</v>
      </c>
      <c r="J324">
        <v>2283</v>
      </c>
      <c r="K324" t="s">
        <v>304</v>
      </c>
      <c r="L324" t="s">
        <v>305</v>
      </c>
      <c r="M324">
        <v>14634.03</v>
      </c>
      <c r="N324" t="s">
        <v>632</v>
      </c>
    </row>
    <row r="325" spans="1:14" hidden="1" x14ac:dyDescent="0.25">
      <c r="A325">
        <v>120074</v>
      </c>
      <c r="B325" s="45">
        <v>722020069526</v>
      </c>
      <c r="C325">
        <v>682049</v>
      </c>
      <c r="D325">
        <v>32377</v>
      </c>
      <c r="E325">
        <v>301</v>
      </c>
      <c r="F325" t="s">
        <v>303</v>
      </c>
      <c r="G325" s="113">
        <v>43995</v>
      </c>
      <c r="H325" t="s">
        <v>63</v>
      </c>
      <c r="I325" t="s">
        <v>242</v>
      </c>
      <c r="J325">
        <v>2002</v>
      </c>
      <c r="K325" t="s">
        <v>304</v>
      </c>
      <c r="L325" t="s">
        <v>305</v>
      </c>
      <c r="M325">
        <v>11287.276</v>
      </c>
      <c r="N325" t="s">
        <v>633</v>
      </c>
    </row>
    <row r="326" spans="1:14" hidden="1" x14ac:dyDescent="0.25">
      <c r="A326">
        <v>120074</v>
      </c>
      <c r="B326" s="45">
        <v>722020069536</v>
      </c>
      <c r="C326">
        <v>682059</v>
      </c>
      <c r="D326">
        <v>32377</v>
      </c>
      <c r="E326">
        <v>301</v>
      </c>
      <c r="F326" t="s">
        <v>303</v>
      </c>
      <c r="G326" s="113">
        <v>43995</v>
      </c>
      <c r="H326" t="s">
        <v>63</v>
      </c>
      <c r="I326" t="s">
        <v>242</v>
      </c>
      <c r="J326">
        <v>2050</v>
      </c>
      <c r="K326" t="s">
        <v>304</v>
      </c>
      <c r="L326" t="s">
        <v>305</v>
      </c>
      <c r="M326">
        <v>11557.9</v>
      </c>
      <c r="N326" t="s">
        <v>634</v>
      </c>
    </row>
    <row r="327" spans="1:14" hidden="1" x14ac:dyDescent="0.25">
      <c r="A327">
        <v>120074</v>
      </c>
      <c r="B327" s="45">
        <v>722020069709</v>
      </c>
      <c r="C327">
        <v>682232</v>
      </c>
      <c r="D327">
        <v>32377</v>
      </c>
      <c r="E327">
        <v>301</v>
      </c>
      <c r="F327" t="s">
        <v>303</v>
      </c>
      <c r="G327" s="113">
        <v>43996</v>
      </c>
      <c r="H327" t="s">
        <v>63</v>
      </c>
      <c r="I327" t="s">
        <v>242</v>
      </c>
      <c r="J327">
        <v>1560</v>
      </c>
      <c r="K327" t="s">
        <v>304</v>
      </c>
      <c r="L327" t="s">
        <v>305</v>
      </c>
      <c r="M327">
        <v>8795.2800000000007</v>
      </c>
      <c r="N327" t="s">
        <v>635</v>
      </c>
    </row>
    <row r="328" spans="1:14" hidden="1" x14ac:dyDescent="0.25">
      <c r="A328">
        <v>120074</v>
      </c>
      <c r="B328" s="45">
        <v>722020069745</v>
      </c>
      <c r="C328">
        <v>682268</v>
      </c>
      <c r="D328">
        <v>32377</v>
      </c>
      <c r="E328">
        <v>301</v>
      </c>
      <c r="F328" t="s">
        <v>303</v>
      </c>
      <c r="G328" s="113">
        <v>43996</v>
      </c>
      <c r="H328" t="s">
        <v>63</v>
      </c>
      <c r="I328" t="s">
        <v>242</v>
      </c>
      <c r="J328">
        <v>1796</v>
      </c>
      <c r="K328" t="s">
        <v>304</v>
      </c>
      <c r="L328" t="s">
        <v>305</v>
      </c>
      <c r="M328">
        <v>10125.848</v>
      </c>
      <c r="N328" t="s">
        <v>636</v>
      </c>
    </row>
    <row r="329" spans="1:14" hidden="1" x14ac:dyDescent="0.25">
      <c r="A329">
        <v>120074</v>
      </c>
      <c r="B329" s="45">
        <v>722020070289</v>
      </c>
      <c r="C329">
        <v>682812</v>
      </c>
      <c r="D329">
        <v>32377</v>
      </c>
      <c r="E329">
        <v>301</v>
      </c>
      <c r="F329" t="s">
        <v>303</v>
      </c>
      <c r="G329" s="113">
        <v>43997</v>
      </c>
      <c r="H329" t="s">
        <v>63</v>
      </c>
      <c r="I329" t="s">
        <v>241</v>
      </c>
      <c r="J329">
        <v>1000</v>
      </c>
      <c r="K329" t="s">
        <v>304</v>
      </c>
      <c r="L329" t="s">
        <v>305</v>
      </c>
      <c r="M329">
        <v>5638</v>
      </c>
      <c r="N329" t="s">
        <v>637</v>
      </c>
    </row>
    <row r="330" spans="1:14" hidden="1" x14ac:dyDescent="0.25">
      <c r="A330">
        <v>120074</v>
      </c>
      <c r="B330" s="45">
        <v>722020070293</v>
      </c>
      <c r="C330">
        <v>682816</v>
      </c>
      <c r="D330">
        <v>32377</v>
      </c>
      <c r="E330">
        <v>301</v>
      </c>
      <c r="F330" t="s">
        <v>303</v>
      </c>
      <c r="G330" s="113">
        <v>43997</v>
      </c>
      <c r="H330" t="s">
        <v>63</v>
      </c>
      <c r="I330" t="s">
        <v>241</v>
      </c>
      <c r="J330">
        <v>1000</v>
      </c>
      <c r="K330" t="s">
        <v>304</v>
      </c>
      <c r="L330" t="s">
        <v>305</v>
      </c>
      <c r="M330">
        <v>5638</v>
      </c>
      <c r="N330" t="s">
        <v>638</v>
      </c>
    </row>
    <row r="331" spans="1:14" hidden="1" x14ac:dyDescent="0.25">
      <c r="A331">
        <v>120074</v>
      </c>
      <c r="B331" s="45">
        <v>722020070296</v>
      </c>
      <c r="C331">
        <v>682819</v>
      </c>
      <c r="D331">
        <v>32377</v>
      </c>
      <c r="E331">
        <v>301</v>
      </c>
      <c r="F331" t="s">
        <v>303</v>
      </c>
      <c r="G331" s="113">
        <v>43997</v>
      </c>
      <c r="H331" t="s">
        <v>63</v>
      </c>
      <c r="I331" t="s">
        <v>241</v>
      </c>
      <c r="J331">
        <v>1000</v>
      </c>
      <c r="K331" t="s">
        <v>304</v>
      </c>
      <c r="L331" t="s">
        <v>305</v>
      </c>
      <c r="M331">
        <v>5638</v>
      </c>
      <c r="N331" t="s">
        <v>639</v>
      </c>
    </row>
    <row r="332" spans="1:14" hidden="1" x14ac:dyDescent="0.25">
      <c r="A332">
        <v>120074</v>
      </c>
      <c r="B332" s="45">
        <v>722020070308</v>
      </c>
      <c r="C332">
        <v>682831</v>
      </c>
      <c r="D332">
        <v>32377</v>
      </c>
      <c r="E332">
        <v>301</v>
      </c>
      <c r="F332" t="s">
        <v>303</v>
      </c>
      <c r="G332" s="113">
        <v>43997</v>
      </c>
      <c r="H332" t="s">
        <v>63</v>
      </c>
      <c r="I332" t="s">
        <v>241</v>
      </c>
      <c r="J332">
        <v>1000</v>
      </c>
      <c r="K332" t="s">
        <v>304</v>
      </c>
      <c r="L332" t="s">
        <v>305</v>
      </c>
      <c r="M332">
        <v>5638</v>
      </c>
      <c r="N332" t="s">
        <v>640</v>
      </c>
    </row>
    <row r="333" spans="1:14" hidden="1" x14ac:dyDescent="0.25">
      <c r="A333">
        <v>120074</v>
      </c>
      <c r="B333" s="45">
        <v>722020071236</v>
      </c>
      <c r="C333">
        <v>683760</v>
      </c>
      <c r="D333">
        <v>32377</v>
      </c>
      <c r="E333">
        <v>301</v>
      </c>
      <c r="F333" t="s">
        <v>303</v>
      </c>
      <c r="G333" s="113">
        <v>43999</v>
      </c>
      <c r="H333" t="s">
        <v>61</v>
      </c>
      <c r="I333" t="s">
        <v>241</v>
      </c>
      <c r="J333">
        <v>2001</v>
      </c>
      <c r="K333" t="s">
        <v>304</v>
      </c>
      <c r="L333" t="s">
        <v>305</v>
      </c>
      <c r="M333">
        <v>11331.663</v>
      </c>
      <c r="N333" t="s">
        <v>641</v>
      </c>
    </row>
    <row r="334" spans="1:14" hidden="1" x14ac:dyDescent="0.25">
      <c r="A334">
        <v>120074</v>
      </c>
      <c r="B334" s="45">
        <v>722020071238</v>
      </c>
      <c r="C334">
        <v>683762</v>
      </c>
      <c r="D334">
        <v>32377</v>
      </c>
      <c r="E334">
        <v>301</v>
      </c>
      <c r="F334" t="s">
        <v>303</v>
      </c>
      <c r="G334" s="113">
        <v>43999</v>
      </c>
      <c r="H334" t="s">
        <v>61</v>
      </c>
      <c r="I334" t="s">
        <v>241</v>
      </c>
      <c r="J334">
        <v>2001</v>
      </c>
      <c r="K334" t="s">
        <v>304</v>
      </c>
      <c r="L334" t="s">
        <v>305</v>
      </c>
      <c r="M334">
        <v>11331.663</v>
      </c>
      <c r="N334" t="s">
        <v>642</v>
      </c>
    </row>
    <row r="335" spans="1:14" hidden="1" x14ac:dyDescent="0.25">
      <c r="A335">
        <v>120074</v>
      </c>
      <c r="B335" s="45">
        <v>722020071240</v>
      </c>
      <c r="C335">
        <v>683764</v>
      </c>
      <c r="D335">
        <v>32377</v>
      </c>
      <c r="E335">
        <v>301</v>
      </c>
      <c r="F335" t="s">
        <v>303</v>
      </c>
      <c r="G335" s="113">
        <v>43999</v>
      </c>
      <c r="H335" t="s">
        <v>61</v>
      </c>
      <c r="I335" t="s">
        <v>241</v>
      </c>
      <c r="J335">
        <v>2005</v>
      </c>
      <c r="K335" t="s">
        <v>304</v>
      </c>
      <c r="L335" t="s">
        <v>305</v>
      </c>
      <c r="M335">
        <v>11354.315000000001</v>
      </c>
      <c r="N335" t="s">
        <v>643</v>
      </c>
    </row>
    <row r="336" spans="1:14" hidden="1" x14ac:dyDescent="0.25">
      <c r="A336">
        <v>120074</v>
      </c>
      <c r="B336" s="45">
        <v>722020071258</v>
      </c>
      <c r="C336">
        <v>683782</v>
      </c>
      <c r="D336">
        <v>32377</v>
      </c>
      <c r="E336">
        <v>301</v>
      </c>
      <c r="F336" t="s">
        <v>303</v>
      </c>
      <c r="G336" s="113">
        <v>44000</v>
      </c>
      <c r="H336" t="s">
        <v>61</v>
      </c>
      <c r="I336" t="s">
        <v>241</v>
      </c>
      <c r="J336">
        <v>2043</v>
      </c>
      <c r="K336" t="s">
        <v>304</v>
      </c>
      <c r="L336" t="s">
        <v>305</v>
      </c>
      <c r="M336">
        <v>11569.509</v>
      </c>
      <c r="N336" t="s">
        <v>644</v>
      </c>
    </row>
    <row r="337" spans="1:14" hidden="1" x14ac:dyDescent="0.25">
      <c r="A337">
        <v>120074</v>
      </c>
      <c r="B337" s="45">
        <v>722020072101</v>
      </c>
      <c r="C337">
        <v>684627</v>
      </c>
      <c r="D337">
        <v>32377</v>
      </c>
      <c r="E337">
        <v>301</v>
      </c>
      <c r="F337" t="s">
        <v>303</v>
      </c>
      <c r="G337" s="113">
        <v>44001</v>
      </c>
      <c r="H337" t="s">
        <v>61</v>
      </c>
      <c r="I337" t="s">
        <v>241</v>
      </c>
      <c r="J337">
        <v>2001</v>
      </c>
      <c r="K337" t="s">
        <v>304</v>
      </c>
      <c r="L337" t="s">
        <v>305</v>
      </c>
      <c r="M337">
        <v>11331.663</v>
      </c>
      <c r="N337" t="s">
        <v>645</v>
      </c>
    </row>
    <row r="338" spans="1:14" hidden="1" x14ac:dyDescent="0.25">
      <c r="A338">
        <v>120074</v>
      </c>
      <c r="B338" s="45">
        <v>722020072134</v>
      </c>
      <c r="C338">
        <v>684660</v>
      </c>
      <c r="D338">
        <v>32377</v>
      </c>
      <c r="E338">
        <v>301</v>
      </c>
      <c r="F338" t="s">
        <v>303</v>
      </c>
      <c r="G338" s="113">
        <v>44002</v>
      </c>
      <c r="H338" t="s">
        <v>61</v>
      </c>
      <c r="I338" t="s">
        <v>241</v>
      </c>
      <c r="J338">
        <v>2000</v>
      </c>
      <c r="K338" t="s">
        <v>304</v>
      </c>
      <c r="L338" t="s">
        <v>305</v>
      </c>
      <c r="M338">
        <v>11326</v>
      </c>
      <c r="N338" t="s">
        <v>646</v>
      </c>
    </row>
    <row r="339" spans="1:14" hidden="1" x14ac:dyDescent="0.25">
      <c r="A339">
        <v>120074</v>
      </c>
      <c r="B339" s="45">
        <v>722020072391</v>
      </c>
      <c r="C339">
        <v>684918</v>
      </c>
      <c r="D339">
        <v>32377</v>
      </c>
      <c r="E339">
        <v>301</v>
      </c>
      <c r="F339" t="s">
        <v>303</v>
      </c>
      <c r="G339" s="113">
        <v>44002</v>
      </c>
      <c r="H339" t="s">
        <v>61</v>
      </c>
      <c r="I339" t="s">
        <v>241</v>
      </c>
      <c r="J339">
        <v>2152</v>
      </c>
      <c r="K339" t="s">
        <v>304</v>
      </c>
      <c r="L339" t="s">
        <v>305</v>
      </c>
      <c r="M339">
        <v>12186.776</v>
      </c>
      <c r="N339" t="s">
        <v>647</v>
      </c>
    </row>
    <row r="340" spans="1:14" x14ac:dyDescent="0.25">
      <c r="A340">
        <v>120074</v>
      </c>
      <c r="B340" s="45">
        <v>722020061100</v>
      </c>
      <c r="C340">
        <v>673617</v>
      </c>
      <c r="D340">
        <v>32377</v>
      </c>
      <c r="E340">
        <v>301</v>
      </c>
      <c r="F340" t="s">
        <v>303</v>
      </c>
      <c r="G340" s="113">
        <v>43972</v>
      </c>
      <c r="H340" t="s">
        <v>65</v>
      </c>
      <c r="I340" t="s">
        <v>246</v>
      </c>
      <c r="J340">
        <v>2000</v>
      </c>
      <c r="K340" t="s">
        <v>304</v>
      </c>
      <c r="L340" t="s">
        <v>305</v>
      </c>
      <c r="M340">
        <v>12.331999778747559</v>
      </c>
      <c r="N340" t="s">
        <v>648</v>
      </c>
    </row>
    <row r="341" spans="1:14" x14ac:dyDescent="0.25">
      <c r="A341">
        <v>120074</v>
      </c>
      <c r="B341" s="45">
        <v>722020061150</v>
      </c>
      <c r="C341">
        <v>673667</v>
      </c>
      <c r="D341">
        <v>32377</v>
      </c>
      <c r="E341">
        <v>301</v>
      </c>
      <c r="F341" t="s">
        <v>303</v>
      </c>
      <c r="G341" s="113">
        <v>43972</v>
      </c>
      <c r="H341" t="s">
        <v>65</v>
      </c>
      <c r="I341" t="s">
        <v>246</v>
      </c>
      <c r="J341">
        <v>2000</v>
      </c>
      <c r="K341" t="s">
        <v>304</v>
      </c>
      <c r="L341" t="s">
        <v>305</v>
      </c>
      <c r="M341">
        <v>12.331999778747559</v>
      </c>
      <c r="N341" t="s">
        <v>649</v>
      </c>
    </row>
    <row r="342" spans="1:14" x14ac:dyDescent="0.25">
      <c r="A342">
        <v>120074</v>
      </c>
      <c r="B342" s="45">
        <v>722020061175</v>
      </c>
      <c r="C342">
        <v>673692</v>
      </c>
      <c r="D342">
        <v>32377</v>
      </c>
      <c r="E342">
        <v>301</v>
      </c>
      <c r="F342" t="s">
        <v>303</v>
      </c>
      <c r="G342" s="113">
        <v>43972</v>
      </c>
      <c r="H342" t="s">
        <v>65</v>
      </c>
      <c r="I342" t="s">
        <v>246</v>
      </c>
      <c r="J342">
        <v>2000</v>
      </c>
      <c r="K342" t="s">
        <v>304</v>
      </c>
      <c r="L342" t="s">
        <v>305</v>
      </c>
      <c r="M342">
        <v>12.331999778747559</v>
      </c>
      <c r="N342" t="s">
        <v>650</v>
      </c>
    </row>
    <row r="343" spans="1:14" x14ac:dyDescent="0.25">
      <c r="A343">
        <v>120074</v>
      </c>
      <c r="B343" s="45">
        <v>722020061205</v>
      </c>
      <c r="C343">
        <v>673722</v>
      </c>
      <c r="D343">
        <v>32377</v>
      </c>
      <c r="E343">
        <v>301</v>
      </c>
      <c r="F343" t="s">
        <v>303</v>
      </c>
      <c r="G343" s="113">
        <v>43972</v>
      </c>
      <c r="H343" t="s">
        <v>65</v>
      </c>
      <c r="I343" t="s">
        <v>246</v>
      </c>
      <c r="J343">
        <v>2030</v>
      </c>
      <c r="K343" t="s">
        <v>304</v>
      </c>
      <c r="L343" t="s">
        <v>305</v>
      </c>
      <c r="M343">
        <v>12.516979775428773</v>
      </c>
      <c r="N343" t="s">
        <v>651</v>
      </c>
    </row>
    <row r="344" spans="1:14" x14ac:dyDescent="0.25">
      <c r="A344">
        <v>120074</v>
      </c>
      <c r="B344" s="45">
        <v>722020061718</v>
      </c>
      <c r="C344">
        <v>674236</v>
      </c>
      <c r="D344">
        <v>32377</v>
      </c>
      <c r="E344">
        <v>301</v>
      </c>
      <c r="F344" t="s">
        <v>303</v>
      </c>
      <c r="G344" s="113">
        <v>43974</v>
      </c>
      <c r="H344" t="s">
        <v>65</v>
      </c>
      <c r="I344" t="s">
        <v>246</v>
      </c>
      <c r="J344">
        <v>2000</v>
      </c>
      <c r="K344" t="s">
        <v>304</v>
      </c>
      <c r="L344" t="s">
        <v>305</v>
      </c>
      <c r="M344">
        <v>12.331999778747559</v>
      </c>
      <c r="N344" t="s">
        <v>652</v>
      </c>
    </row>
    <row r="345" spans="1:14" hidden="1" x14ac:dyDescent="0.25">
      <c r="A345">
        <v>120074</v>
      </c>
      <c r="B345" s="45">
        <v>722020061985</v>
      </c>
      <c r="C345">
        <v>674503</v>
      </c>
      <c r="D345">
        <v>32377</v>
      </c>
      <c r="E345">
        <v>301</v>
      </c>
      <c r="F345" t="s">
        <v>303</v>
      </c>
      <c r="G345" s="113">
        <v>43975</v>
      </c>
      <c r="H345" t="s">
        <v>62</v>
      </c>
      <c r="I345" t="s">
        <v>246</v>
      </c>
      <c r="J345">
        <v>1416</v>
      </c>
      <c r="K345" t="s">
        <v>304</v>
      </c>
      <c r="L345" t="s">
        <v>305</v>
      </c>
      <c r="M345">
        <v>9607.56</v>
      </c>
      <c r="N345" t="s">
        <v>653</v>
      </c>
    </row>
    <row r="346" spans="1:14" hidden="1" x14ac:dyDescent="0.25">
      <c r="A346">
        <v>120074</v>
      </c>
      <c r="B346" s="45">
        <v>722020061987</v>
      </c>
      <c r="C346">
        <v>674505</v>
      </c>
      <c r="D346">
        <v>32377</v>
      </c>
      <c r="E346">
        <v>301</v>
      </c>
      <c r="F346" t="s">
        <v>303</v>
      </c>
      <c r="G346" s="113">
        <v>43975</v>
      </c>
      <c r="H346" t="s">
        <v>62</v>
      </c>
      <c r="I346" t="s">
        <v>246</v>
      </c>
      <c r="J346">
        <v>1534</v>
      </c>
      <c r="K346" t="s">
        <v>304</v>
      </c>
      <c r="L346" t="s">
        <v>305</v>
      </c>
      <c r="M346">
        <v>10408.19</v>
      </c>
      <c r="N346" t="s">
        <v>654</v>
      </c>
    </row>
    <row r="347" spans="1:14" hidden="1" x14ac:dyDescent="0.25">
      <c r="A347">
        <v>120074</v>
      </c>
      <c r="B347" s="45">
        <v>722020063031</v>
      </c>
      <c r="C347">
        <v>675550</v>
      </c>
      <c r="D347">
        <v>32377</v>
      </c>
      <c r="E347">
        <v>301</v>
      </c>
      <c r="F347" t="s">
        <v>303</v>
      </c>
      <c r="G347" s="113">
        <v>43977</v>
      </c>
      <c r="H347" t="s">
        <v>66</v>
      </c>
      <c r="I347" t="s">
        <v>244</v>
      </c>
      <c r="J347">
        <v>1550</v>
      </c>
      <c r="K347" t="s">
        <v>304</v>
      </c>
      <c r="L347" t="s">
        <v>305</v>
      </c>
      <c r="M347">
        <v>9420.9</v>
      </c>
      <c r="N347" t="s">
        <v>655</v>
      </c>
    </row>
    <row r="348" spans="1:14" hidden="1" x14ac:dyDescent="0.25">
      <c r="A348">
        <v>120074</v>
      </c>
      <c r="B348" s="45">
        <v>722020063946</v>
      </c>
      <c r="C348">
        <v>676465</v>
      </c>
      <c r="D348">
        <v>32377</v>
      </c>
      <c r="E348">
        <v>301</v>
      </c>
      <c r="F348" t="s">
        <v>303</v>
      </c>
      <c r="G348" s="113">
        <v>43979</v>
      </c>
      <c r="H348" t="s">
        <v>66</v>
      </c>
      <c r="I348" t="s">
        <v>244</v>
      </c>
      <c r="J348">
        <v>1560</v>
      </c>
      <c r="K348" t="s">
        <v>304</v>
      </c>
      <c r="L348" t="s">
        <v>305</v>
      </c>
      <c r="M348">
        <v>9481.68</v>
      </c>
      <c r="N348" t="s">
        <v>656</v>
      </c>
    </row>
    <row r="349" spans="1:14" x14ac:dyDescent="0.25">
      <c r="A349">
        <v>120074</v>
      </c>
      <c r="B349" s="45">
        <v>722020064198</v>
      </c>
      <c r="C349">
        <v>676717</v>
      </c>
      <c r="D349">
        <v>32377</v>
      </c>
      <c r="E349">
        <v>301</v>
      </c>
      <c r="F349" t="s">
        <v>303</v>
      </c>
      <c r="G349" s="113">
        <v>43980</v>
      </c>
      <c r="H349" t="s">
        <v>65</v>
      </c>
      <c r="I349" t="s">
        <v>244</v>
      </c>
      <c r="J349">
        <v>2000</v>
      </c>
      <c r="K349" t="s">
        <v>304</v>
      </c>
      <c r="L349" t="s">
        <v>305</v>
      </c>
      <c r="M349">
        <v>12.331999778747559</v>
      </c>
      <c r="N349" t="s">
        <v>657</v>
      </c>
    </row>
    <row r="350" spans="1:14" x14ac:dyDescent="0.25">
      <c r="A350">
        <v>120074</v>
      </c>
      <c r="B350" s="45">
        <v>722020064199</v>
      </c>
      <c r="C350">
        <v>676718</v>
      </c>
      <c r="D350">
        <v>32377</v>
      </c>
      <c r="E350">
        <v>301</v>
      </c>
      <c r="F350" t="s">
        <v>303</v>
      </c>
      <c r="G350" s="113">
        <v>43980</v>
      </c>
      <c r="H350" t="s">
        <v>65</v>
      </c>
      <c r="I350" t="s">
        <v>244</v>
      </c>
      <c r="J350">
        <v>2000</v>
      </c>
      <c r="K350" t="s">
        <v>304</v>
      </c>
      <c r="L350" t="s">
        <v>305</v>
      </c>
      <c r="M350">
        <v>12.331999778747559</v>
      </c>
      <c r="N350" t="s">
        <v>658</v>
      </c>
    </row>
    <row r="351" spans="1:14" x14ac:dyDescent="0.25">
      <c r="A351">
        <v>120074</v>
      </c>
      <c r="B351" s="45">
        <v>722020064245</v>
      </c>
      <c r="C351">
        <v>676764</v>
      </c>
      <c r="D351">
        <v>32377</v>
      </c>
      <c r="E351">
        <v>301</v>
      </c>
      <c r="F351" t="s">
        <v>303</v>
      </c>
      <c r="G351" s="113">
        <v>43980</v>
      </c>
      <c r="H351" t="s">
        <v>65</v>
      </c>
      <c r="I351" t="s">
        <v>244</v>
      </c>
      <c r="J351">
        <v>1250</v>
      </c>
      <c r="K351" t="s">
        <v>304</v>
      </c>
      <c r="L351" t="s">
        <v>305</v>
      </c>
      <c r="M351">
        <v>7.7074998617172241</v>
      </c>
      <c r="N351" t="s">
        <v>659</v>
      </c>
    </row>
    <row r="352" spans="1:14" x14ac:dyDescent="0.25">
      <c r="A352">
        <v>120074</v>
      </c>
      <c r="B352" s="45">
        <v>722020064247</v>
      </c>
      <c r="C352">
        <v>676766</v>
      </c>
      <c r="D352">
        <v>32377</v>
      </c>
      <c r="E352">
        <v>301</v>
      </c>
      <c r="F352" t="s">
        <v>303</v>
      </c>
      <c r="G352" s="113">
        <v>43980</v>
      </c>
      <c r="H352" t="s">
        <v>65</v>
      </c>
      <c r="I352" t="s">
        <v>244</v>
      </c>
      <c r="J352">
        <v>1250</v>
      </c>
      <c r="K352" t="s">
        <v>304</v>
      </c>
      <c r="L352" t="s">
        <v>305</v>
      </c>
      <c r="M352">
        <v>7.7074998617172241</v>
      </c>
      <c r="N352" t="s">
        <v>660</v>
      </c>
    </row>
    <row r="353" spans="1:14" x14ac:dyDescent="0.25">
      <c r="A353">
        <v>120074</v>
      </c>
      <c r="B353" s="45">
        <v>722020064253</v>
      </c>
      <c r="C353">
        <v>676772</v>
      </c>
      <c r="D353">
        <v>32377</v>
      </c>
      <c r="E353">
        <v>301</v>
      </c>
      <c r="F353" t="s">
        <v>303</v>
      </c>
      <c r="G353" s="113">
        <v>43980</v>
      </c>
      <c r="H353" t="s">
        <v>65</v>
      </c>
      <c r="I353" t="s">
        <v>244</v>
      </c>
      <c r="J353">
        <v>1250</v>
      </c>
      <c r="K353" t="s">
        <v>304</v>
      </c>
      <c r="L353" t="s">
        <v>305</v>
      </c>
      <c r="M353">
        <v>7.7074998617172241</v>
      </c>
      <c r="N353" t="s">
        <v>661</v>
      </c>
    </row>
    <row r="354" spans="1:14" hidden="1" x14ac:dyDescent="0.25">
      <c r="A354">
        <v>120074</v>
      </c>
      <c r="B354" s="45">
        <v>722020064809</v>
      </c>
      <c r="C354">
        <v>677329</v>
      </c>
      <c r="D354">
        <v>32377</v>
      </c>
      <c r="E354">
        <v>301</v>
      </c>
      <c r="F354" t="s">
        <v>303</v>
      </c>
      <c r="G354" s="113">
        <v>43981</v>
      </c>
      <c r="H354" t="s">
        <v>64</v>
      </c>
      <c r="I354" t="s">
        <v>244</v>
      </c>
      <c r="J354">
        <v>2050</v>
      </c>
      <c r="K354" t="s">
        <v>304</v>
      </c>
      <c r="L354" t="s">
        <v>305</v>
      </c>
      <c r="M354">
        <v>12140.1</v>
      </c>
      <c r="N354" t="s">
        <v>662</v>
      </c>
    </row>
    <row r="355" spans="1:14" hidden="1" x14ac:dyDescent="0.25">
      <c r="A355">
        <v>120074</v>
      </c>
      <c r="B355" s="45">
        <v>722020064814</v>
      </c>
      <c r="C355">
        <v>677334</v>
      </c>
      <c r="D355">
        <v>32377</v>
      </c>
      <c r="E355">
        <v>301</v>
      </c>
      <c r="F355" t="s">
        <v>303</v>
      </c>
      <c r="G355" s="113">
        <v>43981</v>
      </c>
      <c r="H355" t="s">
        <v>64</v>
      </c>
      <c r="I355" t="s">
        <v>244</v>
      </c>
      <c r="J355">
        <v>2000</v>
      </c>
      <c r="K355" t="s">
        <v>304</v>
      </c>
      <c r="L355" t="s">
        <v>305</v>
      </c>
      <c r="M355">
        <v>11844</v>
      </c>
      <c r="N355" t="s">
        <v>663</v>
      </c>
    </row>
    <row r="356" spans="1:14" hidden="1" x14ac:dyDescent="0.25">
      <c r="A356">
        <v>120074</v>
      </c>
      <c r="B356" s="45">
        <v>722020064818</v>
      </c>
      <c r="C356">
        <v>677338</v>
      </c>
      <c r="D356">
        <v>32377</v>
      </c>
      <c r="E356">
        <v>301</v>
      </c>
      <c r="F356" t="s">
        <v>303</v>
      </c>
      <c r="G356" s="113">
        <v>43981</v>
      </c>
      <c r="H356" t="s">
        <v>64</v>
      </c>
      <c r="I356" t="s">
        <v>244</v>
      </c>
      <c r="J356">
        <v>2000</v>
      </c>
      <c r="K356" t="s">
        <v>304</v>
      </c>
      <c r="L356" t="s">
        <v>305</v>
      </c>
      <c r="M356">
        <v>11844</v>
      </c>
      <c r="N356" t="s">
        <v>664</v>
      </c>
    </row>
    <row r="357" spans="1:14" hidden="1" x14ac:dyDescent="0.25">
      <c r="A357">
        <v>120074</v>
      </c>
      <c r="B357" s="45">
        <v>722020064849</v>
      </c>
      <c r="C357">
        <v>677369</v>
      </c>
      <c r="D357">
        <v>32377</v>
      </c>
      <c r="E357">
        <v>301</v>
      </c>
      <c r="F357" t="s">
        <v>303</v>
      </c>
      <c r="G357" s="113">
        <v>43981</v>
      </c>
      <c r="H357" t="s">
        <v>64</v>
      </c>
      <c r="I357" t="s">
        <v>244</v>
      </c>
      <c r="J357">
        <v>2000</v>
      </c>
      <c r="K357" t="s">
        <v>304</v>
      </c>
      <c r="L357" t="s">
        <v>305</v>
      </c>
      <c r="M357">
        <v>11844</v>
      </c>
      <c r="N357" t="s">
        <v>665</v>
      </c>
    </row>
    <row r="358" spans="1:14" hidden="1" x14ac:dyDescent="0.25">
      <c r="A358">
        <v>120074</v>
      </c>
      <c r="B358" s="45">
        <v>722020064850</v>
      </c>
      <c r="C358">
        <v>677370</v>
      </c>
      <c r="D358">
        <v>32377</v>
      </c>
      <c r="E358">
        <v>301</v>
      </c>
      <c r="F358" t="s">
        <v>303</v>
      </c>
      <c r="G358" s="113">
        <v>43981</v>
      </c>
      <c r="H358" t="s">
        <v>64</v>
      </c>
      <c r="I358" t="s">
        <v>244</v>
      </c>
      <c r="J358">
        <v>2000</v>
      </c>
      <c r="K358" t="s">
        <v>304</v>
      </c>
      <c r="L358" t="s">
        <v>305</v>
      </c>
      <c r="M358">
        <v>11844</v>
      </c>
      <c r="N358" t="s">
        <v>666</v>
      </c>
    </row>
    <row r="359" spans="1:14" hidden="1" x14ac:dyDescent="0.25">
      <c r="A359">
        <v>120074</v>
      </c>
      <c r="B359" s="45">
        <v>722020064858</v>
      </c>
      <c r="C359">
        <v>677378</v>
      </c>
      <c r="D359">
        <v>32377</v>
      </c>
      <c r="E359">
        <v>301</v>
      </c>
      <c r="F359" t="s">
        <v>303</v>
      </c>
      <c r="G359" s="113">
        <v>43981</v>
      </c>
      <c r="H359" t="s">
        <v>64</v>
      </c>
      <c r="I359" t="s">
        <v>244</v>
      </c>
      <c r="J359">
        <v>2266</v>
      </c>
      <c r="K359" t="s">
        <v>304</v>
      </c>
      <c r="L359" t="s">
        <v>305</v>
      </c>
      <c r="M359">
        <v>13419.252</v>
      </c>
      <c r="N359" t="s">
        <v>667</v>
      </c>
    </row>
    <row r="360" spans="1:14" hidden="1" x14ac:dyDescent="0.25">
      <c r="A360">
        <v>120074</v>
      </c>
      <c r="B360" s="45">
        <v>722020065023</v>
      </c>
      <c r="C360">
        <v>677543</v>
      </c>
      <c r="D360">
        <v>32377</v>
      </c>
      <c r="E360">
        <v>301</v>
      </c>
      <c r="F360" t="s">
        <v>303</v>
      </c>
      <c r="G360" s="113">
        <v>43982</v>
      </c>
      <c r="H360" t="s">
        <v>64</v>
      </c>
      <c r="I360" t="s">
        <v>244</v>
      </c>
      <c r="J360">
        <v>1536</v>
      </c>
      <c r="K360" t="s">
        <v>304</v>
      </c>
      <c r="L360" t="s">
        <v>305</v>
      </c>
      <c r="M360">
        <v>9096.1919999999991</v>
      </c>
      <c r="N360" t="s">
        <v>668</v>
      </c>
    </row>
    <row r="361" spans="1:14" hidden="1" x14ac:dyDescent="0.25">
      <c r="A361">
        <v>120074</v>
      </c>
      <c r="B361" s="45">
        <v>722020065047</v>
      </c>
      <c r="C361">
        <v>677567</v>
      </c>
      <c r="D361">
        <v>32377</v>
      </c>
      <c r="E361">
        <v>301</v>
      </c>
      <c r="F361" t="s">
        <v>303</v>
      </c>
      <c r="G361" s="113">
        <v>43982</v>
      </c>
      <c r="H361" t="s">
        <v>64</v>
      </c>
      <c r="I361" t="s">
        <v>244</v>
      </c>
      <c r="J361">
        <v>1664</v>
      </c>
      <c r="K361" t="s">
        <v>304</v>
      </c>
      <c r="L361" t="s">
        <v>305</v>
      </c>
      <c r="M361">
        <v>9854.2080000000005</v>
      </c>
      <c r="N361" t="s">
        <v>669</v>
      </c>
    </row>
    <row r="362" spans="1:14" hidden="1" x14ac:dyDescent="0.25">
      <c r="A362">
        <v>120074</v>
      </c>
      <c r="B362" s="45">
        <v>722020065069</v>
      </c>
      <c r="C362">
        <v>677589</v>
      </c>
      <c r="D362">
        <v>32377</v>
      </c>
      <c r="E362">
        <v>301</v>
      </c>
      <c r="F362" t="s">
        <v>303</v>
      </c>
      <c r="G362" s="113">
        <v>43982</v>
      </c>
      <c r="H362" t="s">
        <v>64</v>
      </c>
      <c r="I362" t="s">
        <v>244</v>
      </c>
      <c r="J362">
        <v>1613</v>
      </c>
      <c r="K362" t="s">
        <v>304</v>
      </c>
      <c r="L362" t="s">
        <v>305</v>
      </c>
      <c r="M362">
        <v>9552.1859999999997</v>
      </c>
      <c r="N362" t="s">
        <v>670</v>
      </c>
    </row>
    <row r="363" spans="1:14" hidden="1" x14ac:dyDescent="0.25">
      <c r="A363">
        <v>120074</v>
      </c>
      <c r="B363" s="45">
        <v>722020065440</v>
      </c>
      <c r="C363">
        <v>677960</v>
      </c>
      <c r="D363">
        <v>32377</v>
      </c>
      <c r="E363">
        <v>301</v>
      </c>
      <c r="F363" t="s">
        <v>303</v>
      </c>
      <c r="G363" s="113">
        <v>43983</v>
      </c>
      <c r="H363" t="s">
        <v>64</v>
      </c>
      <c r="I363" t="s">
        <v>243</v>
      </c>
      <c r="J363">
        <v>1536</v>
      </c>
      <c r="K363" t="s">
        <v>304</v>
      </c>
      <c r="L363" t="s">
        <v>305</v>
      </c>
      <c r="M363">
        <v>9096.1919999999991</v>
      </c>
      <c r="N363" t="s">
        <v>671</v>
      </c>
    </row>
    <row r="364" spans="1:14" hidden="1" x14ac:dyDescent="0.25">
      <c r="A364">
        <v>120074</v>
      </c>
      <c r="B364" s="45">
        <v>722020065450</v>
      </c>
      <c r="C364">
        <v>677970</v>
      </c>
      <c r="D364">
        <v>32377</v>
      </c>
      <c r="E364">
        <v>301</v>
      </c>
      <c r="F364" t="s">
        <v>303</v>
      </c>
      <c r="G364" s="113">
        <v>43983</v>
      </c>
      <c r="H364" t="s">
        <v>64</v>
      </c>
      <c r="I364" t="s">
        <v>243</v>
      </c>
      <c r="J364">
        <v>1664</v>
      </c>
      <c r="K364" t="s">
        <v>304</v>
      </c>
      <c r="L364" t="s">
        <v>305</v>
      </c>
      <c r="M364">
        <v>9854.2080000000005</v>
      </c>
      <c r="N364" t="s">
        <v>672</v>
      </c>
    </row>
    <row r="365" spans="1:14" hidden="1" x14ac:dyDescent="0.25">
      <c r="A365">
        <v>120074</v>
      </c>
      <c r="B365" s="45">
        <v>722020065504</v>
      </c>
      <c r="C365">
        <v>678024</v>
      </c>
      <c r="D365">
        <v>32377</v>
      </c>
      <c r="E365">
        <v>301</v>
      </c>
      <c r="F365" t="s">
        <v>303</v>
      </c>
      <c r="G365" s="113">
        <v>43983</v>
      </c>
      <c r="H365" t="s">
        <v>64</v>
      </c>
      <c r="I365" t="s">
        <v>243</v>
      </c>
      <c r="J365">
        <v>1650</v>
      </c>
      <c r="K365" t="s">
        <v>304</v>
      </c>
      <c r="L365" t="s">
        <v>305</v>
      </c>
      <c r="M365">
        <v>9771.2999999999993</v>
      </c>
      <c r="N365" t="s">
        <v>673</v>
      </c>
    </row>
    <row r="366" spans="1:14" hidden="1" x14ac:dyDescent="0.25">
      <c r="A366">
        <v>120074</v>
      </c>
      <c r="B366" s="45">
        <v>722020066025</v>
      </c>
      <c r="C366">
        <v>678545</v>
      </c>
      <c r="D366">
        <v>32377</v>
      </c>
      <c r="E366">
        <v>301</v>
      </c>
      <c r="F366" t="s">
        <v>303</v>
      </c>
      <c r="G366" s="113">
        <v>43984</v>
      </c>
      <c r="H366" t="s">
        <v>64</v>
      </c>
      <c r="I366" t="s">
        <v>243</v>
      </c>
      <c r="J366">
        <v>1482</v>
      </c>
      <c r="K366" t="s">
        <v>304</v>
      </c>
      <c r="L366" t="s">
        <v>305</v>
      </c>
      <c r="M366">
        <v>8776.4040000000005</v>
      </c>
      <c r="N366" t="s">
        <v>674</v>
      </c>
    </row>
    <row r="367" spans="1:14" hidden="1" x14ac:dyDescent="0.25">
      <c r="A367">
        <v>120074</v>
      </c>
      <c r="B367" s="45">
        <v>722020066533</v>
      </c>
      <c r="C367">
        <v>679053</v>
      </c>
      <c r="D367">
        <v>32377</v>
      </c>
      <c r="E367">
        <v>301</v>
      </c>
      <c r="F367" t="s">
        <v>303</v>
      </c>
      <c r="G367" s="113">
        <v>43985</v>
      </c>
      <c r="H367" t="s">
        <v>71</v>
      </c>
      <c r="I367" t="s">
        <v>243</v>
      </c>
      <c r="J367">
        <v>2200</v>
      </c>
      <c r="K367" t="s">
        <v>304</v>
      </c>
      <c r="L367" t="s">
        <v>305</v>
      </c>
      <c r="M367">
        <v>12144</v>
      </c>
      <c r="N367" t="s">
        <v>675</v>
      </c>
    </row>
    <row r="368" spans="1:14" hidden="1" x14ac:dyDescent="0.25">
      <c r="A368">
        <v>120074</v>
      </c>
      <c r="B368" s="45">
        <v>722020066557</v>
      </c>
      <c r="C368">
        <v>679077</v>
      </c>
      <c r="D368">
        <v>32377</v>
      </c>
      <c r="E368">
        <v>301</v>
      </c>
      <c r="F368" t="s">
        <v>303</v>
      </c>
      <c r="G368" s="113">
        <v>43986</v>
      </c>
      <c r="H368" t="s">
        <v>71</v>
      </c>
      <c r="I368" t="s">
        <v>243</v>
      </c>
      <c r="J368">
        <v>2200</v>
      </c>
      <c r="K368" t="s">
        <v>304</v>
      </c>
      <c r="L368" t="s">
        <v>305</v>
      </c>
      <c r="M368">
        <v>12144</v>
      </c>
      <c r="N368" t="s">
        <v>676</v>
      </c>
    </row>
    <row r="369" spans="1:14" hidden="1" x14ac:dyDescent="0.25">
      <c r="A369">
        <v>120074</v>
      </c>
      <c r="B369" s="45">
        <v>722020066560</v>
      </c>
      <c r="C369">
        <v>679080</v>
      </c>
      <c r="D369">
        <v>32377</v>
      </c>
      <c r="E369">
        <v>301</v>
      </c>
      <c r="F369" t="s">
        <v>303</v>
      </c>
      <c r="G369" s="113">
        <v>43986</v>
      </c>
      <c r="H369" t="s">
        <v>71</v>
      </c>
      <c r="I369" t="s">
        <v>243</v>
      </c>
      <c r="J369">
        <v>2200</v>
      </c>
      <c r="K369" t="s">
        <v>304</v>
      </c>
      <c r="L369" t="s">
        <v>305</v>
      </c>
      <c r="M369">
        <v>12144</v>
      </c>
      <c r="N369" t="s">
        <v>677</v>
      </c>
    </row>
    <row r="370" spans="1:14" hidden="1" x14ac:dyDescent="0.25">
      <c r="A370">
        <v>120074</v>
      </c>
      <c r="B370" s="45">
        <v>722020067179</v>
      </c>
      <c r="C370">
        <v>679700</v>
      </c>
      <c r="D370">
        <v>32377</v>
      </c>
      <c r="E370">
        <v>301</v>
      </c>
      <c r="F370" t="s">
        <v>303</v>
      </c>
      <c r="G370" s="113">
        <v>43987</v>
      </c>
      <c r="H370" t="s">
        <v>67</v>
      </c>
      <c r="I370" t="s">
        <v>243</v>
      </c>
      <c r="J370">
        <v>2000</v>
      </c>
      <c r="K370" t="s">
        <v>304</v>
      </c>
      <c r="L370" t="s">
        <v>305</v>
      </c>
      <c r="M370">
        <v>11368</v>
      </c>
      <c r="N370" t="s">
        <v>678</v>
      </c>
    </row>
    <row r="371" spans="1:14" hidden="1" x14ac:dyDescent="0.25">
      <c r="A371">
        <v>120074</v>
      </c>
      <c r="B371" s="45">
        <v>722020067183</v>
      </c>
      <c r="C371">
        <v>679704</v>
      </c>
      <c r="D371">
        <v>32377</v>
      </c>
      <c r="E371">
        <v>301</v>
      </c>
      <c r="F371" t="s">
        <v>303</v>
      </c>
      <c r="G371" s="113">
        <v>43987</v>
      </c>
      <c r="H371" t="s">
        <v>67</v>
      </c>
      <c r="I371" t="s">
        <v>243</v>
      </c>
      <c r="J371">
        <v>2250</v>
      </c>
      <c r="K371" t="s">
        <v>304</v>
      </c>
      <c r="L371" t="s">
        <v>305</v>
      </c>
      <c r="M371">
        <v>12789</v>
      </c>
      <c r="N371" t="s">
        <v>679</v>
      </c>
    </row>
    <row r="372" spans="1:14" hidden="1" x14ac:dyDescent="0.25">
      <c r="A372">
        <v>120074</v>
      </c>
      <c r="B372" s="45">
        <v>722020067205</v>
      </c>
      <c r="C372">
        <v>679727</v>
      </c>
      <c r="D372">
        <v>33759</v>
      </c>
      <c r="E372">
        <v>301</v>
      </c>
      <c r="F372" t="s">
        <v>464</v>
      </c>
      <c r="G372" s="113">
        <v>43987</v>
      </c>
      <c r="H372" t="s">
        <v>64</v>
      </c>
      <c r="I372" t="s">
        <v>243</v>
      </c>
      <c r="J372">
        <v>1000</v>
      </c>
      <c r="K372" t="s">
        <v>304</v>
      </c>
      <c r="L372" t="s">
        <v>305</v>
      </c>
      <c r="M372">
        <v>7115</v>
      </c>
      <c r="N372" t="s">
        <v>680</v>
      </c>
    </row>
    <row r="373" spans="1:14" hidden="1" x14ac:dyDescent="0.25">
      <c r="A373">
        <v>120074</v>
      </c>
      <c r="B373" s="45">
        <v>722020067210</v>
      </c>
      <c r="C373">
        <v>679732</v>
      </c>
      <c r="D373">
        <v>33759</v>
      </c>
      <c r="E373">
        <v>301</v>
      </c>
      <c r="F373" t="s">
        <v>464</v>
      </c>
      <c r="G373" s="113">
        <v>43987</v>
      </c>
      <c r="H373" t="s">
        <v>64</v>
      </c>
      <c r="I373" t="s">
        <v>243</v>
      </c>
      <c r="J373">
        <v>1000</v>
      </c>
      <c r="K373" t="s">
        <v>304</v>
      </c>
      <c r="L373" t="s">
        <v>305</v>
      </c>
      <c r="M373">
        <v>7115</v>
      </c>
      <c r="N373" t="s">
        <v>681</v>
      </c>
    </row>
    <row r="374" spans="1:14" hidden="1" x14ac:dyDescent="0.25">
      <c r="A374">
        <v>120074</v>
      </c>
      <c r="B374" s="45">
        <v>722020067249</v>
      </c>
      <c r="C374">
        <v>679771</v>
      </c>
      <c r="D374">
        <v>32377</v>
      </c>
      <c r="E374">
        <v>301</v>
      </c>
      <c r="F374" t="s">
        <v>303</v>
      </c>
      <c r="G374" s="113">
        <v>43987</v>
      </c>
      <c r="H374" t="s">
        <v>67</v>
      </c>
      <c r="I374" t="s">
        <v>243</v>
      </c>
      <c r="J374">
        <v>2100</v>
      </c>
      <c r="K374" t="s">
        <v>304</v>
      </c>
      <c r="L374" t="s">
        <v>305</v>
      </c>
      <c r="M374">
        <v>11936.4</v>
      </c>
      <c r="N374" t="s">
        <v>682</v>
      </c>
    </row>
    <row r="375" spans="1:14" hidden="1" x14ac:dyDescent="0.25">
      <c r="A375">
        <v>120074</v>
      </c>
      <c r="B375" s="45">
        <v>722020067281</v>
      </c>
      <c r="C375">
        <v>679803</v>
      </c>
      <c r="D375">
        <v>32377</v>
      </c>
      <c r="E375">
        <v>301</v>
      </c>
      <c r="F375" t="s">
        <v>303</v>
      </c>
      <c r="G375" s="113">
        <v>43987</v>
      </c>
      <c r="H375" t="s">
        <v>67</v>
      </c>
      <c r="I375" t="s">
        <v>243</v>
      </c>
      <c r="J375">
        <v>2020</v>
      </c>
      <c r="K375" t="s">
        <v>304</v>
      </c>
      <c r="L375" t="s">
        <v>305</v>
      </c>
      <c r="M375">
        <v>11481.68</v>
      </c>
      <c r="N375" t="s">
        <v>683</v>
      </c>
    </row>
    <row r="376" spans="1:14" hidden="1" x14ac:dyDescent="0.25">
      <c r="A376">
        <v>120074</v>
      </c>
      <c r="B376" s="45">
        <v>722020067387</v>
      </c>
      <c r="C376">
        <v>679909</v>
      </c>
      <c r="D376">
        <v>32377</v>
      </c>
      <c r="E376">
        <v>301</v>
      </c>
      <c r="F376" t="s">
        <v>303</v>
      </c>
      <c r="G376" s="113">
        <v>43988</v>
      </c>
      <c r="H376" t="s">
        <v>64</v>
      </c>
      <c r="I376" t="s">
        <v>243</v>
      </c>
      <c r="J376">
        <v>200</v>
      </c>
      <c r="K376" t="s">
        <v>304</v>
      </c>
      <c r="L376" t="s">
        <v>305</v>
      </c>
      <c r="M376">
        <v>1184.4000000000001</v>
      </c>
      <c r="N376" t="s">
        <v>684</v>
      </c>
    </row>
    <row r="377" spans="1:14" hidden="1" x14ac:dyDescent="0.25">
      <c r="A377">
        <v>120074</v>
      </c>
      <c r="B377" s="45">
        <v>722020067425</v>
      </c>
      <c r="C377">
        <v>679947</v>
      </c>
      <c r="D377">
        <v>32377</v>
      </c>
      <c r="E377">
        <v>301</v>
      </c>
      <c r="F377" t="s">
        <v>303</v>
      </c>
      <c r="G377" s="113">
        <v>43988</v>
      </c>
      <c r="H377" t="s">
        <v>63</v>
      </c>
      <c r="I377" t="s">
        <v>243</v>
      </c>
      <c r="J377">
        <v>1568</v>
      </c>
      <c r="K377" t="s">
        <v>304</v>
      </c>
      <c r="L377" t="s">
        <v>305</v>
      </c>
      <c r="M377">
        <v>8840.384</v>
      </c>
      <c r="N377" t="s">
        <v>685</v>
      </c>
    </row>
    <row r="378" spans="1:14" hidden="1" x14ac:dyDescent="0.25">
      <c r="A378">
        <v>120074</v>
      </c>
      <c r="B378" s="45">
        <v>722020067430</v>
      </c>
      <c r="C378">
        <v>679952</v>
      </c>
      <c r="D378">
        <v>32377</v>
      </c>
      <c r="E378">
        <v>301</v>
      </c>
      <c r="F378" t="s">
        <v>303</v>
      </c>
      <c r="G378" s="113">
        <v>43988</v>
      </c>
      <c r="H378" t="s">
        <v>67</v>
      </c>
      <c r="I378" t="s">
        <v>243</v>
      </c>
      <c r="J378">
        <v>2050</v>
      </c>
      <c r="K378" t="s">
        <v>304</v>
      </c>
      <c r="L378" t="s">
        <v>305</v>
      </c>
      <c r="M378">
        <v>11652.2</v>
      </c>
      <c r="N378" t="s">
        <v>686</v>
      </c>
    </row>
    <row r="379" spans="1:14" hidden="1" x14ac:dyDescent="0.25">
      <c r="A379">
        <v>120074</v>
      </c>
      <c r="B379" s="45">
        <v>722020067434</v>
      </c>
      <c r="C379">
        <v>679956</v>
      </c>
      <c r="D379">
        <v>32377</v>
      </c>
      <c r="E379">
        <v>301</v>
      </c>
      <c r="F379" t="s">
        <v>303</v>
      </c>
      <c r="G379" s="113">
        <v>43988</v>
      </c>
      <c r="H379" t="s">
        <v>67</v>
      </c>
      <c r="I379" t="s">
        <v>243</v>
      </c>
      <c r="J379">
        <v>2050</v>
      </c>
      <c r="K379" t="s">
        <v>304</v>
      </c>
      <c r="L379" t="s">
        <v>305</v>
      </c>
      <c r="M379">
        <v>11652.2</v>
      </c>
      <c r="N379" t="s">
        <v>687</v>
      </c>
    </row>
    <row r="380" spans="1:14" hidden="1" x14ac:dyDescent="0.25">
      <c r="A380">
        <v>120074</v>
      </c>
      <c r="B380" s="45">
        <v>722020067437</v>
      </c>
      <c r="C380">
        <v>679959</v>
      </c>
      <c r="D380">
        <v>32377</v>
      </c>
      <c r="E380">
        <v>301</v>
      </c>
      <c r="F380" t="s">
        <v>303</v>
      </c>
      <c r="G380" s="113">
        <v>43988</v>
      </c>
      <c r="H380" t="s">
        <v>67</v>
      </c>
      <c r="I380" t="s">
        <v>243</v>
      </c>
      <c r="J380">
        <v>2050</v>
      </c>
      <c r="K380" t="s">
        <v>304</v>
      </c>
      <c r="L380" t="s">
        <v>305</v>
      </c>
      <c r="M380">
        <v>11652.2</v>
      </c>
      <c r="N380" t="s">
        <v>688</v>
      </c>
    </row>
    <row r="381" spans="1:14" hidden="1" x14ac:dyDescent="0.25">
      <c r="A381">
        <v>120074</v>
      </c>
      <c r="B381" s="45">
        <v>722020067562</v>
      </c>
      <c r="C381">
        <v>680084</v>
      </c>
      <c r="D381">
        <v>32377</v>
      </c>
      <c r="E381">
        <v>301</v>
      </c>
      <c r="F381" t="s">
        <v>303</v>
      </c>
      <c r="G381" s="113">
        <v>43989</v>
      </c>
      <c r="H381" t="s">
        <v>63</v>
      </c>
      <c r="I381" t="s">
        <v>243</v>
      </c>
      <c r="J381">
        <v>1675</v>
      </c>
      <c r="K381" t="s">
        <v>304</v>
      </c>
      <c r="L381" t="s">
        <v>305</v>
      </c>
      <c r="M381">
        <v>9443.65</v>
      </c>
      <c r="N381" t="s">
        <v>689</v>
      </c>
    </row>
    <row r="382" spans="1:14" hidden="1" x14ac:dyDescent="0.25">
      <c r="A382">
        <v>120074</v>
      </c>
      <c r="B382" s="45">
        <v>722020068000</v>
      </c>
      <c r="C382">
        <v>680522</v>
      </c>
      <c r="D382">
        <v>32377</v>
      </c>
      <c r="E382">
        <v>301</v>
      </c>
      <c r="F382" t="s">
        <v>303</v>
      </c>
      <c r="G382" s="113">
        <v>43990</v>
      </c>
      <c r="H382" t="s">
        <v>68</v>
      </c>
      <c r="I382" t="s">
        <v>242</v>
      </c>
      <c r="J382">
        <v>1550</v>
      </c>
      <c r="K382" t="s">
        <v>304</v>
      </c>
      <c r="L382" t="s">
        <v>305</v>
      </c>
      <c r="M382">
        <v>8585.4500000000007</v>
      </c>
      <c r="N382" t="s">
        <v>690</v>
      </c>
    </row>
    <row r="383" spans="1:14" hidden="1" x14ac:dyDescent="0.25">
      <c r="A383">
        <v>120074</v>
      </c>
      <c r="B383" s="45">
        <v>722020072396</v>
      </c>
      <c r="C383">
        <v>684923</v>
      </c>
      <c r="D383">
        <v>32377</v>
      </c>
      <c r="E383">
        <v>301</v>
      </c>
      <c r="F383" t="s">
        <v>303</v>
      </c>
      <c r="G383" s="113">
        <v>44002</v>
      </c>
      <c r="H383" t="s">
        <v>61</v>
      </c>
      <c r="I383" t="s">
        <v>241</v>
      </c>
      <c r="J383">
        <v>2150</v>
      </c>
      <c r="K383" t="s">
        <v>304</v>
      </c>
      <c r="L383" t="s">
        <v>305</v>
      </c>
      <c r="M383">
        <v>12175.45</v>
      </c>
      <c r="N383" t="s">
        <v>691</v>
      </c>
    </row>
    <row r="384" spans="1:14" hidden="1" x14ac:dyDescent="0.25">
      <c r="A384">
        <v>120074</v>
      </c>
      <c r="B384" s="45">
        <v>722020072400</v>
      </c>
      <c r="C384">
        <v>684927</v>
      </c>
      <c r="D384">
        <v>32377</v>
      </c>
      <c r="E384">
        <v>301</v>
      </c>
      <c r="F384" t="s">
        <v>303</v>
      </c>
      <c r="G384" s="113">
        <v>44002</v>
      </c>
      <c r="H384" t="s">
        <v>61</v>
      </c>
      <c r="I384" t="s">
        <v>241</v>
      </c>
      <c r="J384">
        <v>2150</v>
      </c>
      <c r="K384" t="s">
        <v>304</v>
      </c>
      <c r="L384" t="s">
        <v>305</v>
      </c>
      <c r="M384">
        <v>12175.45</v>
      </c>
      <c r="N384" t="s">
        <v>692</v>
      </c>
    </row>
    <row r="385" spans="1:14" hidden="1" x14ac:dyDescent="0.25">
      <c r="A385">
        <v>120074</v>
      </c>
      <c r="B385" s="45">
        <v>722020072413</v>
      </c>
      <c r="C385">
        <v>684940</v>
      </c>
      <c r="D385">
        <v>32377</v>
      </c>
      <c r="E385">
        <v>301</v>
      </c>
      <c r="F385" t="s">
        <v>303</v>
      </c>
      <c r="G385" s="113">
        <v>44003</v>
      </c>
      <c r="H385" t="s">
        <v>61</v>
      </c>
      <c r="I385" t="s">
        <v>241</v>
      </c>
      <c r="J385">
        <v>2051</v>
      </c>
      <c r="K385" t="s">
        <v>304</v>
      </c>
      <c r="L385" t="s">
        <v>305</v>
      </c>
      <c r="M385">
        <v>11614.813</v>
      </c>
      <c r="N385" t="s">
        <v>693</v>
      </c>
    </row>
    <row r="386" spans="1:14" hidden="1" x14ac:dyDescent="0.25">
      <c r="A386">
        <v>120074</v>
      </c>
      <c r="B386" s="45">
        <v>722020072415</v>
      </c>
      <c r="C386">
        <v>684942</v>
      </c>
      <c r="D386">
        <v>32377</v>
      </c>
      <c r="E386">
        <v>301</v>
      </c>
      <c r="F386" t="s">
        <v>303</v>
      </c>
      <c r="G386" s="113">
        <v>44003</v>
      </c>
      <c r="H386" t="s">
        <v>61</v>
      </c>
      <c r="I386" t="s">
        <v>241</v>
      </c>
      <c r="J386">
        <v>2100</v>
      </c>
      <c r="K386" t="s">
        <v>304</v>
      </c>
      <c r="L386" t="s">
        <v>305</v>
      </c>
      <c r="M386">
        <v>11892.3</v>
      </c>
      <c r="N386" t="s">
        <v>694</v>
      </c>
    </row>
    <row r="387" spans="1:14" hidden="1" x14ac:dyDescent="0.25">
      <c r="A387">
        <v>120074</v>
      </c>
      <c r="B387" s="45">
        <v>722020072775</v>
      </c>
      <c r="C387">
        <v>685303</v>
      </c>
      <c r="D387">
        <v>34104</v>
      </c>
      <c r="E387">
        <v>301</v>
      </c>
      <c r="F387" t="s">
        <v>464</v>
      </c>
      <c r="G387" s="113">
        <v>44004</v>
      </c>
      <c r="H387" t="s">
        <v>61</v>
      </c>
      <c r="I387" t="s">
        <v>240</v>
      </c>
      <c r="J387">
        <v>2158</v>
      </c>
      <c r="K387" t="s">
        <v>304</v>
      </c>
      <c r="L387" t="s">
        <v>305</v>
      </c>
      <c r="M387">
        <v>15291.588</v>
      </c>
      <c r="N387" t="s">
        <v>695</v>
      </c>
    </row>
    <row r="388" spans="1:14" hidden="1" x14ac:dyDescent="0.25">
      <c r="A388">
        <v>120074</v>
      </c>
      <c r="B388" s="45">
        <v>722020072781</v>
      </c>
      <c r="C388">
        <v>685309</v>
      </c>
      <c r="D388">
        <v>34104</v>
      </c>
      <c r="E388">
        <v>301</v>
      </c>
      <c r="F388" t="s">
        <v>464</v>
      </c>
      <c r="G388" s="113">
        <v>44004</v>
      </c>
      <c r="H388" t="s">
        <v>61</v>
      </c>
      <c r="I388" t="s">
        <v>240</v>
      </c>
      <c r="J388">
        <v>2158</v>
      </c>
      <c r="K388" t="s">
        <v>304</v>
      </c>
      <c r="L388" t="s">
        <v>305</v>
      </c>
      <c r="M388">
        <v>15291.588</v>
      </c>
      <c r="N388" t="s">
        <v>696</v>
      </c>
    </row>
    <row r="389" spans="1:14" hidden="1" x14ac:dyDescent="0.25">
      <c r="A389">
        <v>120074</v>
      </c>
      <c r="B389" s="45">
        <v>722020073130</v>
      </c>
      <c r="C389">
        <v>685660</v>
      </c>
      <c r="D389">
        <v>34176</v>
      </c>
      <c r="E389">
        <v>301</v>
      </c>
      <c r="F389" t="s">
        <v>303</v>
      </c>
      <c r="G389" s="113">
        <v>44004</v>
      </c>
      <c r="H389" t="s">
        <v>61</v>
      </c>
      <c r="I389" t="s">
        <v>240</v>
      </c>
      <c r="J389">
        <v>2104</v>
      </c>
      <c r="K389" t="s">
        <v>304</v>
      </c>
      <c r="L389" t="s">
        <v>305</v>
      </c>
      <c r="M389">
        <v>15043.6</v>
      </c>
      <c r="N389" t="s">
        <v>697</v>
      </c>
    </row>
    <row r="390" spans="1:14" hidden="1" x14ac:dyDescent="0.25">
      <c r="A390">
        <v>120074</v>
      </c>
      <c r="B390" s="45">
        <v>722020073149</v>
      </c>
      <c r="C390">
        <v>685679</v>
      </c>
      <c r="D390">
        <v>34176</v>
      </c>
      <c r="E390">
        <v>301</v>
      </c>
      <c r="F390" t="s">
        <v>303</v>
      </c>
      <c r="G390" s="113">
        <v>44004</v>
      </c>
      <c r="H390" t="s">
        <v>60</v>
      </c>
      <c r="I390" t="s">
        <v>240</v>
      </c>
      <c r="J390">
        <v>2052</v>
      </c>
      <c r="K390" t="s">
        <v>304</v>
      </c>
      <c r="L390" t="s">
        <v>305</v>
      </c>
      <c r="M390">
        <v>14749.776</v>
      </c>
      <c r="N390" t="s">
        <v>698</v>
      </c>
    </row>
    <row r="391" spans="1:14" hidden="1" x14ac:dyDescent="0.25">
      <c r="A391">
        <v>120074</v>
      </c>
      <c r="B391" s="45">
        <v>722020073151</v>
      </c>
      <c r="C391">
        <v>685681</v>
      </c>
      <c r="D391">
        <v>34176</v>
      </c>
      <c r="E391">
        <v>301</v>
      </c>
      <c r="F391" t="s">
        <v>303</v>
      </c>
      <c r="G391" s="113">
        <v>44004</v>
      </c>
      <c r="H391" t="s">
        <v>60</v>
      </c>
      <c r="I391" t="s">
        <v>240</v>
      </c>
      <c r="J391">
        <v>2050</v>
      </c>
      <c r="K391" t="s">
        <v>304</v>
      </c>
      <c r="L391" t="s">
        <v>305</v>
      </c>
      <c r="M391">
        <v>14735.4</v>
      </c>
      <c r="N391" t="s">
        <v>699</v>
      </c>
    </row>
    <row r="392" spans="1:14" hidden="1" x14ac:dyDescent="0.25">
      <c r="A392">
        <v>120074</v>
      </c>
      <c r="B392" s="45">
        <v>722020073155</v>
      </c>
      <c r="C392">
        <v>685685</v>
      </c>
      <c r="D392">
        <v>34176</v>
      </c>
      <c r="E392">
        <v>301</v>
      </c>
      <c r="F392" t="s">
        <v>303</v>
      </c>
      <c r="G392" s="113">
        <v>44004</v>
      </c>
      <c r="H392" t="s">
        <v>60</v>
      </c>
      <c r="I392" t="s">
        <v>240</v>
      </c>
      <c r="J392">
        <v>2036</v>
      </c>
      <c r="K392" t="s">
        <v>304</v>
      </c>
      <c r="L392" t="s">
        <v>305</v>
      </c>
      <c r="M392">
        <v>14634.768</v>
      </c>
      <c r="N392" t="s">
        <v>700</v>
      </c>
    </row>
    <row r="393" spans="1:14" hidden="1" x14ac:dyDescent="0.25">
      <c r="A393">
        <v>120074</v>
      </c>
      <c r="B393" s="45">
        <v>722020073540</v>
      </c>
      <c r="C393">
        <v>686071</v>
      </c>
      <c r="D393">
        <v>34176</v>
      </c>
      <c r="E393">
        <v>301</v>
      </c>
      <c r="F393" t="s">
        <v>303</v>
      </c>
      <c r="G393" s="113">
        <v>44005</v>
      </c>
      <c r="H393" t="s">
        <v>60</v>
      </c>
      <c r="I393" t="s">
        <v>240</v>
      </c>
      <c r="J393">
        <v>2300</v>
      </c>
      <c r="K393" t="s">
        <v>304</v>
      </c>
      <c r="L393" t="s">
        <v>305</v>
      </c>
      <c r="M393">
        <v>16532.400000000001</v>
      </c>
      <c r="N393" t="s">
        <v>701</v>
      </c>
    </row>
    <row r="394" spans="1:14" hidden="1" x14ac:dyDescent="0.25">
      <c r="A394">
        <v>120074</v>
      </c>
      <c r="B394" s="45">
        <v>722020073541</v>
      </c>
      <c r="C394">
        <v>686072</v>
      </c>
      <c r="D394">
        <v>34176</v>
      </c>
      <c r="E394">
        <v>301</v>
      </c>
      <c r="F394" t="s">
        <v>303</v>
      </c>
      <c r="G394" s="113">
        <v>44005</v>
      </c>
      <c r="H394" t="s">
        <v>61</v>
      </c>
      <c r="I394" t="s">
        <v>240</v>
      </c>
      <c r="J394">
        <v>10</v>
      </c>
      <c r="K394" t="s">
        <v>304</v>
      </c>
      <c r="L394" t="s">
        <v>305</v>
      </c>
      <c r="M394">
        <v>71.5</v>
      </c>
      <c r="N394" t="s">
        <v>702</v>
      </c>
    </row>
    <row r="395" spans="1:14" hidden="1" x14ac:dyDescent="0.25">
      <c r="A395">
        <v>120074</v>
      </c>
      <c r="B395" s="45">
        <v>722020073545</v>
      </c>
      <c r="C395">
        <v>686076</v>
      </c>
      <c r="D395">
        <v>34176</v>
      </c>
      <c r="E395">
        <v>301</v>
      </c>
      <c r="F395" t="s">
        <v>303</v>
      </c>
      <c r="G395" s="113">
        <v>44005</v>
      </c>
      <c r="H395" t="s">
        <v>61</v>
      </c>
      <c r="I395" t="s">
        <v>240</v>
      </c>
      <c r="J395">
        <v>10</v>
      </c>
      <c r="K395" t="s">
        <v>304</v>
      </c>
      <c r="L395" t="s">
        <v>305</v>
      </c>
      <c r="M395">
        <v>71.5</v>
      </c>
      <c r="N395" t="s">
        <v>703</v>
      </c>
    </row>
    <row r="396" spans="1:14" hidden="1" x14ac:dyDescent="0.25">
      <c r="A396">
        <v>120074</v>
      </c>
      <c r="B396" s="45">
        <v>722020074081</v>
      </c>
      <c r="C396">
        <v>686613</v>
      </c>
      <c r="D396">
        <v>34176</v>
      </c>
      <c r="E396">
        <v>301</v>
      </c>
      <c r="F396" t="s">
        <v>303</v>
      </c>
      <c r="G396" s="113">
        <v>44007</v>
      </c>
      <c r="H396" t="s">
        <v>60</v>
      </c>
      <c r="I396" t="s">
        <v>240</v>
      </c>
      <c r="J396">
        <v>2000</v>
      </c>
      <c r="K396" t="s">
        <v>304</v>
      </c>
      <c r="L396" t="s">
        <v>305</v>
      </c>
      <c r="M396">
        <v>14376</v>
      </c>
      <c r="N396" t="s">
        <v>704</v>
      </c>
    </row>
    <row r="397" spans="1:14" hidden="1" x14ac:dyDescent="0.25">
      <c r="A397">
        <v>120074</v>
      </c>
      <c r="B397" s="45">
        <v>722020074088</v>
      </c>
      <c r="C397">
        <v>686620</v>
      </c>
      <c r="D397">
        <v>34176</v>
      </c>
      <c r="E397">
        <v>301</v>
      </c>
      <c r="F397" t="s">
        <v>303</v>
      </c>
      <c r="G397" s="113">
        <v>44007</v>
      </c>
      <c r="H397" t="s">
        <v>60</v>
      </c>
      <c r="I397" t="s">
        <v>240</v>
      </c>
      <c r="J397">
        <v>2001</v>
      </c>
      <c r="K397" t="s">
        <v>304</v>
      </c>
      <c r="L397" t="s">
        <v>305</v>
      </c>
      <c r="M397">
        <v>14383.188</v>
      </c>
      <c r="N397" t="s">
        <v>705</v>
      </c>
    </row>
    <row r="398" spans="1:14" hidden="1" x14ac:dyDescent="0.25">
      <c r="A398">
        <v>120074</v>
      </c>
      <c r="B398" s="45">
        <v>722020074095</v>
      </c>
      <c r="C398">
        <v>686627</v>
      </c>
      <c r="D398">
        <v>34176</v>
      </c>
      <c r="E398">
        <v>301</v>
      </c>
      <c r="F398" t="s">
        <v>303</v>
      </c>
      <c r="G398" s="113">
        <v>44007</v>
      </c>
      <c r="H398" t="s">
        <v>60</v>
      </c>
      <c r="I398" t="s">
        <v>240</v>
      </c>
      <c r="J398">
        <v>2000</v>
      </c>
      <c r="K398" t="s">
        <v>304</v>
      </c>
      <c r="L398" t="s">
        <v>305</v>
      </c>
      <c r="M398">
        <v>14376</v>
      </c>
      <c r="N398" t="s">
        <v>706</v>
      </c>
    </row>
    <row r="399" spans="1:14" hidden="1" x14ac:dyDescent="0.25">
      <c r="A399">
        <v>120074</v>
      </c>
      <c r="B399" s="45">
        <v>722020074104</v>
      </c>
      <c r="C399">
        <v>686636</v>
      </c>
      <c r="D399">
        <v>34176</v>
      </c>
      <c r="E399">
        <v>301</v>
      </c>
      <c r="F399" t="s">
        <v>303</v>
      </c>
      <c r="G399" s="113">
        <v>44007</v>
      </c>
      <c r="H399" t="s">
        <v>60</v>
      </c>
      <c r="I399" t="s">
        <v>240</v>
      </c>
      <c r="J399">
        <v>1943</v>
      </c>
      <c r="K399" t="s">
        <v>304</v>
      </c>
      <c r="L399" t="s">
        <v>305</v>
      </c>
      <c r="M399">
        <v>13966.284</v>
      </c>
      <c r="N399" t="s">
        <v>707</v>
      </c>
    </row>
    <row r="400" spans="1:14" hidden="1" x14ac:dyDescent="0.25">
      <c r="A400">
        <v>120074</v>
      </c>
      <c r="B400" s="45">
        <v>722020074918</v>
      </c>
      <c r="C400">
        <v>687450</v>
      </c>
      <c r="D400">
        <v>34176</v>
      </c>
      <c r="E400">
        <v>301</v>
      </c>
      <c r="F400" t="s">
        <v>303</v>
      </c>
      <c r="G400" s="113">
        <v>44009</v>
      </c>
      <c r="H400" t="s">
        <v>60</v>
      </c>
      <c r="I400" t="s">
        <v>240</v>
      </c>
      <c r="J400">
        <v>2250</v>
      </c>
      <c r="K400" t="s">
        <v>304</v>
      </c>
      <c r="L400" t="s">
        <v>305</v>
      </c>
      <c r="M400">
        <v>16173</v>
      </c>
      <c r="N400" t="s">
        <v>708</v>
      </c>
    </row>
    <row r="401" spans="1:14" hidden="1" x14ac:dyDescent="0.25">
      <c r="A401">
        <v>120074</v>
      </c>
      <c r="B401" s="45">
        <v>722020074925</v>
      </c>
      <c r="C401">
        <v>687457</v>
      </c>
      <c r="D401">
        <v>34176</v>
      </c>
      <c r="E401">
        <v>301</v>
      </c>
      <c r="F401" t="s">
        <v>303</v>
      </c>
      <c r="G401" s="113">
        <v>44009</v>
      </c>
      <c r="H401" t="s">
        <v>60</v>
      </c>
      <c r="I401" t="s">
        <v>240</v>
      </c>
      <c r="J401">
        <v>2053</v>
      </c>
      <c r="K401" t="s">
        <v>304</v>
      </c>
      <c r="L401" t="s">
        <v>305</v>
      </c>
      <c r="M401">
        <v>14756.964</v>
      </c>
      <c r="N401" t="s">
        <v>709</v>
      </c>
    </row>
    <row r="402" spans="1:14" hidden="1" x14ac:dyDescent="0.25">
      <c r="A402">
        <v>120074</v>
      </c>
      <c r="B402" s="45">
        <v>722020074937</v>
      </c>
      <c r="C402">
        <v>687469</v>
      </c>
      <c r="D402">
        <v>34176</v>
      </c>
      <c r="E402">
        <v>301</v>
      </c>
      <c r="F402" t="s">
        <v>303</v>
      </c>
      <c r="G402" s="113">
        <v>44009</v>
      </c>
      <c r="H402" t="s">
        <v>60</v>
      </c>
      <c r="I402" t="s">
        <v>240</v>
      </c>
      <c r="J402">
        <v>2004</v>
      </c>
      <c r="K402" t="s">
        <v>304</v>
      </c>
      <c r="L402" t="s">
        <v>305</v>
      </c>
      <c r="M402">
        <v>14404.752</v>
      </c>
      <c r="N402" t="s">
        <v>710</v>
      </c>
    </row>
    <row r="403" spans="1:14" hidden="1" x14ac:dyDescent="0.25">
      <c r="A403">
        <v>120074</v>
      </c>
      <c r="B403" s="45">
        <v>722020075555</v>
      </c>
      <c r="C403">
        <v>688087</v>
      </c>
      <c r="D403">
        <v>34176</v>
      </c>
      <c r="E403">
        <v>301</v>
      </c>
      <c r="F403" t="s">
        <v>303</v>
      </c>
      <c r="G403" s="113">
        <v>44012</v>
      </c>
      <c r="H403" t="s">
        <v>59</v>
      </c>
      <c r="I403" t="s">
        <v>711</v>
      </c>
      <c r="J403">
        <v>2050</v>
      </c>
      <c r="K403" t="s">
        <v>304</v>
      </c>
      <c r="L403" t="s">
        <v>305</v>
      </c>
      <c r="M403">
        <v>14989.6</v>
      </c>
      <c r="N403" t="s">
        <v>712</v>
      </c>
    </row>
    <row r="404" spans="1:14" hidden="1" x14ac:dyDescent="0.25">
      <c r="A404">
        <v>120074</v>
      </c>
      <c r="B404" s="45">
        <v>722020075558</v>
      </c>
      <c r="C404">
        <v>688090</v>
      </c>
      <c r="D404">
        <v>34176</v>
      </c>
      <c r="E404">
        <v>301</v>
      </c>
      <c r="F404" t="s">
        <v>303</v>
      </c>
      <c r="G404" s="113">
        <v>44012</v>
      </c>
      <c r="H404" t="s">
        <v>59</v>
      </c>
      <c r="I404" t="s">
        <v>711</v>
      </c>
      <c r="J404">
        <v>2051</v>
      </c>
      <c r="K404" t="s">
        <v>304</v>
      </c>
      <c r="L404" t="s">
        <v>305</v>
      </c>
      <c r="M404">
        <v>14996.912</v>
      </c>
      <c r="N404" t="s">
        <v>713</v>
      </c>
    </row>
    <row r="405" spans="1:14" hidden="1" x14ac:dyDescent="0.25">
      <c r="A405">
        <v>120074</v>
      </c>
      <c r="B405" s="45">
        <v>722020075567</v>
      </c>
      <c r="C405">
        <v>688099</v>
      </c>
      <c r="D405">
        <v>34176</v>
      </c>
      <c r="E405">
        <v>301</v>
      </c>
      <c r="F405" t="s">
        <v>303</v>
      </c>
      <c r="G405" s="113">
        <v>44012</v>
      </c>
      <c r="H405" t="s">
        <v>59</v>
      </c>
      <c r="I405" t="s">
        <v>711</v>
      </c>
      <c r="J405">
        <v>2051</v>
      </c>
      <c r="K405" t="s">
        <v>304</v>
      </c>
      <c r="L405" t="s">
        <v>305</v>
      </c>
      <c r="M405">
        <v>14996.912</v>
      </c>
      <c r="N405" t="s">
        <v>714</v>
      </c>
    </row>
    <row r="406" spans="1:14" hidden="1" x14ac:dyDescent="0.25">
      <c r="A406">
        <v>120074</v>
      </c>
      <c r="B406" s="45">
        <v>722020075570</v>
      </c>
      <c r="C406">
        <v>688102</v>
      </c>
      <c r="D406">
        <v>34176</v>
      </c>
      <c r="E406">
        <v>301</v>
      </c>
      <c r="F406" t="s">
        <v>303</v>
      </c>
      <c r="G406" s="113">
        <v>44012</v>
      </c>
      <c r="H406" t="s">
        <v>59</v>
      </c>
      <c r="I406" t="s">
        <v>711</v>
      </c>
      <c r="J406">
        <v>2250</v>
      </c>
      <c r="K406" t="s">
        <v>304</v>
      </c>
      <c r="L406" t="s">
        <v>305</v>
      </c>
      <c r="M406">
        <v>16452</v>
      </c>
      <c r="N406" t="s">
        <v>715</v>
      </c>
    </row>
    <row r="407" spans="1:14" hidden="1" x14ac:dyDescent="0.25">
      <c r="A407">
        <v>120074</v>
      </c>
      <c r="B407" s="45">
        <v>722020075572</v>
      </c>
      <c r="C407">
        <v>688104</v>
      </c>
      <c r="D407">
        <v>34176</v>
      </c>
      <c r="E407">
        <v>301</v>
      </c>
      <c r="F407" t="s">
        <v>303</v>
      </c>
      <c r="G407" s="113">
        <v>44012</v>
      </c>
      <c r="H407" t="s">
        <v>59</v>
      </c>
      <c r="I407" t="s">
        <v>711</v>
      </c>
      <c r="J407">
        <v>2250</v>
      </c>
      <c r="K407" t="s">
        <v>304</v>
      </c>
      <c r="L407" t="s">
        <v>305</v>
      </c>
      <c r="M407">
        <v>16452</v>
      </c>
      <c r="N407" t="s">
        <v>716</v>
      </c>
    </row>
    <row r="408" spans="1:14" hidden="1" x14ac:dyDescent="0.25">
      <c r="A408">
        <v>120074</v>
      </c>
      <c r="B408" s="45">
        <v>722020076011</v>
      </c>
      <c r="C408">
        <v>688543</v>
      </c>
      <c r="D408">
        <v>34275</v>
      </c>
      <c r="E408">
        <v>301</v>
      </c>
      <c r="F408" t="s">
        <v>464</v>
      </c>
      <c r="G408" s="113">
        <v>44009</v>
      </c>
      <c r="H408" t="s">
        <v>60</v>
      </c>
      <c r="I408" t="s">
        <v>240</v>
      </c>
      <c r="J408">
        <v>12000</v>
      </c>
      <c r="K408">
        <v>1183913</v>
      </c>
      <c r="L408" t="s">
        <v>305</v>
      </c>
      <c r="M408">
        <v>86256</v>
      </c>
      <c r="N408" t="s">
        <v>717</v>
      </c>
    </row>
    <row r="409" spans="1:14" hidden="1" x14ac:dyDescent="0.25">
      <c r="A409">
        <v>120074</v>
      </c>
      <c r="B409" s="45">
        <v>722020076089</v>
      </c>
      <c r="C409">
        <v>688621</v>
      </c>
      <c r="D409">
        <v>34275</v>
      </c>
      <c r="E409">
        <v>301</v>
      </c>
      <c r="F409" t="s">
        <v>464</v>
      </c>
      <c r="G409" s="113">
        <v>44011</v>
      </c>
      <c r="H409" t="s">
        <v>60</v>
      </c>
      <c r="I409" t="s">
        <v>711</v>
      </c>
      <c r="J409">
        <v>2000</v>
      </c>
      <c r="K409">
        <v>1184194</v>
      </c>
      <c r="L409" t="s">
        <v>305</v>
      </c>
      <c r="M409">
        <v>14376</v>
      </c>
      <c r="N409" t="s">
        <v>718</v>
      </c>
    </row>
    <row r="410" spans="1:14" hidden="1" x14ac:dyDescent="0.25">
      <c r="A410">
        <v>120074</v>
      </c>
      <c r="B410" s="45">
        <v>722020076233</v>
      </c>
      <c r="C410">
        <v>688765</v>
      </c>
      <c r="D410">
        <v>34176</v>
      </c>
      <c r="E410">
        <v>301</v>
      </c>
      <c r="F410" t="s">
        <v>303</v>
      </c>
      <c r="G410" s="113">
        <v>44013</v>
      </c>
      <c r="H410" t="s">
        <v>59</v>
      </c>
      <c r="I410" t="s">
        <v>711</v>
      </c>
      <c r="J410">
        <v>2250</v>
      </c>
      <c r="K410" t="s">
        <v>304</v>
      </c>
      <c r="L410" t="s">
        <v>305</v>
      </c>
      <c r="M410">
        <v>16452</v>
      </c>
      <c r="N410" t="s">
        <v>719</v>
      </c>
    </row>
    <row r="411" spans="1:14" hidden="1" x14ac:dyDescent="0.25">
      <c r="A411">
        <v>120074</v>
      </c>
      <c r="B411" s="45">
        <v>722020076261</v>
      </c>
      <c r="C411">
        <v>688793</v>
      </c>
      <c r="D411">
        <v>34176</v>
      </c>
      <c r="E411">
        <v>301</v>
      </c>
      <c r="F411" t="s">
        <v>303</v>
      </c>
      <c r="G411" s="113">
        <v>44013</v>
      </c>
      <c r="H411" t="s">
        <v>59</v>
      </c>
      <c r="I411" t="s">
        <v>711</v>
      </c>
      <c r="J411">
        <v>2250</v>
      </c>
      <c r="K411" t="s">
        <v>304</v>
      </c>
      <c r="L411" t="s">
        <v>305</v>
      </c>
      <c r="M411">
        <v>16452</v>
      </c>
      <c r="N411" t="s">
        <v>720</v>
      </c>
    </row>
    <row r="412" spans="1:14" hidden="1" x14ac:dyDescent="0.25">
      <c r="A412">
        <v>120074</v>
      </c>
      <c r="B412" s="45">
        <v>722020076279</v>
      </c>
      <c r="C412">
        <v>688811</v>
      </c>
      <c r="D412">
        <v>34176</v>
      </c>
      <c r="E412">
        <v>301</v>
      </c>
      <c r="F412" t="s">
        <v>303</v>
      </c>
      <c r="G412" s="113">
        <v>44014</v>
      </c>
      <c r="H412" t="s">
        <v>59</v>
      </c>
      <c r="I412" t="s">
        <v>711</v>
      </c>
      <c r="J412">
        <v>2000</v>
      </c>
      <c r="K412" t="s">
        <v>304</v>
      </c>
      <c r="L412" t="s">
        <v>305</v>
      </c>
      <c r="M412">
        <v>14624</v>
      </c>
      <c r="N412" t="s">
        <v>721</v>
      </c>
    </row>
    <row r="413" spans="1:14" hidden="1" x14ac:dyDescent="0.25">
      <c r="A413">
        <v>120074</v>
      </c>
      <c r="B413" s="45">
        <v>722020076283</v>
      </c>
      <c r="C413">
        <v>688815</v>
      </c>
      <c r="D413">
        <v>34176</v>
      </c>
      <c r="E413">
        <v>301</v>
      </c>
      <c r="F413" t="s">
        <v>303</v>
      </c>
      <c r="G413" s="113">
        <v>44014</v>
      </c>
      <c r="H413" t="s">
        <v>59</v>
      </c>
      <c r="I413" t="s">
        <v>711</v>
      </c>
      <c r="J413">
        <v>200</v>
      </c>
      <c r="K413" t="s">
        <v>304</v>
      </c>
      <c r="L413" t="s">
        <v>305</v>
      </c>
      <c r="M413">
        <v>1462.4</v>
      </c>
      <c r="N413" t="s">
        <v>722</v>
      </c>
    </row>
    <row r="414" spans="1:14" hidden="1" x14ac:dyDescent="0.25">
      <c r="A414">
        <v>120074</v>
      </c>
      <c r="B414" s="45">
        <v>722020077150</v>
      </c>
      <c r="C414">
        <v>689684</v>
      </c>
      <c r="D414">
        <v>34176</v>
      </c>
      <c r="E414">
        <v>301</v>
      </c>
      <c r="F414" t="s">
        <v>303</v>
      </c>
      <c r="G414" s="113">
        <v>44016</v>
      </c>
      <c r="H414" t="s">
        <v>73</v>
      </c>
      <c r="I414" t="s">
        <v>711</v>
      </c>
      <c r="J414">
        <v>2000</v>
      </c>
      <c r="K414" t="s">
        <v>304</v>
      </c>
      <c r="L414" t="s">
        <v>305</v>
      </c>
      <c r="M414">
        <v>16000</v>
      </c>
      <c r="N414" t="s">
        <v>723</v>
      </c>
    </row>
    <row r="415" spans="1:14" hidden="1" x14ac:dyDescent="0.25">
      <c r="A415">
        <v>120074</v>
      </c>
      <c r="B415" s="45">
        <v>722020077151</v>
      </c>
      <c r="C415">
        <v>689685</v>
      </c>
      <c r="D415">
        <v>34176</v>
      </c>
      <c r="E415">
        <v>301</v>
      </c>
      <c r="F415" t="s">
        <v>303</v>
      </c>
      <c r="G415" s="113">
        <v>44016</v>
      </c>
      <c r="H415" t="s">
        <v>73</v>
      </c>
      <c r="I415" t="s">
        <v>711</v>
      </c>
      <c r="J415">
        <v>2075</v>
      </c>
      <c r="K415" t="s">
        <v>304</v>
      </c>
      <c r="L415" t="s">
        <v>305</v>
      </c>
      <c r="M415">
        <v>16600</v>
      </c>
      <c r="N415" t="s">
        <v>724</v>
      </c>
    </row>
    <row r="416" spans="1:14" hidden="1" x14ac:dyDescent="0.25">
      <c r="A416">
        <v>120074</v>
      </c>
      <c r="B416" s="45">
        <v>722020077154</v>
      </c>
      <c r="C416">
        <v>689688</v>
      </c>
      <c r="D416">
        <v>34176</v>
      </c>
      <c r="E416">
        <v>301</v>
      </c>
      <c r="F416" t="s">
        <v>303</v>
      </c>
      <c r="G416" s="113">
        <v>44016</v>
      </c>
      <c r="H416" t="s">
        <v>73</v>
      </c>
      <c r="I416" t="s">
        <v>711</v>
      </c>
      <c r="J416">
        <v>2133</v>
      </c>
      <c r="K416" t="s">
        <v>304</v>
      </c>
      <c r="L416" t="s">
        <v>305</v>
      </c>
      <c r="M416">
        <v>17064</v>
      </c>
      <c r="N416" t="s">
        <v>725</v>
      </c>
    </row>
    <row r="417" spans="1:14" hidden="1" x14ac:dyDescent="0.25">
      <c r="A417">
        <v>120074</v>
      </c>
      <c r="B417" s="45">
        <v>722020077545</v>
      </c>
      <c r="C417">
        <v>690079</v>
      </c>
      <c r="D417">
        <v>34176</v>
      </c>
      <c r="E417">
        <v>301</v>
      </c>
      <c r="F417" t="s">
        <v>303</v>
      </c>
      <c r="G417" s="113">
        <v>44018</v>
      </c>
      <c r="H417" t="s">
        <v>71</v>
      </c>
      <c r="I417" t="s">
        <v>235</v>
      </c>
      <c r="J417">
        <v>2400</v>
      </c>
      <c r="K417" t="s">
        <v>304</v>
      </c>
      <c r="L417" t="s">
        <v>305</v>
      </c>
      <c r="M417">
        <v>15369.6</v>
      </c>
      <c r="N417" t="s">
        <v>726</v>
      </c>
    </row>
    <row r="418" spans="1:14" hidden="1" x14ac:dyDescent="0.25">
      <c r="A418">
        <v>120074</v>
      </c>
      <c r="B418" s="45">
        <v>722020077549</v>
      </c>
      <c r="C418">
        <v>690083</v>
      </c>
      <c r="D418">
        <v>34176</v>
      </c>
      <c r="E418">
        <v>301</v>
      </c>
      <c r="F418" t="s">
        <v>303</v>
      </c>
      <c r="G418" s="113">
        <v>44018</v>
      </c>
      <c r="H418" t="s">
        <v>71</v>
      </c>
      <c r="I418" t="s">
        <v>235</v>
      </c>
      <c r="J418">
        <v>2401</v>
      </c>
      <c r="K418" t="s">
        <v>304</v>
      </c>
      <c r="L418" t="s">
        <v>305</v>
      </c>
      <c r="M418">
        <v>15376.004000000001</v>
      </c>
      <c r="N418" t="s">
        <v>727</v>
      </c>
    </row>
    <row r="419" spans="1:14" hidden="1" x14ac:dyDescent="0.25">
      <c r="A419">
        <v>120074</v>
      </c>
      <c r="B419" s="45">
        <v>722020077551</v>
      </c>
      <c r="C419">
        <v>690085</v>
      </c>
      <c r="D419">
        <v>34176</v>
      </c>
      <c r="E419">
        <v>301</v>
      </c>
      <c r="F419" t="s">
        <v>303</v>
      </c>
      <c r="G419" s="113">
        <v>44018</v>
      </c>
      <c r="H419" t="s">
        <v>71</v>
      </c>
      <c r="I419" t="s">
        <v>235</v>
      </c>
      <c r="J419">
        <v>2400</v>
      </c>
      <c r="K419" t="s">
        <v>304</v>
      </c>
      <c r="L419" t="s">
        <v>305</v>
      </c>
      <c r="M419">
        <v>15369.6</v>
      </c>
      <c r="N419" t="s">
        <v>728</v>
      </c>
    </row>
    <row r="420" spans="1:14" hidden="1" x14ac:dyDescent="0.25">
      <c r="A420">
        <v>120074</v>
      </c>
      <c r="B420" s="45">
        <v>722020077561</v>
      </c>
      <c r="C420">
        <v>690095</v>
      </c>
      <c r="D420">
        <v>34176</v>
      </c>
      <c r="E420">
        <v>301</v>
      </c>
      <c r="F420" t="s">
        <v>303</v>
      </c>
      <c r="G420" s="113">
        <v>44018</v>
      </c>
      <c r="H420" t="s">
        <v>71</v>
      </c>
      <c r="I420" t="s">
        <v>235</v>
      </c>
      <c r="J420">
        <v>2001</v>
      </c>
      <c r="K420" t="s">
        <v>304</v>
      </c>
      <c r="L420" t="s">
        <v>305</v>
      </c>
      <c r="M420">
        <v>12814.404</v>
      </c>
      <c r="N420" t="s">
        <v>729</v>
      </c>
    </row>
    <row r="421" spans="1:14" hidden="1" x14ac:dyDescent="0.25">
      <c r="A421">
        <v>120074</v>
      </c>
      <c r="B421" s="45">
        <v>722020077562</v>
      </c>
      <c r="C421">
        <v>690096</v>
      </c>
      <c r="D421">
        <v>34176</v>
      </c>
      <c r="E421">
        <v>301</v>
      </c>
      <c r="F421" t="s">
        <v>303</v>
      </c>
      <c r="G421" s="113">
        <v>44018</v>
      </c>
      <c r="H421" t="s">
        <v>71</v>
      </c>
      <c r="I421" t="s">
        <v>235</v>
      </c>
      <c r="J421">
        <v>2000</v>
      </c>
      <c r="K421" t="s">
        <v>304</v>
      </c>
      <c r="L421" t="s">
        <v>305</v>
      </c>
      <c r="M421">
        <v>12808</v>
      </c>
      <c r="N421" t="s">
        <v>730</v>
      </c>
    </row>
    <row r="422" spans="1:14" hidden="1" x14ac:dyDescent="0.25">
      <c r="A422">
        <v>120074</v>
      </c>
      <c r="B422" s="45">
        <v>722020077571</v>
      </c>
      <c r="C422">
        <v>690105</v>
      </c>
      <c r="D422">
        <v>34176</v>
      </c>
      <c r="E422">
        <v>301</v>
      </c>
      <c r="F422" t="s">
        <v>303</v>
      </c>
      <c r="G422" s="113">
        <v>44018</v>
      </c>
      <c r="H422" t="s">
        <v>71</v>
      </c>
      <c r="I422" t="s">
        <v>235</v>
      </c>
      <c r="J422">
        <v>1000</v>
      </c>
      <c r="K422" t="s">
        <v>304</v>
      </c>
      <c r="L422" t="s">
        <v>305</v>
      </c>
      <c r="M422">
        <v>6404</v>
      </c>
      <c r="N422" t="s">
        <v>731</v>
      </c>
    </row>
    <row r="423" spans="1:14" hidden="1" x14ac:dyDescent="0.25">
      <c r="A423">
        <v>120074</v>
      </c>
      <c r="B423" s="45">
        <v>722020078477</v>
      </c>
      <c r="C423">
        <v>691013</v>
      </c>
      <c r="D423">
        <v>34176</v>
      </c>
      <c r="E423">
        <v>301</v>
      </c>
      <c r="F423" t="s">
        <v>303</v>
      </c>
      <c r="G423" s="113">
        <v>44020</v>
      </c>
      <c r="H423" t="s">
        <v>73</v>
      </c>
      <c r="I423" t="s">
        <v>235</v>
      </c>
      <c r="J423">
        <v>2000</v>
      </c>
      <c r="K423" t="s">
        <v>304</v>
      </c>
      <c r="L423" t="s">
        <v>305</v>
      </c>
      <c r="M423">
        <v>16000</v>
      </c>
      <c r="N423" t="s">
        <v>732</v>
      </c>
    </row>
    <row r="424" spans="1:14" hidden="1" x14ac:dyDescent="0.25">
      <c r="A424">
        <v>120074</v>
      </c>
      <c r="B424" s="45">
        <v>722020078748</v>
      </c>
      <c r="C424">
        <v>691284</v>
      </c>
      <c r="D424">
        <v>34176</v>
      </c>
      <c r="E424">
        <v>301</v>
      </c>
      <c r="F424" t="s">
        <v>303</v>
      </c>
      <c r="G424" s="113">
        <v>44020</v>
      </c>
      <c r="H424" t="s">
        <v>73</v>
      </c>
      <c r="I424" t="s">
        <v>235</v>
      </c>
      <c r="J424">
        <v>2000</v>
      </c>
      <c r="K424" t="s">
        <v>304</v>
      </c>
      <c r="L424" t="s">
        <v>305</v>
      </c>
      <c r="M424">
        <v>16000</v>
      </c>
      <c r="N424" t="s">
        <v>733</v>
      </c>
    </row>
    <row r="425" spans="1:14" hidden="1" x14ac:dyDescent="0.25">
      <c r="A425">
        <v>120074</v>
      </c>
      <c r="B425" s="45">
        <v>722020078749</v>
      </c>
      <c r="C425">
        <v>691285</v>
      </c>
      <c r="D425">
        <v>34176</v>
      </c>
      <c r="E425">
        <v>301</v>
      </c>
      <c r="F425" t="s">
        <v>303</v>
      </c>
      <c r="G425" s="113">
        <v>44020</v>
      </c>
      <c r="H425" t="s">
        <v>73</v>
      </c>
      <c r="I425" t="s">
        <v>235</v>
      </c>
      <c r="J425">
        <v>2000</v>
      </c>
      <c r="K425" t="s">
        <v>304</v>
      </c>
      <c r="L425" t="s">
        <v>305</v>
      </c>
      <c r="M425">
        <v>16000</v>
      </c>
      <c r="N425" t="s">
        <v>734</v>
      </c>
    </row>
    <row r="426" spans="1:14" hidden="1" x14ac:dyDescent="0.25">
      <c r="A426">
        <v>120074</v>
      </c>
      <c r="B426" s="45">
        <v>722020078751</v>
      </c>
      <c r="C426">
        <v>691287</v>
      </c>
      <c r="D426">
        <v>34176</v>
      </c>
      <c r="E426">
        <v>301</v>
      </c>
      <c r="F426" t="s">
        <v>303</v>
      </c>
      <c r="G426" s="113">
        <v>44020</v>
      </c>
      <c r="H426" t="s">
        <v>73</v>
      </c>
      <c r="I426" t="s">
        <v>235</v>
      </c>
      <c r="J426">
        <v>2000</v>
      </c>
      <c r="K426" t="s">
        <v>304</v>
      </c>
      <c r="L426" t="s">
        <v>305</v>
      </c>
      <c r="M426">
        <v>16000</v>
      </c>
      <c r="N426" t="s">
        <v>735</v>
      </c>
    </row>
    <row r="427" spans="1:14" hidden="1" x14ac:dyDescent="0.25">
      <c r="A427">
        <v>120074</v>
      </c>
      <c r="B427" s="45">
        <v>722020079178</v>
      </c>
      <c r="C427">
        <v>691714</v>
      </c>
      <c r="D427">
        <v>34176</v>
      </c>
      <c r="E427">
        <v>301</v>
      </c>
      <c r="F427" t="s">
        <v>303</v>
      </c>
      <c r="G427" s="113">
        <v>44021</v>
      </c>
      <c r="H427" t="s">
        <v>74</v>
      </c>
      <c r="I427" t="s">
        <v>235</v>
      </c>
      <c r="J427">
        <v>2206</v>
      </c>
      <c r="K427" t="s">
        <v>304</v>
      </c>
      <c r="L427" t="s">
        <v>305</v>
      </c>
      <c r="M427">
        <v>14976.534</v>
      </c>
      <c r="N427" t="s">
        <v>736</v>
      </c>
    </row>
    <row r="428" spans="1:14" hidden="1" x14ac:dyDescent="0.25">
      <c r="A428">
        <v>120074</v>
      </c>
      <c r="B428" s="45">
        <v>722020079180</v>
      </c>
      <c r="C428">
        <v>691716</v>
      </c>
      <c r="D428">
        <v>34176</v>
      </c>
      <c r="E428">
        <v>301</v>
      </c>
      <c r="F428" t="s">
        <v>303</v>
      </c>
      <c r="G428" s="113">
        <v>44021</v>
      </c>
      <c r="H428" t="s">
        <v>74</v>
      </c>
      <c r="I428" t="s">
        <v>235</v>
      </c>
      <c r="J428">
        <v>2350</v>
      </c>
      <c r="K428" t="s">
        <v>304</v>
      </c>
      <c r="L428" t="s">
        <v>305</v>
      </c>
      <c r="M428">
        <v>15954.15</v>
      </c>
      <c r="N428" t="s">
        <v>737</v>
      </c>
    </row>
    <row r="429" spans="1:14" hidden="1" x14ac:dyDescent="0.25">
      <c r="A429">
        <v>120074</v>
      </c>
      <c r="B429" s="45">
        <v>722020079184</v>
      </c>
      <c r="C429">
        <v>691720</v>
      </c>
      <c r="D429">
        <v>34176</v>
      </c>
      <c r="E429">
        <v>301</v>
      </c>
      <c r="F429" t="s">
        <v>303</v>
      </c>
      <c r="G429" s="113">
        <v>44021</v>
      </c>
      <c r="H429" t="s">
        <v>74</v>
      </c>
      <c r="I429" t="s">
        <v>235</v>
      </c>
      <c r="J429">
        <v>2200</v>
      </c>
      <c r="K429" t="s">
        <v>304</v>
      </c>
      <c r="L429" t="s">
        <v>305</v>
      </c>
      <c r="M429">
        <v>14935.8</v>
      </c>
      <c r="N429" t="s">
        <v>738</v>
      </c>
    </row>
    <row r="430" spans="1:14" hidden="1" x14ac:dyDescent="0.25">
      <c r="A430">
        <v>120074</v>
      </c>
      <c r="B430" s="45">
        <v>722020079187</v>
      </c>
      <c r="C430">
        <v>691723</v>
      </c>
      <c r="D430">
        <v>34176</v>
      </c>
      <c r="E430">
        <v>301</v>
      </c>
      <c r="F430" t="s">
        <v>303</v>
      </c>
      <c r="G430" s="113">
        <v>44021</v>
      </c>
      <c r="H430" t="s">
        <v>74</v>
      </c>
      <c r="I430" t="s">
        <v>235</v>
      </c>
      <c r="J430">
        <v>2200</v>
      </c>
      <c r="K430" t="s">
        <v>304</v>
      </c>
      <c r="L430" t="s">
        <v>305</v>
      </c>
      <c r="M430">
        <v>14935.8</v>
      </c>
      <c r="N430" t="s">
        <v>739</v>
      </c>
    </row>
    <row r="431" spans="1:14" hidden="1" x14ac:dyDescent="0.25">
      <c r="A431">
        <v>120074</v>
      </c>
      <c r="B431" s="45">
        <v>722020079251</v>
      </c>
      <c r="C431">
        <v>691787</v>
      </c>
      <c r="D431">
        <v>34275</v>
      </c>
      <c r="E431">
        <v>301</v>
      </c>
      <c r="F431" t="s">
        <v>464</v>
      </c>
      <c r="G431" s="113">
        <v>44022</v>
      </c>
      <c r="H431" t="s">
        <v>73</v>
      </c>
      <c r="I431" t="s">
        <v>235</v>
      </c>
      <c r="J431">
        <v>10401</v>
      </c>
      <c r="K431">
        <v>1187368</v>
      </c>
      <c r="L431" t="s">
        <v>305</v>
      </c>
      <c r="M431">
        <v>84008.876999999993</v>
      </c>
      <c r="N431" t="s">
        <v>740</v>
      </c>
    </row>
    <row r="432" spans="1:14" hidden="1" x14ac:dyDescent="0.25">
      <c r="A432">
        <v>120074</v>
      </c>
      <c r="B432" s="45">
        <v>722020079512</v>
      </c>
      <c r="C432">
        <v>692049</v>
      </c>
      <c r="D432">
        <v>34176</v>
      </c>
      <c r="E432">
        <v>301</v>
      </c>
      <c r="F432" t="s">
        <v>303</v>
      </c>
      <c r="G432" s="113">
        <v>44022</v>
      </c>
      <c r="H432" t="s">
        <v>73</v>
      </c>
      <c r="I432" t="s">
        <v>235</v>
      </c>
      <c r="J432">
        <v>1802</v>
      </c>
      <c r="K432" t="s">
        <v>304</v>
      </c>
      <c r="L432" t="s">
        <v>305</v>
      </c>
      <c r="M432">
        <v>14416</v>
      </c>
      <c r="N432" t="s">
        <v>741</v>
      </c>
    </row>
    <row r="433" spans="1:14" hidden="1" x14ac:dyDescent="0.25">
      <c r="A433">
        <v>120074</v>
      </c>
      <c r="B433" s="45">
        <v>722020079543</v>
      </c>
      <c r="C433">
        <v>692080</v>
      </c>
      <c r="D433">
        <v>34176</v>
      </c>
      <c r="E433">
        <v>301</v>
      </c>
      <c r="F433" t="s">
        <v>303</v>
      </c>
      <c r="G433" s="113">
        <v>44023</v>
      </c>
      <c r="H433" t="s">
        <v>73</v>
      </c>
      <c r="I433" t="s">
        <v>235</v>
      </c>
      <c r="J433">
        <v>2036</v>
      </c>
      <c r="K433" t="s">
        <v>304</v>
      </c>
      <c r="L433" t="s">
        <v>305</v>
      </c>
      <c r="M433">
        <v>16288</v>
      </c>
      <c r="N433" t="s">
        <v>742</v>
      </c>
    </row>
    <row r="434" spans="1:14" hidden="1" x14ac:dyDescent="0.25">
      <c r="A434">
        <v>120074</v>
      </c>
      <c r="B434" s="45">
        <v>722020079643</v>
      </c>
      <c r="C434">
        <v>692181</v>
      </c>
      <c r="D434">
        <v>34176</v>
      </c>
      <c r="E434">
        <v>301</v>
      </c>
      <c r="F434" t="s">
        <v>303</v>
      </c>
      <c r="G434" s="113">
        <v>44023</v>
      </c>
      <c r="H434" t="s">
        <v>74</v>
      </c>
      <c r="I434" t="s">
        <v>235</v>
      </c>
      <c r="J434">
        <v>2200</v>
      </c>
      <c r="K434" t="s">
        <v>304</v>
      </c>
      <c r="L434" t="s">
        <v>305</v>
      </c>
      <c r="M434">
        <v>14935.8</v>
      </c>
      <c r="N434" t="s">
        <v>743</v>
      </c>
    </row>
    <row r="435" spans="1:14" hidden="1" x14ac:dyDescent="0.25">
      <c r="A435">
        <v>120074</v>
      </c>
      <c r="B435" s="45">
        <v>722020079644</v>
      </c>
      <c r="C435">
        <v>692182</v>
      </c>
      <c r="D435">
        <v>34176</v>
      </c>
      <c r="E435">
        <v>301</v>
      </c>
      <c r="F435" t="s">
        <v>303</v>
      </c>
      <c r="G435" s="113">
        <v>44023</v>
      </c>
      <c r="H435" t="s">
        <v>74</v>
      </c>
      <c r="I435" t="s">
        <v>235</v>
      </c>
      <c r="J435">
        <v>2200</v>
      </c>
      <c r="K435" t="s">
        <v>304</v>
      </c>
      <c r="L435" t="s">
        <v>305</v>
      </c>
      <c r="M435">
        <v>14935.8</v>
      </c>
      <c r="N435" t="s">
        <v>744</v>
      </c>
    </row>
    <row r="436" spans="1:14" hidden="1" x14ac:dyDescent="0.25">
      <c r="A436">
        <v>120074</v>
      </c>
      <c r="B436" s="45">
        <v>722020080269</v>
      </c>
      <c r="C436">
        <v>692807</v>
      </c>
      <c r="D436">
        <v>34176</v>
      </c>
      <c r="E436">
        <v>301</v>
      </c>
      <c r="F436" t="s">
        <v>303</v>
      </c>
      <c r="G436" s="113">
        <v>44025</v>
      </c>
      <c r="H436" t="s">
        <v>74</v>
      </c>
      <c r="I436" t="s">
        <v>234</v>
      </c>
      <c r="J436">
        <v>2200</v>
      </c>
      <c r="K436" t="s">
        <v>304</v>
      </c>
      <c r="L436" t="s">
        <v>305</v>
      </c>
      <c r="M436">
        <v>14935.8</v>
      </c>
      <c r="N436" t="s">
        <v>745</v>
      </c>
    </row>
    <row r="437" spans="1:14" hidden="1" x14ac:dyDescent="0.25">
      <c r="A437">
        <v>120074</v>
      </c>
      <c r="B437" s="45">
        <v>722020080271</v>
      </c>
      <c r="C437">
        <v>692809</v>
      </c>
      <c r="D437">
        <v>34176</v>
      </c>
      <c r="E437">
        <v>301</v>
      </c>
      <c r="F437" t="s">
        <v>303</v>
      </c>
      <c r="G437" s="113">
        <v>44025</v>
      </c>
      <c r="H437" t="s">
        <v>74</v>
      </c>
      <c r="I437" t="s">
        <v>234</v>
      </c>
      <c r="J437">
        <v>2200</v>
      </c>
      <c r="K437" t="s">
        <v>304</v>
      </c>
      <c r="L437" t="s">
        <v>305</v>
      </c>
      <c r="M437">
        <v>14935.8</v>
      </c>
      <c r="N437" t="s">
        <v>746</v>
      </c>
    </row>
    <row r="438" spans="1:14" hidden="1" x14ac:dyDescent="0.25">
      <c r="A438">
        <v>120074</v>
      </c>
      <c r="B438" s="45">
        <v>722020080729</v>
      </c>
      <c r="C438">
        <v>693267</v>
      </c>
      <c r="D438">
        <v>34176</v>
      </c>
      <c r="E438">
        <v>301</v>
      </c>
      <c r="F438" t="s">
        <v>303</v>
      </c>
      <c r="G438" s="113">
        <v>44026</v>
      </c>
      <c r="H438" t="s">
        <v>74</v>
      </c>
      <c r="I438" t="s">
        <v>234</v>
      </c>
      <c r="J438">
        <v>2201</v>
      </c>
      <c r="K438" t="s">
        <v>304</v>
      </c>
      <c r="L438" t="s">
        <v>305</v>
      </c>
      <c r="M438">
        <v>14942.589</v>
      </c>
      <c r="N438" t="s">
        <v>747</v>
      </c>
    </row>
    <row r="439" spans="1:14" hidden="1" x14ac:dyDescent="0.25">
      <c r="A439">
        <v>120074</v>
      </c>
      <c r="B439" s="45">
        <v>722020080731</v>
      </c>
      <c r="C439">
        <v>693269</v>
      </c>
      <c r="D439">
        <v>34176</v>
      </c>
      <c r="E439">
        <v>301</v>
      </c>
      <c r="F439" t="s">
        <v>303</v>
      </c>
      <c r="G439" s="113">
        <v>44026</v>
      </c>
      <c r="H439" t="s">
        <v>74</v>
      </c>
      <c r="I439" t="s">
        <v>234</v>
      </c>
      <c r="J439">
        <v>2200</v>
      </c>
      <c r="K439" t="s">
        <v>304</v>
      </c>
      <c r="L439" t="s">
        <v>305</v>
      </c>
      <c r="M439">
        <v>14935.8</v>
      </c>
      <c r="N439" t="s">
        <v>748</v>
      </c>
    </row>
    <row r="440" spans="1:14" hidden="1" x14ac:dyDescent="0.25">
      <c r="A440">
        <v>120074</v>
      </c>
      <c r="B440" s="45">
        <v>722020080733</v>
      </c>
      <c r="C440">
        <v>693271</v>
      </c>
      <c r="D440">
        <v>34176</v>
      </c>
      <c r="E440">
        <v>301</v>
      </c>
      <c r="F440" t="s">
        <v>303</v>
      </c>
      <c r="G440" s="113">
        <v>44026</v>
      </c>
      <c r="H440" t="s">
        <v>74</v>
      </c>
      <c r="I440" t="s">
        <v>234</v>
      </c>
      <c r="J440">
        <v>2200</v>
      </c>
      <c r="K440" t="s">
        <v>304</v>
      </c>
      <c r="L440" t="s">
        <v>305</v>
      </c>
      <c r="M440">
        <v>14935.8</v>
      </c>
      <c r="N440" t="s">
        <v>749</v>
      </c>
    </row>
    <row r="441" spans="1:14" hidden="1" x14ac:dyDescent="0.25">
      <c r="A441">
        <v>120074</v>
      </c>
      <c r="B441" s="45">
        <v>722020080736</v>
      </c>
      <c r="C441">
        <v>693274</v>
      </c>
      <c r="D441">
        <v>34176</v>
      </c>
      <c r="E441">
        <v>301</v>
      </c>
      <c r="F441" t="s">
        <v>303</v>
      </c>
      <c r="G441" s="113">
        <v>44026</v>
      </c>
      <c r="H441" t="s">
        <v>74</v>
      </c>
      <c r="I441" t="s">
        <v>234</v>
      </c>
      <c r="J441">
        <v>2200</v>
      </c>
      <c r="K441" t="s">
        <v>304</v>
      </c>
      <c r="L441" t="s">
        <v>305</v>
      </c>
      <c r="M441">
        <v>14935.8</v>
      </c>
      <c r="N441" t="s">
        <v>750</v>
      </c>
    </row>
    <row r="442" spans="1:14" hidden="1" x14ac:dyDescent="0.25">
      <c r="A442">
        <v>120074</v>
      </c>
      <c r="B442" s="45">
        <v>722020080738</v>
      </c>
      <c r="C442">
        <v>693276</v>
      </c>
      <c r="D442">
        <v>34176</v>
      </c>
      <c r="E442">
        <v>301</v>
      </c>
      <c r="F442" t="s">
        <v>303</v>
      </c>
      <c r="G442" s="113">
        <v>44026</v>
      </c>
      <c r="H442" t="s">
        <v>74</v>
      </c>
      <c r="I442" t="s">
        <v>234</v>
      </c>
      <c r="J442">
        <v>2336</v>
      </c>
      <c r="K442" t="s">
        <v>304</v>
      </c>
      <c r="L442" t="s">
        <v>305</v>
      </c>
      <c r="M442">
        <v>15859.103999999999</v>
      </c>
      <c r="N442" t="s">
        <v>751</v>
      </c>
    </row>
    <row r="443" spans="1:14" hidden="1" x14ac:dyDescent="0.25">
      <c r="A443">
        <v>120074</v>
      </c>
      <c r="B443" s="45">
        <v>722020081167</v>
      </c>
      <c r="C443">
        <v>693705</v>
      </c>
      <c r="D443">
        <v>34176</v>
      </c>
      <c r="E443">
        <v>301</v>
      </c>
      <c r="F443" t="s">
        <v>303</v>
      </c>
      <c r="G443" s="113">
        <v>44028</v>
      </c>
      <c r="H443" t="s">
        <v>74</v>
      </c>
      <c r="I443" t="s">
        <v>234</v>
      </c>
      <c r="J443">
        <v>2000</v>
      </c>
      <c r="K443" t="s">
        <v>304</v>
      </c>
      <c r="L443" t="s">
        <v>305</v>
      </c>
      <c r="M443">
        <v>13578</v>
      </c>
      <c r="N443" t="s">
        <v>752</v>
      </c>
    </row>
    <row r="444" spans="1:14" hidden="1" x14ac:dyDescent="0.25">
      <c r="A444">
        <v>120074</v>
      </c>
      <c r="B444" s="45">
        <v>722020081168</v>
      </c>
      <c r="C444">
        <v>693706</v>
      </c>
      <c r="D444">
        <v>34176</v>
      </c>
      <c r="E444">
        <v>301</v>
      </c>
      <c r="F444" t="s">
        <v>303</v>
      </c>
      <c r="G444" s="113">
        <v>44028</v>
      </c>
      <c r="H444" t="s">
        <v>74</v>
      </c>
      <c r="I444" t="s">
        <v>234</v>
      </c>
      <c r="J444">
        <v>2000</v>
      </c>
      <c r="K444" t="s">
        <v>304</v>
      </c>
      <c r="L444" t="s">
        <v>305</v>
      </c>
      <c r="M444">
        <v>13578</v>
      </c>
      <c r="N444" t="s">
        <v>753</v>
      </c>
    </row>
    <row r="445" spans="1:14" hidden="1" x14ac:dyDescent="0.25">
      <c r="A445">
        <v>120074</v>
      </c>
      <c r="B445" s="45">
        <v>722020081172</v>
      </c>
      <c r="C445">
        <v>693710</v>
      </c>
      <c r="D445">
        <v>34176</v>
      </c>
      <c r="E445">
        <v>301</v>
      </c>
      <c r="F445" t="s">
        <v>303</v>
      </c>
      <c r="G445" s="113">
        <v>44028</v>
      </c>
      <c r="H445" t="s">
        <v>74</v>
      </c>
      <c r="I445" t="s">
        <v>234</v>
      </c>
      <c r="J445">
        <v>1319</v>
      </c>
      <c r="K445" t="s">
        <v>304</v>
      </c>
      <c r="L445" t="s">
        <v>305</v>
      </c>
      <c r="M445">
        <v>8954.6910000000007</v>
      </c>
      <c r="N445" t="s">
        <v>754</v>
      </c>
    </row>
    <row r="446" spans="1:14" hidden="1" x14ac:dyDescent="0.25">
      <c r="A446">
        <v>120074</v>
      </c>
      <c r="B446" s="45">
        <v>722020081184</v>
      </c>
      <c r="C446">
        <v>693722</v>
      </c>
      <c r="D446">
        <v>34176</v>
      </c>
      <c r="E446">
        <v>301</v>
      </c>
      <c r="F446" t="s">
        <v>303</v>
      </c>
      <c r="G446" s="113">
        <v>44028</v>
      </c>
      <c r="H446" t="s">
        <v>67</v>
      </c>
      <c r="I446" t="s">
        <v>234</v>
      </c>
      <c r="J446">
        <v>2200</v>
      </c>
      <c r="K446" t="s">
        <v>304</v>
      </c>
      <c r="L446" t="s">
        <v>305</v>
      </c>
      <c r="M446">
        <v>15477</v>
      </c>
      <c r="N446" t="s">
        <v>755</v>
      </c>
    </row>
    <row r="447" spans="1:14" hidden="1" x14ac:dyDescent="0.25">
      <c r="A447">
        <v>120074</v>
      </c>
      <c r="B447" s="45">
        <v>722020081185</v>
      </c>
      <c r="C447">
        <v>693723</v>
      </c>
      <c r="D447">
        <v>34176</v>
      </c>
      <c r="E447">
        <v>301</v>
      </c>
      <c r="F447" t="s">
        <v>303</v>
      </c>
      <c r="G447" s="113">
        <v>44028</v>
      </c>
      <c r="H447" t="s">
        <v>67</v>
      </c>
      <c r="I447" t="s">
        <v>234</v>
      </c>
      <c r="J447">
        <v>1840</v>
      </c>
      <c r="K447" t="s">
        <v>304</v>
      </c>
      <c r="L447" t="s">
        <v>305</v>
      </c>
      <c r="M447">
        <v>12944.4</v>
      </c>
      <c r="N447" t="s">
        <v>756</v>
      </c>
    </row>
    <row r="448" spans="1:14" hidden="1" x14ac:dyDescent="0.25">
      <c r="A448">
        <v>120074</v>
      </c>
      <c r="B448" s="45">
        <v>722020081466</v>
      </c>
      <c r="C448">
        <v>694004</v>
      </c>
      <c r="D448">
        <v>34176</v>
      </c>
      <c r="E448">
        <v>301</v>
      </c>
      <c r="F448" t="s">
        <v>303</v>
      </c>
      <c r="G448" s="113">
        <v>44029</v>
      </c>
      <c r="H448" t="s">
        <v>67</v>
      </c>
      <c r="I448" t="s">
        <v>234</v>
      </c>
      <c r="J448">
        <v>2210</v>
      </c>
      <c r="K448" t="s">
        <v>304</v>
      </c>
      <c r="L448" t="s">
        <v>305</v>
      </c>
      <c r="M448">
        <v>15547.35</v>
      </c>
      <c r="N448" t="s">
        <v>757</v>
      </c>
    </row>
    <row r="449" spans="1:14" hidden="1" x14ac:dyDescent="0.25">
      <c r="A449">
        <v>120074</v>
      </c>
      <c r="B449" s="45">
        <v>722020081472</v>
      </c>
      <c r="C449">
        <v>694010</v>
      </c>
      <c r="D449">
        <v>34176</v>
      </c>
      <c r="E449">
        <v>301</v>
      </c>
      <c r="F449" t="s">
        <v>303</v>
      </c>
      <c r="G449" s="113">
        <v>44029</v>
      </c>
      <c r="H449" t="s">
        <v>67</v>
      </c>
      <c r="I449" t="s">
        <v>234</v>
      </c>
      <c r="J449">
        <v>2200</v>
      </c>
      <c r="K449" t="s">
        <v>304</v>
      </c>
      <c r="L449" t="s">
        <v>305</v>
      </c>
      <c r="M449">
        <v>15477</v>
      </c>
      <c r="N449" t="s">
        <v>758</v>
      </c>
    </row>
    <row r="450" spans="1:14" hidden="1" x14ac:dyDescent="0.25">
      <c r="A450">
        <v>120074</v>
      </c>
      <c r="B450" s="45">
        <v>722020081490</v>
      </c>
      <c r="C450">
        <v>694028</v>
      </c>
      <c r="D450">
        <v>34176</v>
      </c>
      <c r="E450">
        <v>301</v>
      </c>
      <c r="F450" t="s">
        <v>303</v>
      </c>
      <c r="G450" s="113">
        <v>44029</v>
      </c>
      <c r="H450" t="s">
        <v>67</v>
      </c>
      <c r="I450" t="s">
        <v>234</v>
      </c>
      <c r="J450">
        <v>1803</v>
      </c>
      <c r="K450" t="s">
        <v>304</v>
      </c>
      <c r="L450" t="s">
        <v>305</v>
      </c>
      <c r="M450">
        <v>12684.105</v>
      </c>
      <c r="N450" t="s">
        <v>759</v>
      </c>
    </row>
    <row r="451" spans="1:14" hidden="1" x14ac:dyDescent="0.25">
      <c r="A451">
        <v>120074</v>
      </c>
      <c r="B451" s="45">
        <v>722020081917</v>
      </c>
      <c r="C451">
        <v>694458</v>
      </c>
      <c r="D451">
        <v>34176</v>
      </c>
      <c r="E451">
        <v>301</v>
      </c>
      <c r="F451" t="s">
        <v>303</v>
      </c>
      <c r="G451" s="113">
        <v>44031</v>
      </c>
      <c r="H451" t="s">
        <v>67</v>
      </c>
      <c r="I451" t="s">
        <v>234</v>
      </c>
      <c r="J451">
        <v>2000</v>
      </c>
      <c r="K451" t="s">
        <v>304</v>
      </c>
      <c r="L451" t="s">
        <v>305</v>
      </c>
      <c r="M451">
        <v>14070</v>
      </c>
      <c r="N451" t="s">
        <v>760</v>
      </c>
    </row>
    <row r="452" spans="1:14" hidden="1" x14ac:dyDescent="0.25">
      <c r="A452">
        <v>120074</v>
      </c>
      <c r="B452" s="45">
        <v>722020081920</v>
      </c>
      <c r="C452">
        <v>694461</v>
      </c>
      <c r="D452">
        <v>34176</v>
      </c>
      <c r="E452">
        <v>301</v>
      </c>
      <c r="F452" t="s">
        <v>303</v>
      </c>
      <c r="G452" s="113">
        <v>44031</v>
      </c>
      <c r="H452" t="s">
        <v>67</v>
      </c>
      <c r="I452" t="s">
        <v>234</v>
      </c>
      <c r="J452">
        <v>2200</v>
      </c>
      <c r="K452" t="s">
        <v>304</v>
      </c>
      <c r="L452" t="s">
        <v>305</v>
      </c>
      <c r="M452">
        <v>15477</v>
      </c>
      <c r="N452" t="s">
        <v>761</v>
      </c>
    </row>
    <row r="453" spans="1:14" hidden="1" x14ac:dyDescent="0.25">
      <c r="A453">
        <v>120074</v>
      </c>
      <c r="B453" s="45">
        <v>722020082155</v>
      </c>
      <c r="C453">
        <v>694696</v>
      </c>
      <c r="D453">
        <v>34176</v>
      </c>
      <c r="E453">
        <v>301</v>
      </c>
      <c r="F453" t="s">
        <v>303</v>
      </c>
      <c r="G453" s="113">
        <v>44032</v>
      </c>
      <c r="H453" t="s">
        <v>67</v>
      </c>
      <c r="I453" t="s">
        <v>233</v>
      </c>
      <c r="J453">
        <v>2000</v>
      </c>
      <c r="K453" t="s">
        <v>304</v>
      </c>
      <c r="L453" t="s">
        <v>305</v>
      </c>
      <c r="M453">
        <v>14070</v>
      </c>
      <c r="N453" t="s">
        <v>762</v>
      </c>
    </row>
    <row r="454" spans="1:14" hidden="1" x14ac:dyDescent="0.25">
      <c r="A454">
        <v>120074</v>
      </c>
      <c r="B454" s="45">
        <v>722020082156</v>
      </c>
      <c r="C454">
        <v>694697</v>
      </c>
      <c r="D454">
        <v>34176</v>
      </c>
      <c r="E454">
        <v>301</v>
      </c>
      <c r="F454" t="s">
        <v>303</v>
      </c>
      <c r="G454" s="113">
        <v>44032</v>
      </c>
      <c r="H454" t="s">
        <v>67</v>
      </c>
      <c r="I454" t="s">
        <v>233</v>
      </c>
      <c r="J454">
        <v>1500</v>
      </c>
      <c r="K454" t="s">
        <v>304</v>
      </c>
      <c r="L454" t="s">
        <v>305</v>
      </c>
      <c r="M454">
        <v>10552.5</v>
      </c>
      <c r="N454" t="s">
        <v>763</v>
      </c>
    </row>
    <row r="455" spans="1:14" hidden="1" x14ac:dyDescent="0.25">
      <c r="A455">
        <v>120074</v>
      </c>
      <c r="B455" s="45">
        <v>722020082157</v>
      </c>
      <c r="C455">
        <v>694698</v>
      </c>
      <c r="D455">
        <v>34176</v>
      </c>
      <c r="E455">
        <v>301</v>
      </c>
      <c r="F455" t="s">
        <v>303</v>
      </c>
      <c r="G455" s="113">
        <v>44032</v>
      </c>
      <c r="H455" t="s">
        <v>67</v>
      </c>
      <c r="I455" t="s">
        <v>233</v>
      </c>
      <c r="J455">
        <v>1000</v>
      </c>
      <c r="K455" t="s">
        <v>304</v>
      </c>
      <c r="L455" t="s">
        <v>305</v>
      </c>
      <c r="M455">
        <v>7035</v>
      </c>
      <c r="N455" t="s">
        <v>764</v>
      </c>
    </row>
    <row r="456" spans="1:14" hidden="1" x14ac:dyDescent="0.25">
      <c r="A456">
        <v>120074</v>
      </c>
      <c r="B456" s="45">
        <v>722020082158</v>
      </c>
      <c r="C456">
        <v>694699</v>
      </c>
      <c r="D456">
        <v>34176</v>
      </c>
      <c r="E456">
        <v>301</v>
      </c>
      <c r="F456" t="s">
        <v>303</v>
      </c>
      <c r="G456" s="113">
        <v>44032</v>
      </c>
      <c r="H456" t="s">
        <v>67</v>
      </c>
      <c r="I456" t="s">
        <v>233</v>
      </c>
      <c r="J456">
        <v>793</v>
      </c>
      <c r="K456" t="s">
        <v>304</v>
      </c>
      <c r="L456" t="s">
        <v>305</v>
      </c>
      <c r="M456">
        <v>5578.7550000000001</v>
      </c>
      <c r="N456" t="s">
        <v>765</v>
      </c>
    </row>
    <row r="457" spans="1:14" hidden="1" x14ac:dyDescent="0.25">
      <c r="A457">
        <v>120074</v>
      </c>
      <c r="B457" s="45">
        <v>722020082206</v>
      </c>
      <c r="C457">
        <v>694747</v>
      </c>
      <c r="D457">
        <v>34275</v>
      </c>
      <c r="E457">
        <v>301</v>
      </c>
      <c r="F457" t="s">
        <v>464</v>
      </c>
      <c r="G457" s="113">
        <v>44032</v>
      </c>
      <c r="H457" t="s">
        <v>70</v>
      </c>
      <c r="I457" t="s">
        <v>233</v>
      </c>
      <c r="J457">
        <v>11903</v>
      </c>
      <c r="K457">
        <v>1190562</v>
      </c>
      <c r="L457" t="s">
        <v>305</v>
      </c>
      <c r="M457">
        <v>79964.354000000007</v>
      </c>
      <c r="N457" t="s">
        <v>766</v>
      </c>
    </row>
    <row r="458" spans="1:14" hidden="1" x14ac:dyDescent="0.25">
      <c r="A458">
        <v>120074</v>
      </c>
      <c r="B458" s="45">
        <v>722020082662</v>
      </c>
      <c r="C458">
        <v>695203</v>
      </c>
      <c r="D458">
        <v>34176</v>
      </c>
      <c r="E458">
        <v>301</v>
      </c>
      <c r="F458" t="s">
        <v>303</v>
      </c>
      <c r="G458" s="113">
        <v>44033</v>
      </c>
      <c r="H458" t="s">
        <v>70</v>
      </c>
      <c r="I458" t="s">
        <v>233</v>
      </c>
      <c r="J458">
        <v>2000</v>
      </c>
      <c r="K458" t="s">
        <v>304</v>
      </c>
      <c r="L458" t="s">
        <v>305</v>
      </c>
      <c r="M458">
        <v>13308</v>
      </c>
      <c r="N458" t="s">
        <v>767</v>
      </c>
    </row>
    <row r="459" spans="1:14" hidden="1" x14ac:dyDescent="0.25">
      <c r="A459">
        <v>120074</v>
      </c>
      <c r="B459" s="45">
        <v>722020082664</v>
      </c>
      <c r="C459">
        <v>695205</v>
      </c>
      <c r="D459">
        <v>34176</v>
      </c>
      <c r="E459">
        <v>301</v>
      </c>
      <c r="F459" t="s">
        <v>303</v>
      </c>
      <c r="G459" s="113">
        <v>44033</v>
      </c>
      <c r="H459" t="s">
        <v>70</v>
      </c>
      <c r="I459" t="s">
        <v>233</v>
      </c>
      <c r="J459">
        <v>2000</v>
      </c>
      <c r="K459" t="s">
        <v>304</v>
      </c>
      <c r="L459" t="s">
        <v>305</v>
      </c>
      <c r="M459">
        <v>13308</v>
      </c>
      <c r="N459" t="s">
        <v>768</v>
      </c>
    </row>
    <row r="460" spans="1:14" hidden="1" x14ac:dyDescent="0.25">
      <c r="A460">
        <v>120074</v>
      </c>
      <c r="B460" s="45">
        <v>722020082670</v>
      </c>
      <c r="C460">
        <v>695211</v>
      </c>
      <c r="D460">
        <v>34176</v>
      </c>
      <c r="E460">
        <v>301</v>
      </c>
      <c r="F460" t="s">
        <v>303</v>
      </c>
      <c r="G460" s="113">
        <v>44033</v>
      </c>
      <c r="H460" t="s">
        <v>70</v>
      </c>
      <c r="I460" t="s">
        <v>233</v>
      </c>
      <c r="J460">
        <v>2200</v>
      </c>
      <c r="K460" t="s">
        <v>304</v>
      </c>
      <c r="L460" t="s">
        <v>305</v>
      </c>
      <c r="M460">
        <v>14638.8</v>
      </c>
      <c r="N460" t="s">
        <v>769</v>
      </c>
    </row>
    <row r="461" spans="1:14" hidden="1" x14ac:dyDescent="0.25">
      <c r="A461">
        <v>120074</v>
      </c>
      <c r="B461" s="45">
        <v>722020082671</v>
      </c>
      <c r="C461">
        <v>695212</v>
      </c>
      <c r="D461">
        <v>34176</v>
      </c>
      <c r="E461">
        <v>301</v>
      </c>
      <c r="F461" t="s">
        <v>303</v>
      </c>
      <c r="G461" s="113">
        <v>44033</v>
      </c>
      <c r="H461" t="s">
        <v>70</v>
      </c>
      <c r="I461" t="s">
        <v>233</v>
      </c>
      <c r="J461">
        <v>2077</v>
      </c>
      <c r="K461" t="s">
        <v>304</v>
      </c>
      <c r="L461" t="s">
        <v>305</v>
      </c>
      <c r="M461">
        <v>13820.358</v>
      </c>
      <c r="N461" t="s">
        <v>770</v>
      </c>
    </row>
    <row r="462" spans="1:14" hidden="1" x14ac:dyDescent="0.25">
      <c r="A462">
        <v>120074</v>
      </c>
      <c r="B462" s="45">
        <v>722020083117</v>
      </c>
      <c r="C462">
        <v>695659</v>
      </c>
      <c r="D462">
        <v>34176</v>
      </c>
      <c r="E462">
        <v>301</v>
      </c>
      <c r="F462" t="s">
        <v>303</v>
      </c>
      <c r="G462" s="113">
        <v>44034</v>
      </c>
      <c r="H462" t="s">
        <v>70</v>
      </c>
      <c r="I462" t="s">
        <v>233</v>
      </c>
      <c r="J462">
        <v>2000</v>
      </c>
      <c r="K462" t="s">
        <v>304</v>
      </c>
      <c r="L462" t="s">
        <v>305</v>
      </c>
      <c r="M462">
        <v>13308</v>
      </c>
      <c r="N462" t="s">
        <v>771</v>
      </c>
    </row>
    <row r="463" spans="1:14" hidden="1" x14ac:dyDescent="0.25">
      <c r="A463">
        <v>120074</v>
      </c>
      <c r="B463" s="45">
        <v>722020083119</v>
      </c>
      <c r="C463">
        <v>695661</v>
      </c>
      <c r="D463">
        <v>34176</v>
      </c>
      <c r="E463">
        <v>301</v>
      </c>
      <c r="F463" t="s">
        <v>303</v>
      </c>
      <c r="G463" s="113">
        <v>44034</v>
      </c>
      <c r="H463" t="s">
        <v>70</v>
      </c>
      <c r="I463" t="s">
        <v>233</v>
      </c>
      <c r="J463">
        <v>2000</v>
      </c>
      <c r="K463" t="s">
        <v>304</v>
      </c>
      <c r="L463" t="s">
        <v>305</v>
      </c>
      <c r="M463">
        <v>13308</v>
      </c>
      <c r="N463" t="s">
        <v>772</v>
      </c>
    </row>
    <row r="464" spans="1:14" hidden="1" x14ac:dyDescent="0.25">
      <c r="A464">
        <v>120074</v>
      </c>
      <c r="B464" s="45">
        <v>722020083122</v>
      </c>
      <c r="C464">
        <v>695664</v>
      </c>
      <c r="D464">
        <v>34176</v>
      </c>
      <c r="E464">
        <v>301</v>
      </c>
      <c r="F464" t="s">
        <v>303</v>
      </c>
      <c r="G464" s="113">
        <v>44034</v>
      </c>
      <c r="H464" t="s">
        <v>70</v>
      </c>
      <c r="I464" t="s">
        <v>233</v>
      </c>
      <c r="J464">
        <v>2250</v>
      </c>
      <c r="K464" t="s">
        <v>304</v>
      </c>
      <c r="L464" t="s">
        <v>305</v>
      </c>
      <c r="M464">
        <v>14971.5</v>
      </c>
      <c r="N464" t="s">
        <v>773</v>
      </c>
    </row>
    <row r="465" spans="1:14" hidden="1" x14ac:dyDescent="0.25">
      <c r="A465">
        <v>120074</v>
      </c>
      <c r="B465" s="45">
        <v>722020083127</v>
      </c>
      <c r="C465">
        <v>695669</v>
      </c>
      <c r="D465">
        <v>34176</v>
      </c>
      <c r="E465">
        <v>301</v>
      </c>
      <c r="F465" t="s">
        <v>303</v>
      </c>
      <c r="G465" s="113">
        <v>44034</v>
      </c>
      <c r="H465" t="s">
        <v>70</v>
      </c>
      <c r="I465" t="s">
        <v>233</v>
      </c>
      <c r="J465">
        <v>2300</v>
      </c>
      <c r="K465" t="s">
        <v>304</v>
      </c>
      <c r="L465" t="s">
        <v>305</v>
      </c>
      <c r="M465">
        <v>15304.2</v>
      </c>
      <c r="N465" t="s">
        <v>774</v>
      </c>
    </row>
    <row r="466" spans="1:14" hidden="1" x14ac:dyDescent="0.25">
      <c r="A466">
        <v>120074</v>
      </c>
      <c r="B466" s="45">
        <v>722020083136</v>
      </c>
      <c r="C466">
        <v>695678</v>
      </c>
      <c r="D466">
        <v>34176</v>
      </c>
      <c r="E466">
        <v>301</v>
      </c>
      <c r="F466" t="s">
        <v>303</v>
      </c>
      <c r="G466" s="113">
        <v>44034</v>
      </c>
      <c r="H466" t="s">
        <v>70</v>
      </c>
      <c r="I466" t="s">
        <v>233</v>
      </c>
      <c r="J466">
        <v>2002</v>
      </c>
      <c r="K466" t="s">
        <v>304</v>
      </c>
      <c r="L466" t="s">
        <v>305</v>
      </c>
      <c r="M466">
        <v>13321.308000000001</v>
      </c>
      <c r="N466" t="s">
        <v>775</v>
      </c>
    </row>
    <row r="467" spans="1:14" hidden="1" x14ac:dyDescent="0.25">
      <c r="A467">
        <v>120074</v>
      </c>
      <c r="B467" s="45">
        <v>722020083512</v>
      </c>
      <c r="C467">
        <v>696054</v>
      </c>
      <c r="D467">
        <v>34176</v>
      </c>
      <c r="E467">
        <v>301</v>
      </c>
      <c r="F467" t="s">
        <v>303</v>
      </c>
      <c r="G467" s="113">
        <v>44035</v>
      </c>
      <c r="H467" t="s">
        <v>70</v>
      </c>
      <c r="I467" t="s">
        <v>233</v>
      </c>
      <c r="J467">
        <v>2000</v>
      </c>
      <c r="K467" t="s">
        <v>304</v>
      </c>
      <c r="L467" t="s">
        <v>305</v>
      </c>
      <c r="M467">
        <v>13308</v>
      </c>
      <c r="N467" t="s">
        <v>776</v>
      </c>
    </row>
    <row r="468" spans="1:14" hidden="1" x14ac:dyDescent="0.25">
      <c r="A468">
        <v>120074</v>
      </c>
      <c r="B468" s="45">
        <v>722020083513</v>
      </c>
      <c r="C468">
        <v>696055</v>
      </c>
      <c r="D468">
        <v>34176</v>
      </c>
      <c r="E468">
        <v>301</v>
      </c>
      <c r="F468" t="s">
        <v>303</v>
      </c>
      <c r="G468" s="113">
        <v>44035</v>
      </c>
      <c r="H468" t="s">
        <v>68</v>
      </c>
      <c r="I468" t="s">
        <v>233</v>
      </c>
      <c r="J468">
        <v>2200</v>
      </c>
      <c r="K468" t="s">
        <v>304</v>
      </c>
      <c r="L468" t="s">
        <v>305</v>
      </c>
      <c r="M468">
        <v>14746.6</v>
      </c>
      <c r="N468" t="s">
        <v>777</v>
      </c>
    </row>
    <row r="469" spans="1:14" hidden="1" x14ac:dyDescent="0.25">
      <c r="A469">
        <v>120074</v>
      </c>
      <c r="B469" s="45">
        <v>722020083514</v>
      </c>
      <c r="C469">
        <v>696056</v>
      </c>
      <c r="D469">
        <v>34176</v>
      </c>
      <c r="E469">
        <v>301</v>
      </c>
      <c r="F469" t="s">
        <v>303</v>
      </c>
      <c r="G469" s="113">
        <v>44035</v>
      </c>
      <c r="H469" t="s">
        <v>68</v>
      </c>
      <c r="I469" t="s">
        <v>233</v>
      </c>
      <c r="J469">
        <v>2200</v>
      </c>
      <c r="K469" t="s">
        <v>304</v>
      </c>
      <c r="L469" t="s">
        <v>305</v>
      </c>
      <c r="M469">
        <v>14746.6</v>
      </c>
      <c r="N469" t="s">
        <v>778</v>
      </c>
    </row>
    <row r="470" spans="1:14" hidden="1" x14ac:dyDescent="0.25">
      <c r="A470">
        <v>120074</v>
      </c>
      <c r="B470" s="45">
        <v>722020083518</v>
      </c>
      <c r="C470">
        <v>696060</v>
      </c>
      <c r="D470">
        <v>34176</v>
      </c>
      <c r="E470">
        <v>301</v>
      </c>
      <c r="F470" t="s">
        <v>303</v>
      </c>
      <c r="G470" s="113">
        <v>44035</v>
      </c>
      <c r="H470" t="s">
        <v>68</v>
      </c>
      <c r="I470" t="s">
        <v>233</v>
      </c>
      <c r="J470">
        <v>2200</v>
      </c>
      <c r="K470" t="s">
        <v>304</v>
      </c>
      <c r="L470" t="s">
        <v>305</v>
      </c>
      <c r="M470">
        <v>14746.6</v>
      </c>
      <c r="N470" t="s">
        <v>779</v>
      </c>
    </row>
    <row r="471" spans="1:14" hidden="1" x14ac:dyDescent="0.25">
      <c r="A471">
        <v>120074</v>
      </c>
      <c r="B471" s="45">
        <v>722020083980</v>
      </c>
      <c r="C471">
        <v>696522</v>
      </c>
      <c r="D471">
        <v>34176</v>
      </c>
      <c r="E471">
        <v>301</v>
      </c>
      <c r="F471" t="s">
        <v>303</v>
      </c>
      <c r="G471" s="113">
        <v>44036</v>
      </c>
      <c r="H471" t="s">
        <v>68</v>
      </c>
      <c r="I471" t="s">
        <v>233</v>
      </c>
      <c r="J471">
        <v>2200</v>
      </c>
      <c r="K471" t="s">
        <v>304</v>
      </c>
      <c r="L471" t="s">
        <v>305</v>
      </c>
      <c r="M471">
        <v>14746.6</v>
      </c>
      <c r="N471" t="s">
        <v>780</v>
      </c>
    </row>
    <row r="472" spans="1:14" hidden="1" x14ac:dyDescent="0.25">
      <c r="A472">
        <v>120074</v>
      </c>
      <c r="B472" s="45">
        <v>722020083982</v>
      </c>
      <c r="C472">
        <v>696524</v>
      </c>
      <c r="D472">
        <v>34176</v>
      </c>
      <c r="E472">
        <v>301</v>
      </c>
      <c r="F472" t="s">
        <v>303</v>
      </c>
      <c r="G472" s="113">
        <v>44036</v>
      </c>
      <c r="H472" t="s">
        <v>68</v>
      </c>
      <c r="I472" t="s">
        <v>233</v>
      </c>
      <c r="J472">
        <v>2200</v>
      </c>
      <c r="K472" t="s">
        <v>304</v>
      </c>
      <c r="L472" t="s">
        <v>305</v>
      </c>
      <c r="M472">
        <v>14746.6</v>
      </c>
      <c r="N472" t="s">
        <v>781</v>
      </c>
    </row>
    <row r="473" spans="1:14" hidden="1" x14ac:dyDescent="0.25">
      <c r="A473">
        <v>120074</v>
      </c>
      <c r="B473" s="45">
        <v>722020083985</v>
      </c>
      <c r="C473">
        <v>696527</v>
      </c>
      <c r="D473">
        <v>34176</v>
      </c>
      <c r="E473">
        <v>301</v>
      </c>
      <c r="F473" t="s">
        <v>303</v>
      </c>
      <c r="G473" s="113">
        <v>44036</v>
      </c>
      <c r="H473" t="s">
        <v>68</v>
      </c>
      <c r="I473" t="s">
        <v>233</v>
      </c>
      <c r="J473">
        <v>2200</v>
      </c>
      <c r="K473" t="s">
        <v>304</v>
      </c>
      <c r="L473" t="s">
        <v>305</v>
      </c>
      <c r="M473">
        <v>14746.6</v>
      </c>
      <c r="N473" t="s">
        <v>782</v>
      </c>
    </row>
    <row r="474" spans="1:14" hidden="1" x14ac:dyDescent="0.25">
      <c r="A474">
        <v>120074</v>
      </c>
      <c r="B474" s="45">
        <v>722020083994</v>
      </c>
      <c r="C474">
        <v>696536</v>
      </c>
      <c r="D474">
        <v>34176</v>
      </c>
      <c r="E474">
        <v>301</v>
      </c>
      <c r="F474" t="s">
        <v>303</v>
      </c>
      <c r="G474" s="113">
        <v>44036</v>
      </c>
      <c r="H474" t="s">
        <v>68</v>
      </c>
      <c r="I474" t="s">
        <v>233</v>
      </c>
      <c r="J474">
        <v>2200</v>
      </c>
      <c r="K474" t="s">
        <v>304</v>
      </c>
      <c r="L474" t="s">
        <v>305</v>
      </c>
      <c r="M474">
        <v>14746.6</v>
      </c>
      <c r="N474" t="s">
        <v>783</v>
      </c>
    </row>
    <row r="475" spans="1:14" hidden="1" x14ac:dyDescent="0.25">
      <c r="A475">
        <v>120074</v>
      </c>
      <c r="B475" s="45">
        <v>722020084606</v>
      </c>
      <c r="C475">
        <v>697152</v>
      </c>
      <c r="D475">
        <v>34176</v>
      </c>
      <c r="E475">
        <v>301</v>
      </c>
      <c r="F475" t="s">
        <v>303</v>
      </c>
      <c r="G475" s="113">
        <v>44038</v>
      </c>
      <c r="H475" t="s">
        <v>68</v>
      </c>
      <c r="I475" t="s">
        <v>233</v>
      </c>
      <c r="J475">
        <v>2000</v>
      </c>
      <c r="K475" t="s">
        <v>304</v>
      </c>
      <c r="L475" t="s">
        <v>305</v>
      </c>
      <c r="M475">
        <v>13406</v>
      </c>
      <c r="N475" t="s">
        <v>784</v>
      </c>
    </row>
    <row r="476" spans="1:14" hidden="1" x14ac:dyDescent="0.25">
      <c r="A476">
        <v>120074</v>
      </c>
      <c r="B476" s="45">
        <v>722020084607</v>
      </c>
      <c r="C476">
        <v>697153</v>
      </c>
      <c r="D476">
        <v>34176</v>
      </c>
      <c r="E476">
        <v>301</v>
      </c>
      <c r="F476" t="s">
        <v>303</v>
      </c>
      <c r="G476" s="113">
        <v>44038</v>
      </c>
      <c r="H476" t="s">
        <v>68</v>
      </c>
      <c r="I476" t="s">
        <v>233</v>
      </c>
      <c r="J476">
        <v>2000</v>
      </c>
      <c r="K476" t="s">
        <v>304</v>
      </c>
      <c r="L476" t="s">
        <v>305</v>
      </c>
      <c r="M476">
        <v>13406</v>
      </c>
      <c r="N476" t="s">
        <v>785</v>
      </c>
    </row>
    <row r="477" spans="1:14" hidden="1" x14ac:dyDescent="0.25">
      <c r="A477">
        <v>120074</v>
      </c>
      <c r="B477" s="45">
        <v>722020084612</v>
      </c>
      <c r="C477">
        <v>697158</v>
      </c>
      <c r="D477">
        <v>34176</v>
      </c>
      <c r="E477">
        <v>301</v>
      </c>
      <c r="F477" t="s">
        <v>303</v>
      </c>
      <c r="G477" s="113">
        <v>44038</v>
      </c>
      <c r="H477" t="s">
        <v>68</v>
      </c>
      <c r="I477" t="s">
        <v>233</v>
      </c>
      <c r="J477">
        <v>2200</v>
      </c>
      <c r="K477" t="s">
        <v>304</v>
      </c>
      <c r="L477" t="s">
        <v>305</v>
      </c>
      <c r="M477">
        <v>14746.6</v>
      </c>
      <c r="N477" t="s">
        <v>786</v>
      </c>
    </row>
    <row r="478" spans="1:14" hidden="1" x14ac:dyDescent="0.25">
      <c r="A478">
        <v>120074</v>
      </c>
      <c r="B478" s="45">
        <v>722020084613</v>
      </c>
      <c r="C478">
        <v>697159</v>
      </c>
      <c r="D478">
        <v>34176</v>
      </c>
      <c r="E478">
        <v>301</v>
      </c>
      <c r="F478" t="s">
        <v>303</v>
      </c>
      <c r="G478" s="113">
        <v>44038</v>
      </c>
      <c r="H478" t="s">
        <v>68</v>
      </c>
      <c r="I478" t="s">
        <v>233</v>
      </c>
      <c r="J478">
        <v>2200</v>
      </c>
      <c r="K478" t="s">
        <v>304</v>
      </c>
      <c r="L478" t="s">
        <v>305</v>
      </c>
      <c r="M478">
        <v>14746.6</v>
      </c>
      <c r="N478" t="s">
        <v>787</v>
      </c>
    </row>
    <row r="479" spans="1:14" hidden="1" x14ac:dyDescent="0.25">
      <c r="A479">
        <v>120074</v>
      </c>
      <c r="B479" s="45">
        <v>722020084616</v>
      </c>
      <c r="C479">
        <v>697162</v>
      </c>
      <c r="D479">
        <v>34176</v>
      </c>
      <c r="E479">
        <v>301</v>
      </c>
      <c r="F479" t="s">
        <v>303</v>
      </c>
      <c r="G479" s="113">
        <v>44038</v>
      </c>
      <c r="H479" t="s">
        <v>68</v>
      </c>
      <c r="I479" t="s">
        <v>233</v>
      </c>
      <c r="J479">
        <v>2291</v>
      </c>
      <c r="K479" t="s">
        <v>304</v>
      </c>
      <c r="L479" t="s">
        <v>305</v>
      </c>
      <c r="M479">
        <v>15356.573</v>
      </c>
      <c r="N479" t="s">
        <v>788</v>
      </c>
    </row>
    <row r="480" spans="1:14" hidden="1" x14ac:dyDescent="0.25">
      <c r="A480">
        <v>120074</v>
      </c>
      <c r="B480" s="45">
        <v>722020084887</v>
      </c>
      <c r="C480">
        <v>697433</v>
      </c>
      <c r="D480">
        <v>34176</v>
      </c>
      <c r="E480">
        <v>301</v>
      </c>
      <c r="F480" t="s">
        <v>303</v>
      </c>
      <c r="G480" s="113">
        <v>44039</v>
      </c>
      <c r="H480" t="s">
        <v>68</v>
      </c>
      <c r="I480" t="s">
        <v>789</v>
      </c>
      <c r="J480">
        <v>2000</v>
      </c>
      <c r="K480" t="s">
        <v>304</v>
      </c>
      <c r="L480" t="s">
        <v>305</v>
      </c>
      <c r="M480">
        <v>13406</v>
      </c>
      <c r="N480" t="s">
        <v>790</v>
      </c>
    </row>
    <row r="481" spans="1:14" hidden="1" x14ac:dyDescent="0.25">
      <c r="A481">
        <v>120074</v>
      </c>
      <c r="B481" s="45">
        <v>722020085314</v>
      </c>
      <c r="C481">
        <v>697860</v>
      </c>
      <c r="D481">
        <v>34176</v>
      </c>
      <c r="E481">
        <v>301</v>
      </c>
      <c r="F481" t="s">
        <v>303</v>
      </c>
      <c r="G481" s="113">
        <v>44040</v>
      </c>
      <c r="H481" t="s">
        <v>72</v>
      </c>
      <c r="I481" t="s">
        <v>789</v>
      </c>
      <c r="J481">
        <v>2000</v>
      </c>
      <c r="K481" t="s">
        <v>304</v>
      </c>
      <c r="L481" t="s">
        <v>305</v>
      </c>
      <c r="M481">
        <v>13314</v>
      </c>
      <c r="N481" t="s">
        <v>791</v>
      </c>
    </row>
    <row r="482" spans="1:14" hidden="1" x14ac:dyDescent="0.25">
      <c r="A482">
        <v>120074</v>
      </c>
      <c r="B482" s="45">
        <v>722020085320</v>
      </c>
      <c r="C482">
        <v>697866</v>
      </c>
      <c r="D482">
        <v>34176</v>
      </c>
      <c r="E482">
        <v>301</v>
      </c>
      <c r="F482" t="s">
        <v>303</v>
      </c>
      <c r="G482" s="113">
        <v>44040</v>
      </c>
      <c r="H482" t="s">
        <v>72</v>
      </c>
      <c r="I482" t="s">
        <v>789</v>
      </c>
      <c r="J482">
        <v>2000</v>
      </c>
      <c r="K482" t="s">
        <v>304</v>
      </c>
      <c r="L482" t="s">
        <v>305</v>
      </c>
      <c r="M482">
        <v>13314</v>
      </c>
      <c r="N482" t="s">
        <v>792</v>
      </c>
    </row>
    <row r="483" spans="1:14" hidden="1" x14ac:dyDescent="0.25">
      <c r="A483">
        <v>120074</v>
      </c>
      <c r="B483" s="45">
        <v>722020085326</v>
      </c>
      <c r="C483">
        <v>697872</v>
      </c>
      <c r="D483">
        <v>34176</v>
      </c>
      <c r="E483">
        <v>301</v>
      </c>
      <c r="F483" t="s">
        <v>303</v>
      </c>
      <c r="G483" s="113">
        <v>44040</v>
      </c>
      <c r="H483" t="s">
        <v>72</v>
      </c>
      <c r="I483" t="s">
        <v>789</v>
      </c>
      <c r="J483">
        <v>2097</v>
      </c>
      <c r="K483" t="s">
        <v>304</v>
      </c>
      <c r="L483" t="s">
        <v>305</v>
      </c>
      <c r="M483">
        <v>13959.728999999999</v>
      </c>
      <c r="N483" t="s">
        <v>793</v>
      </c>
    </row>
    <row r="484" spans="1:14" hidden="1" x14ac:dyDescent="0.25">
      <c r="A484">
        <v>120074</v>
      </c>
      <c r="B484" s="45">
        <v>722020085683</v>
      </c>
      <c r="C484">
        <v>698230</v>
      </c>
      <c r="D484">
        <v>34176</v>
      </c>
      <c r="E484">
        <v>301</v>
      </c>
      <c r="F484" t="s">
        <v>303</v>
      </c>
      <c r="G484" s="113">
        <v>44041</v>
      </c>
      <c r="H484" t="s">
        <v>72</v>
      </c>
      <c r="I484" t="s">
        <v>789</v>
      </c>
      <c r="J484">
        <v>2200</v>
      </c>
      <c r="K484" t="s">
        <v>304</v>
      </c>
      <c r="L484" t="s">
        <v>305</v>
      </c>
      <c r="M484">
        <v>14645.4</v>
      </c>
      <c r="N484" t="s">
        <v>794</v>
      </c>
    </row>
    <row r="485" spans="1:14" hidden="1" x14ac:dyDescent="0.25">
      <c r="A485">
        <v>120074</v>
      </c>
      <c r="B485" s="45">
        <v>722020085685</v>
      </c>
      <c r="C485">
        <v>698232</v>
      </c>
      <c r="D485">
        <v>34176</v>
      </c>
      <c r="E485">
        <v>301</v>
      </c>
      <c r="F485" t="s">
        <v>303</v>
      </c>
      <c r="G485" s="113">
        <v>44041</v>
      </c>
      <c r="H485" t="s">
        <v>72</v>
      </c>
      <c r="I485" t="s">
        <v>789</v>
      </c>
      <c r="J485">
        <v>2200</v>
      </c>
      <c r="K485" t="s">
        <v>304</v>
      </c>
      <c r="L485" t="s">
        <v>305</v>
      </c>
      <c r="M485">
        <v>14645.4</v>
      </c>
      <c r="N485" t="s">
        <v>795</v>
      </c>
    </row>
    <row r="486" spans="1:14" hidden="1" x14ac:dyDescent="0.25">
      <c r="A486">
        <v>120074</v>
      </c>
      <c r="B486" s="45">
        <v>722020085692</v>
      </c>
      <c r="C486">
        <v>698239</v>
      </c>
      <c r="D486">
        <v>34176</v>
      </c>
      <c r="E486">
        <v>301</v>
      </c>
      <c r="F486" t="s">
        <v>303</v>
      </c>
      <c r="G486" s="113">
        <v>44041</v>
      </c>
      <c r="H486" t="s">
        <v>72</v>
      </c>
      <c r="I486" t="s">
        <v>789</v>
      </c>
      <c r="J486">
        <v>2200</v>
      </c>
      <c r="K486" t="s">
        <v>304</v>
      </c>
      <c r="L486" t="s">
        <v>305</v>
      </c>
      <c r="M486">
        <v>14645.4</v>
      </c>
      <c r="N486" t="s">
        <v>796</v>
      </c>
    </row>
    <row r="487" spans="1:14" hidden="1" x14ac:dyDescent="0.25">
      <c r="A487">
        <v>120074</v>
      </c>
      <c r="B487" s="45">
        <v>722020085697</v>
      </c>
      <c r="C487">
        <v>698244</v>
      </c>
      <c r="D487">
        <v>34176</v>
      </c>
      <c r="E487">
        <v>301</v>
      </c>
      <c r="F487" t="s">
        <v>303</v>
      </c>
      <c r="G487" s="113">
        <v>44041</v>
      </c>
      <c r="H487" t="s">
        <v>72</v>
      </c>
      <c r="I487" t="s">
        <v>789</v>
      </c>
      <c r="J487">
        <v>2200</v>
      </c>
      <c r="K487" t="s">
        <v>304</v>
      </c>
      <c r="L487" t="s">
        <v>305</v>
      </c>
      <c r="M487">
        <v>14645.4</v>
      </c>
      <c r="N487" t="s">
        <v>797</v>
      </c>
    </row>
    <row r="488" spans="1:14" hidden="1" x14ac:dyDescent="0.25">
      <c r="A488">
        <v>120074</v>
      </c>
      <c r="B488" s="45">
        <v>722020085699</v>
      </c>
      <c r="C488">
        <v>698246</v>
      </c>
      <c r="D488">
        <v>34176</v>
      </c>
      <c r="E488">
        <v>301</v>
      </c>
      <c r="F488" t="s">
        <v>303</v>
      </c>
      <c r="G488" s="113">
        <v>44041</v>
      </c>
      <c r="H488" t="s">
        <v>72</v>
      </c>
      <c r="I488" t="s">
        <v>789</v>
      </c>
      <c r="J488">
        <v>2201</v>
      </c>
      <c r="K488" t="s">
        <v>304</v>
      </c>
      <c r="L488" t="s">
        <v>305</v>
      </c>
      <c r="M488">
        <v>14652.057000000001</v>
      </c>
      <c r="N488" t="s">
        <v>798</v>
      </c>
    </row>
    <row r="489" spans="1:14" hidden="1" x14ac:dyDescent="0.25">
      <c r="A489">
        <v>120074</v>
      </c>
      <c r="B489" s="45">
        <v>722020086150</v>
      </c>
      <c r="C489">
        <v>698697</v>
      </c>
      <c r="D489">
        <v>34176</v>
      </c>
      <c r="E489">
        <v>301</v>
      </c>
      <c r="F489" t="s">
        <v>303</v>
      </c>
      <c r="G489" s="113">
        <v>44042</v>
      </c>
      <c r="H489" t="s">
        <v>72</v>
      </c>
      <c r="I489" t="s">
        <v>789</v>
      </c>
      <c r="J489">
        <v>2200</v>
      </c>
      <c r="K489" t="s">
        <v>304</v>
      </c>
      <c r="L489" t="s">
        <v>305</v>
      </c>
      <c r="M489">
        <v>14645.4</v>
      </c>
      <c r="N489" t="s">
        <v>799</v>
      </c>
    </row>
    <row r="490" spans="1:14" hidden="1" x14ac:dyDescent="0.25">
      <c r="A490">
        <v>120074</v>
      </c>
      <c r="B490" s="45">
        <v>722020086518</v>
      </c>
      <c r="C490">
        <v>699065</v>
      </c>
      <c r="D490">
        <v>34275</v>
      </c>
      <c r="E490">
        <v>301</v>
      </c>
      <c r="F490" t="s">
        <v>464</v>
      </c>
      <c r="G490" s="113">
        <v>44042</v>
      </c>
      <c r="H490" t="s">
        <v>72</v>
      </c>
      <c r="I490" t="s">
        <v>789</v>
      </c>
      <c r="J490">
        <v>12101</v>
      </c>
      <c r="K490">
        <v>1194682</v>
      </c>
      <c r="L490" t="s">
        <v>305</v>
      </c>
      <c r="M490">
        <v>81463.932000000001</v>
      </c>
      <c r="N490" t="s">
        <v>800</v>
      </c>
    </row>
    <row r="491" spans="1:14" hidden="1" x14ac:dyDescent="0.25">
      <c r="A491">
        <v>120074</v>
      </c>
      <c r="B491" s="45">
        <v>722020086559</v>
      </c>
      <c r="C491">
        <v>699106</v>
      </c>
      <c r="D491">
        <v>34176</v>
      </c>
      <c r="E491">
        <v>301</v>
      </c>
      <c r="F491" t="s">
        <v>303</v>
      </c>
      <c r="G491" s="113">
        <v>44043</v>
      </c>
      <c r="H491" t="s">
        <v>72</v>
      </c>
      <c r="I491" t="s">
        <v>789</v>
      </c>
      <c r="J491">
        <v>2000</v>
      </c>
      <c r="K491" t="s">
        <v>304</v>
      </c>
      <c r="L491" t="s">
        <v>305</v>
      </c>
      <c r="M491">
        <v>13314</v>
      </c>
      <c r="N491" t="s">
        <v>801</v>
      </c>
    </row>
    <row r="492" spans="1:14" hidden="1" x14ac:dyDescent="0.25">
      <c r="A492">
        <v>120074</v>
      </c>
      <c r="B492" s="45">
        <v>722020086561</v>
      </c>
      <c r="C492">
        <v>699108</v>
      </c>
      <c r="D492">
        <v>34176</v>
      </c>
      <c r="E492">
        <v>301</v>
      </c>
      <c r="F492" t="s">
        <v>303</v>
      </c>
      <c r="G492" s="113">
        <v>44043</v>
      </c>
      <c r="H492" t="s">
        <v>72</v>
      </c>
      <c r="I492" t="s">
        <v>789</v>
      </c>
      <c r="J492">
        <v>2002</v>
      </c>
      <c r="K492" t="s">
        <v>304</v>
      </c>
      <c r="L492" t="s">
        <v>305</v>
      </c>
      <c r="M492">
        <v>13327.314</v>
      </c>
      <c r="N492" t="s">
        <v>802</v>
      </c>
    </row>
    <row r="493" spans="1:14" hidden="1" x14ac:dyDescent="0.25">
      <c r="A493">
        <v>120074</v>
      </c>
      <c r="B493" s="45">
        <v>722020086566</v>
      </c>
      <c r="C493">
        <v>699113</v>
      </c>
      <c r="D493">
        <v>34176</v>
      </c>
      <c r="E493">
        <v>301</v>
      </c>
      <c r="F493" t="s">
        <v>303</v>
      </c>
      <c r="G493" s="113">
        <v>44043</v>
      </c>
      <c r="H493" t="s">
        <v>72</v>
      </c>
      <c r="I493" t="s">
        <v>789</v>
      </c>
      <c r="J493">
        <v>2100</v>
      </c>
      <c r="K493" t="s">
        <v>304</v>
      </c>
      <c r="L493" t="s">
        <v>305</v>
      </c>
      <c r="M493">
        <v>13979.7</v>
      </c>
      <c r="N493" t="s">
        <v>803</v>
      </c>
    </row>
    <row r="494" spans="1:14" hidden="1" x14ac:dyDescent="0.25">
      <c r="A494">
        <v>120074</v>
      </c>
      <c r="B494" s="45">
        <v>722020087232</v>
      </c>
      <c r="C494">
        <v>699779</v>
      </c>
      <c r="D494">
        <v>34897</v>
      </c>
      <c r="E494">
        <v>301</v>
      </c>
      <c r="F494" t="s">
        <v>303</v>
      </c>
      <c r="G494" s="113">
        <v>44045</v>
      </c>
      <c r="H494" t="s">
        <v>72</v>
      </c>
      <c r="I494" t="s">
        <v>789</v>
      </c>
      <c r="J494">
        <v>2000</v>
      </c>
      <c r="K494" t="s">
        <v>304</v>
      </c>
      <c r="L494" t="s">
        <v>305</v>
      </c>
      <c r="M494">
        <v>13914</v>
      </c>
      <c r="N494" t="s">
        <v>804</v>
      </c>
    </row>
    <row r="495" spans="1:14" hidden="1" x14ac:dyDescent="0.25">
      <c r="A495">
        <v>120074</v>
      </c>
      <c r="B495" s="45">
        <v>722020087238</v>
      </c>
      <c r="C495">
        <v>699785</v>
      </c>
      <c r="D495">
        <v>34897</v>
      </c>
      <c r="E495">
        <v>301</v>
      </c>
      <c r="F495" t="s">
        <v>303</v>
      </c>
      <c r="G495" s="113">
        <v>44045</v>
      </c>
      <c r="H495" t="s">
        <v>72</v>
      </c>
      <c r="I495" t="s">
        <v>789</v>
      </c>
      <c r="J495">
        <v>2200</v>
      </c>
      <c r="K495" t="s">
        <v>304</v>
      </c>
      <c r="L495" t="s">
        <v>305</v>
      </c>
      <c r="M495">
        <v>15305.4</v>
      </c>
      <c r="N495" t="s">
        <v>805</v>
      </c>
    </row>
    <row r="496" spans="1:14" hidden="1" x14ac:dyDescent="0.25">
      <c r="A496">
        <v>120074</v>
      </c>
      <c r="B496" s="45">
        <v>722020087241</v>
      </c>
      <c r="C496">
        <v>699788</v>
      </c>
      <c r="D496">
        <v>34897</v>
      </c>
      <c r="E496">
        <v>301</v>
      </c>
      <c r="F496" t="s">
        <v>303</v>
      </c>
      <c r="G496" s="113">
        <v>44045</v>
      </c>
      <c r="H496" t="s">
        <v>72</v>
      </c>
      <c r="I496" t="s">
        <v>789</v>
      </c>
      <c r="J496">
        <v>1000</v>
      </c>
      <c r="K496" t="s">
        <v>304</v>
      </c>
      <c r="L496" t="s">
        <v>305</v>
      </c>
      <c r="M496">
        <v>6957</v>
      </c>
      <c r="N496" t="s">
        <v>806</v>
      </c>
    </row>
    <row r="497" spans="1:14" hidden="1" x14ac:dyDescent="0.25">
      <c r="A497">
        <v>120074</v>
      </c>
      <c r="B497" s="45">
        <v>722020087243</v>
      </c>
      <c r="C497">
        <v>699790</v>
      </c>
      <c r="D497">
        <v>34897</v>
      </c>
      <c r="E497">
        <v>301</v>
      </c>
      <c r="F497" t="s">
        <v>303</v>
      </c>
      <c r="G497" s="113">
        <v>44045</v>
      </c>
      <c r="H497" t="s">
        <v>69</v>
      </c>
      <c r="I497" t="s">
        <v>789</v>
      </c>
      <c r="J497">
        <v>1557</v>
      </c>
      <c r="K497" t="s">
        <v>304</v>
      </c>
      <c r="L497" t="s">
        <v>305</v>
      </c>
      <c r="M497">
        <v>10701.261</v>
      </c>
      <c r="N497" t="s">
        <v>807</v>
      </c>
    </row>
    <row r="498" spans="1:14" hidden="1" x14ac:dyDescent="0.25">
      <c r="A498">
        <v>120074</v>
      </c>
      <c r="B498" s="45">
        <v>722020087314</v>
      </c>
      <c r="C498">
        <v>699861</v>
      </c>
      <c r="D498">
        <v>34897</v>
      </c>
      <c r="E498">
        <v>301</v>
      </c>
      <c r="F498" t="s">
        <v>303</v>
      </c>
      <c r="G498" s="113">
        <v>44046</v>
      </c>
      <c r="H498" t="s">
        <v>69</v>
      </c>
      <c r="I498" t="s">
        <v>230</v>
      </c>
      <c r="J498">
        <v>2000</v>
      </c>
      <c r="K498" t="s">
        <v>304</v>
      </c>
      <c r="L498" t="s">
        <v>305</v>
      </c>
      <c r="M498">
        <v>13746</v>
      </c>
      <c r="N498" t="s">
        <v>808</v>
      </c>
    </row>
    <row r="499" spans="1:14" hidden="1" x14ac:dyDescent="0.25">
      <c r="A499">
        <v>120074</v>
      </c>
      <c r="B499" s="45">
        <v>722020087319</v>
      </c>
      <c r="C499">
        <v>699866</v>
      </c>
      <c r="D499">
        <v>34897</v>
      </c>
      <c r="E499">
        <v>301</v>
      </c>
      <c r="F499" t="s">
        <v>303</v>
      </c>
      <c r="G499" s="113">
        <v>44046</v>
      </c>
      <c r="H499" t="s">
        <v>69</v>
      </c>
      <c r="I499" t="s">
        <v>230</v>
      </c>
      <c r="J499">
        <v>2204</v>
      </c>
      <c r="K499" t="s">
        <v>304</v>
      </c>
      <c r="L499" t="s">
        <v>305</v>
      </c>
      <c r="M499">
        <v>15148.092000000001</v>
      </c>
      <c r="N499" t="s">
        <v>809</v>
      </c>
    </row>
    <row r="500" spans="1:14" hidden="1" x14ac:dyDescent="0.25">
      <c r="A500">
        <v>120074</v>
      </c>
      <c r="B500" s="45">
        <v>722020087336</v>
      </c>
      <c r="C500">
        <v>699883</v>
      </c>
      <c r="D500">
        <v>34897</v>
      </c>
      <c r="E500">
        <v>301</v>
      </c>
      <c r="F500" t="s">
        <v>303</v>
      </c>
      <c r="G500" s="113">
        <v>44046</v>
      </c>
      <c r="H500" t="s">
        <v>69</v>
      </c>
      <c r="I500" t="s">
        <v>230</v>
      </c>
      <c r="J500">
        <v>2002</v>
      </c>
      <c r="K500" t="s">
        <v>304</v>
      </c>
      <c r="L500" t="s">
        <v>305</v>
      </c>
      <c r="M500">
        <v>13759.745999999999</v>
      </c>
      <c r="N500" t="s">
        <v>810</v>
      </c>
    </row>
    <row r="501" spans="1:14" hidden="1" x14ac:dyDescent="0.25">
      <c r="A501">
        <v>120074</v>
      </c>
      <c r="B501" s="45">
        <v>722020087696</v>
      </c>
      <c r="C501">
        <v>700243</v>
      </c>
      <c r="D501">
        <v>34897</v>
      </c>
      <c r="E501">
        <v>301</v>
      </c>
      <c r="F501" t="s">
        <v>303</v>
      </c>
      <c r="G501" s="113">
        <v>44047</v>
      </c>
      <c r="H501" t="s">
        <v>69</v>
      </c>
      <c r="I501" t="s">
        <v>230</v>
      </c>
      <c r="J501">
        <v>2000</v>
      </c>
      <c r="K501" t="s">
        <v>304</v>
      </c>
      <c r="L501" t="s">
        <v>305</v>
      </c>
      <c r="M501">
        <v>13746</v>
      </c>
      <c r="N501" t="s">
        <v>811</v>
      </c>
    </row>
    <row r="502" spans="1:14" hidden="1" x14ac:dyDescent="0.25">
      <c r="A502">
        <v>120074</v>
      </c>
      <c r="B502" s="45">
        <v>722020087702</v>
      </c>
      <c r="C502">
        <v>700249</v>
      </c>
      <c r="D502">
        <v>34897</v>
      </c>
      <c r="E502">
        <v>301</v>
      </c>
      <c r="F502" t="s">
        <v>303</v>
      </c>
      <c r="G502" s="113">
        <v>44047</v>
      </c>
      <c r="H502" t="s">
        <v>69</v>
      </c>
      <c r="I502" t="s">
        <v>230</v>
      </c>
      <c r="J502">
        <v>2200</v>
      </c>
      <c r="K502" t="s">
        <v>304</v>
      </c>
      <c r="L502" t="s">
        <v>305</v>
      </c>
      <c r="M502">
        <v>15120.6</v>
      </c>
      <c r="N502" t="s">
        <v>812</v>
      </c>
    </row>
    <row r="503" spans="1:14" hidden="1" x14ac:dyDescent="0.25">
      <c r="A503">
        <v>120074</v>
      </c>
      <c r="B503" s="45">
        <v>722020087710</v>
      </c>
      <c r="C503">
        <v>700257</v>
      </c>
      <c r="D503">
        <v>34897</v>
      </c>
      <c r="E503">
        <v>301</v>
      </c>
      <c r="F503" t="s">
        <v>303</v>
      </c>
      <c r="G503" s="113">
        <v>44047</v>
      </c>
      <c r="H503" t="s">
        <v>69</v>
      </c>
      <c r="I503" t="s">
        <v>230</v>
      </c>
      <c r="J503">
        <v>2200</v>
      </c>
      <c r="K503" t="s">
        <v>304</v>
      </c>
      <c r="L503" t="s">
        <v>305</v>
      </c>
      <c r="M503">
        <v>15120.6</v>
      </c>
      <c r="N503" t="s">
        <v>813</v>
      </c>
    </row>
    <row r="504" spans="1:14" hidden="1" x14ac:dyDescent="0.25">
      <c r="A504">
        <v>120074</v>
      </c>
      <c r="B504" s="45">
        <v>722020087713</v>
      </c>
      <c r="C504">
        <v>700260</v>
      </c>
      <c r="D504">
        <v>34897</v>
      </c>
      <c r="E504">
        <v>301</v>
      </c>
      <c r="F504" t="s">
        <v>303</v>
      </c>
      <c r="G504" s="113">
        <v>44047</v>
      </c>
      <c r="H504" t="s">
        <v>69</v>
      </c>
      <c r="I504" t="s">
        <v>230</v>
      </c>
      <c r="J504">
        <v>2200</v>
      </c>
      <c r="K504" t="s">
        <v>304</v>
      </c>
      <c r="L504" t="s">
        <v>305</v>
      </c>
      <c r="M504">
        <v>15120.6</v>
      </c>
      <c r="N504" t="s">
        <v>814</v>
      </c>
    </row>
    <row r="505" spans="1:14" hidden="1" x14ac:dyDescent="0.25">
      <c r="A505">
        <v>120074</v>
      </c>
      <c r="B505" s="45">
        <v>722020088519</v>
      </c>
      <c r="C505">
        <v>701068</v>
      </c>
      <c r="D505">
        <v>34897</v>
      </c>
      <c r="E505">
        <v>301</v>
      </c>
      <c r="F505" t="s">
        <v>303</v>
      </c>
      <c r="G505" s="113">
        <v>44049</v>
      </c>
      <c r="H505" t="s">
        <v>69</v>
      </c>
      <c r="I505" t="s">
        <v>230</v>
      </c>
      <c r="J505">
        <v>2000</v>
      </c>
      <c r="K505" t="s">
        <v>304</v>
      </c>
      <c r="L505" t="s">
        <v>305</v>
      </c>
      <c r="M505">
        <v>13746</v>
      </c>
      <c r="N505" t="s">
        <v>815</v>
      </c>
    </row>
    <row r="506" spans="1:14" hidden="1" x14ac:dyDescent="0.25">
      <c r="A506">
        <v>120074</v>
      </c>
      <c r="B506" s="45">
        <v>722020088522</v>
      </c>
      <c r="C506">
        <v>701071</v>
      </c>
      <c r="D506">
        <v>34897</v>
      </c>
      <c r="E506">
        <v>301</v>
      </c>
      <c r="F506" t="s">
        <v>303</v>
      </c>
      <c r="G506" s="113">
        <v>44049</v>
      </c>
      <c r="H506" t="s">
        <v>69</v>
      </c>
      <c r="I506" t="s">
        <v>230</v>
      </c>
      <c r="J506">
        <v>2000</v>
      </c>
      <c r="K506" t="s">
        <v>304</v>
      </c>
      <c r="L506" t="s">
        <v>305</v>
      </c>
      <c r="M506">
        <v>13746</v>
      </c>
      <c r="N506" t="s">
        <v>816</v>
      </c>
    </row>
    <row r="507" spans="1:14" hidden="1" x14ac:dyDescent="0.25">
      <c r="A507">
        <v>120074</v>
      </c>
      <c r="B507" s="45">
        <v>722020088527</v>
      </c>
      <c r="C507">
        <v>701076</v>
      </c>
      <c r="D507">
        <v>34897</v>
      </c>
      <c r="E507">
        <v>301</v>
      </c>
      <c r="F507" t="s">
        <v>303</v>
      </c>
      <c r="G507" s="113">
        <v>44049</v>
      </c>
      <c r="H507" t="s">
        <v>69</v>
      </c>
      <c r="I507" t="s">
        <v>230</v>
      </c>
      <c r="J507">
        <v>2200</v>
      </c>
      <c r="K507" t="s">
        <v>304</v>
      </c>
      <c r="L507" t="s">
        <v>305</v>
      </c>
      <c r="M507">
        <v>15120.6</v>
      </c>
      <c r="N507" t="s">
        <v>817</v>
      </c>
    </row>
    <row r="508" spans="1:14" hidden="1" x14ac:dyDescent="0.25">
      <c r="A508">
        <v>120074</v>
      </c>
      <c r="B508" s="45">
        <v>722020088536</v>
      </c>
      <c r="C508">
        <v>701085</v>
      </c>
      <c r="D508">
        <v>34897</v>
      </c>
      <c r="E508">
        <v>301</v>
      </c>
      <c r="F508" t="s">
        <v>303</v>
      </c>
      <c r="G508" s="113">
        <v>44049</v>
      </c>
      <c r="H508" t="s">
        <v>69</v>
      </c>
      <c r="I508" t="s">
        <v>230</v>
      </c>
      <c r="J508">
        <v>2169</v>
      </c>
      <c r="K508" t="s">
        <v>304</v>
      </c>
      <c r="L508" t="s">
        <v>305</v>
      </c>
      <c r="M508">
        <v>14907.537</v>
      </c>
      <c r="N508" t="s">
        <v>818</v>
      </c>
    </row>
    <row r="509" spans="1:14" hidden="1" x14ac:dyDescent="0.25">
      <c r="A509">
        <v>120074</v>
      </c>
      <c r="B509" s="45">
        <v>722020088975</v>
      </c>
      <c r="C509">
        <v>701524</v>
      </c>
      <c r="D509">
        <v>34897</v>
      </c>
      <c r="E509">
        <v>301</v>
      </c>
      <c r="F509" t="s">
        <v>303</v>
      </c>
      <c r="G509" s="113">
        <v>44050</v>
      </c>
      <c r="H509" t="s">
        <v>69</v>
      </c>
      <c r="I509" t="s">
        <v>230</v>
      </c>
      <c r="J509">
        <v>2001</v>
      </c>
      <c r="K509" t="s">
        <v>304</v>
      </c>
      <c r="L509" t="s">
        <v>305</v>
      </c>
      <c r="M509">
        <v>13752.873</v>
      </c>
      <c r="N509" t="s">
        <v>819</v>
      </c>
    </row>
    <row r="510" spans="1:14" hidden="1" x14ac:dyDescent="0.25">
      <c r="A510">
        <v>120074</v>
      </c>
      <c r="B510" s="45">
        <v>722020088985</v>
      </c>
      <c r="C510">
        <v>701534</v>
      </c>
      <c r="D510">
        <v>34897</v>
      </c>
      <c r="E510">
        <v>301</v>
      </c>
      <c r="F510" t="s">
        <v>303</v>
      </c>
      <c r="G510" s="113">
        <v>44050</v>
      </c>
      <c r="H510" t="s">
        <v>69</v>
      </c>
      <c r="I510" t="s">
        <v>230</v>
      </c>
      <c r="J510">
        <v>1000</v>
      </c>
      <c r="K510" t="s">
        <v>304</v>
      </c>
      <c r="L510" t="s">
        <v>305</v>
      </c>
      <c r="M510">
        <v>6873</v>
      </c>
      <c r="N510" t="s">
        <v>820</v>
      </c>
    </row>
    <row r="511" spans="1:14" hidden="1" x14ac:dyDescent="0.25">
      <c r="A511">
        <v>120074</v>
      </c>
      <c r="B511" s="45">
        <v>722020089003</v>
      </c>
      <c r="C511">
        <v>701552</v>
      </c>
      <c r="D511">
        <v>34897</v>
      </c>
      <c r="E511">
        <v>301</v>
      </c>
      <c r="F511" t="s">
        <v>303</v>
      </c>
      <c r="G511" s="113">
        <v>44050</v>
      </c>
      <c r="H511" t="s">
        <v>71</v>
      </c>
      <c r="I511" t="s">
        <v>230</v>
      </c>
      <c r="J511">
        <v>2001</v>
      </c>
      <c r="K511" t="s">
        <v>304</v>
      </c>
      <c r="L511" t="s">
        <v>305</v>
      </c>
      <c r="M511">
        <v>13070.531999999999</v>
      </c>
      <c r="N511" t="s">
        <v>821</v>
      </c>
    </row>
    <row r="512" spans="1:14" hidden="1" x14ac:dyDescent="0.25">
      <c r="A512">
        <v>120074</v>
      </c>
      <c r="B512" s="45">
        <v>722020089007</v>
      </c>
      <c r="C512">
        <v>701556</v>
      </c>
      <c r="D512">
        <v>34897</v>
      </c>
      <c r="E512">
        <v>301</v>
      </c>
      <c r="F512" t="s">
        <v>303</v>
      </c>
      <c r="G512" s="113">
        <v>44050</v>
      </c>
      <c r="H512" t="s">
        <v>71</v>
      </c>
      <c r="I512" t="s">
        <v>230</v>
      </c>
      <c r="J512">
        <v>2124</v>
      </c>
      <c r="K512" t="s">
        <v>304</v>
      </c>
      <c r="L512" t="s">
        <v>305</v>
      </c>
      <c r="M512">
        <v>13873.968000000001</v>
      </c>
      <c r="N512" t="s">
        <v>822</v>
      </c>
    </row>
    <row r="513" spans="1:14" hidden="1" x14ac:dyDescent="0.25">
      <c r="A513">
        <v>120074</v>
      </c>
      <c r="B513" s="45">
        <v>722020089538</v>
      </c>
      <c r="C513">
        <v>702088</v>
      </c>
      <c r="D513">
        <v>34897</v>
      </c>
      <c r="E513">
        <v>301</v>
      </c>
      <c r="F513" t="s">
        <v>303</v>
      </c>
      <c r="G513" s="113">
        <v>44052</v>
      </c>
      <c r="H513" t="s">
        <v>71</v>
      </c>
      <c r="I513" t="s">
        <v>230</v>
      </c>
      <c r="J513">
        <v>2000</v>
      </c>
      <c r="K513" t="s">
        <v>304</v>
      </c>
      <c r="L513" t="s">
        <v>305</v>
      </c>
      <c r="M513">
        <v>13064</v>
      </c>
      <c r="N513" t="s">
        <v>823</v>
      </c>
    </row>
    <row r="514" spans="1:14" hidden="1" x14ac:dyDescent="0.25">
      <c r="A514">
        <v>120074</v>
      </c>
      <c r="B514" s="45">
        <v>722020089541</v>
      </c>
      <c r="C514">
        <v>702091</v>
      </c>
      <c r="D514">
        <v>34897</v>
      </c>
      <c r="E514">
        <v>301</v>
      </c>
      <c r="F514" t="s">
        <v>303</v>
      </c>
      <c r="G514" s="113">
        <v>44052</v>
      </c>
      <c r="H514" t="s">
        <v>71</v>
      </c>
      <c r="I514" t="s">
        <v>230</v>
      </c>
      <c r="J514">
        <v>2000</v>
      </c>
      <c r="K514" t="s">
        <v>304</v>
      </c>
      <c r="L514" t="s">
        <v>305</v>
      </c>
      <c r="M514">
        <v>13064</v>
      </c>
      <c r="N514" t="s">
        <v>824</v>
      </c>
    </row>
    <row r="515" spans="1:14" hidden="1" x14ac:dyDescent="0.25">
      <c r="A515">
        <v>120074</v>
      </c>
      <c r="B515" s="45">
        <v>722020089545</v>
      </c>
      <c r="C515">
        <v>702095</v>
      </c>
      <c r="D515">
        <v>34897</v>
      </c>
      <c r="E515">
        <v>301</v>
      </c>
      <c r="F515" t="s">
        <v>303</v>
      </c>
      <c r="G515" s="113">
        <v>44052</v>
      </c>
      <c r="H515" t="s">
        <v>71</v>
      </c>
      <c r="I515" t="s">
        <v>230</v>
      </c>
      <c r="J515">
        <v>2000</v>
      </c>
      <c r="K515" t="s">
        <v>304</v>
      </c>
      <c r="L515" t="s">
        <v>305</v>
      </c>
      <c r="M515">
        <v>13064</v>
      </c>
      <c r="N515" t="s">
        <v>825</v>
      </c>
    </row>
    <row r="516" spans="1:14" hidden="1" x14ac:dyDescent="0.25">
      <c r="A516">
        <v>120074</v>
      </c>
      <c r="B516" s="45">
        <v>722020089548</v>
      </c>
      <c r="C516">
        <v>702098</v>
      </c>
      <c r="D516">
        <v>34897</v>
      </c>
      <c r="E516">
        <v>301</v>
      </c>
      <c r="F516" t="s">
        <v>303</v>
      </c>
      <c r="G516" s="113">
        <v>44052</v>
      </c>
      <c r="H516" t="s">
        <v>71</v>
      </c>
      <c r="I516" t="s">
        <v>230</v>
      </c>
      <c r="J516">
        <v>2000</v>
      </c>
      <c r="K516" t="s">
        <v>304</v>
      </c>
      <c r="L516" t="s">
        <v>305</v>
      </c>
      <c r="M516">
        <v>13064</v>
      </c>
      <c r="N516" t="s">
        <v>826</v>
      </c>
    </row>
    <row r="517" spans="1:14" hidden="1" x14ac:dyDescent="0.25">
      <c r="A517">
        <v>120074</v>
      </c>
      <c r="B517" s="45">
        <v>722020089552</v>
      </c>
      <c r="C517">
        <v>702102</v>
      </c>
      <c r="D517">
        <v>34897</v>
      </c>
      <c r="E517">
        <v>301</v>
      </c>
      <c r="F517" t="s">
        <v>303</v>
      </c>
      <c r="G517" s="113">
        <v>44052</v>
      </c>
      <c r="H517" t="s">
        <v>71</v>
      </c>
      <c r="I517" t="s">
        <v>230</v>
      </c>
      <c r="J517">
        <v>1875</v>
      </c>
      <c r="K517" t="s">
        <v>304</v>
      </c>
      <c r="L517" t="s">
        <v>305</v>
      </c>
      <c r="M517">
        <v>12247.5</v>
      </c>
      <c r="N517" t="s">
        <v>827</v>
      </c>
    </row>
    <row r="518" spans="1:14" hidden="1" x14ac:dyDescent="0.25">
      <c r="A518">
        <v>120074</v>
      </c>
      <c r="B518" s="45">
        <v>722020089799</v>
      </c>
      <c r="C518">
        <v>702349</v>
      </c>
      <c r="D518">
        <v>34897</v>
      </c>
      <c r="E518">
        <v>301</v>
      </c>
      <c r="F518" t="s">
        <v>303</v>
      </c>
      <c r="G518" s="113">
        <v>44053</v>
      </c>
      <c r="H518" t="s">
        <v>71</v>
      </c>
      <c r="I518" t="s">
        <v>828</v>
      </c>
      <c r="J518">
        <v>1000</v>
      </c>
      <c r="K518" t="s">
        <v>304</v>
      </c>
      <c r="L518" t="s">
        <v>305</v>
      </c>
      <c r="M518">
        <v>6532</v>
      </c>
      <c r="N518" t="s">
        <v>829</v>
      </c>
    </row>
    <row r="519" spans="1:14" hidden="1" x14ac:dyDescent="0.25">
      <c r="A519">
        <v>120074</v>
      </c>
      <c r="B519" s="45">
        <v>722020089802</v>
      </c>
      <c r="C519">
        <v>702352</v>
      </c>
      <c r="D519">
        <v>34897</v>
      </c>
      <c r="E519">
        <v>301</v>
      </c>
      <c r="F519" t="s">
        <v>303</v>
      </c>
      <c r="G519" s="113">
        <v>44053</v>
      </c>
      <c r="H519" t="s">
        <v>71</v>
      </c>
      <c r="I519" t="s">
        <v>828</v>
      </c>
      <c r="J519">
        <v>1822</v>
      </c>
      <c r="K519" t="s">
        <v>304</v>
      </c>
      <c r="L519" t="s">
        <v>305</v>
      </c>
      <c r="M519">
        <v>11901.304</v>
      </c>
      <c r="N519" t="s">
        <v>830</v>
      </c>
    </row>
    <row r="520" spans="1:14" hidden="1" x14ac:dyDescent="0.25">
      <c r="A520">
        <v>120074</v>
      </c>
      <c r="B520" s="45">
        <v>722020068263</v>
      </c>
      <c r="C520">
        <v>680786</v>
      </c>
      <c r="D520">
        <v>32377</v>
      </c>
      <c r="E520">
        <v>301</v>
      </c>
      <c r="F520" t="s">
        <v>303</v>
      </c>
      <c r="G520" s="113">
        <v>43991</v>
      </c>
      <c r="H520" t="s">
        <v>63</v>
      </c>
      <c r="I520" t="s">
        <v>242</v>
      </c>
      <c r="J520">
        <v>1560</v>
      </c>
      <c r="K520" t="s">
        <v>304</v>
      </c>
      <c r="L520" t="s">
        <v>305</v>
      </c>
      <c r="M520">
        <v>8795.2800000000007</v>
      </c>
      <c r="N520" t="s">
        <v>831</v>
      </c>
    </row>
    <row r="521" spans="1:14" hidden="1" x14ac:dyDescent="0.25">
      <c r="A521">
        <v>120074</v>
      </c>
      <c r="B521" s="45">
        <v>722020068265</v>
      </c>
      <c r="C521">
        <v>680788</v>
      </c>
      <c r="D521">
        <v>32377</v>
      </c>
      <c r="E521">
        <v>301</v>
      </c>
      <c r="F521" t="s">
        <v>303</v>
      </c>
      <c r="G521" s="113">
        <v>43991</v>
      </c>
      <c r="H521" t="s">
        <v>63</v>
      </c>
      <c r="I521" t="s">
        <v>242</v>
      </c>
      <c r="J521">
        <v>1690</v>
      </c>
      <c r="K521" t="s">
        <v>304</v>
      </c>
      <c r="L521" t="s">
        <v>305</v>
      </c>
      <c r="M521">
        <v>9528.2199999999993</v>
      </c>
      <c r="N521" t="s">
        <v>832</v>
      </c>
    </row>
    <row r="522" spans="1:14" hidden="1" x14ac:dyDescent="0.25">
      <c r="A522">
        <v>120074</v>
      </c>
      <c r="B522" s="45">
        <v>722020068311</v>
      </c>
      <c r="C522">
        <v>680834</v>
      </c>
      <c r="D522">
        <v>32377</v>
      </c>
      <c r="E522">
        <v>301</v>
      </c>
      <c r="F522" t="s">
        <v>303</v>
      </c>
      <c r="G522" s="113">
        <v>43991</v>
      </c>
      <c r="H522" t="s">
        <v>63</v>
      </c>
      <c r="I522" t="s">
        <v>242</v>
      </c>
      <c r="J522">
        <v>1576</v>
      </c>
      <c r="K522" t="s">
        <v>304</v>
      </c>
      <c r="L522" t="s">
        <v>305</v>
      </c>
      <c r="M522">
        <v>8885.4879999999994</v>
      </c>
      <c r="N522" t="s">
        <v>833</v>
      </c>
    </row>
    <row r="523" spans="1:14" hidden="1" x14ac:dyDescent="0.25">
      <c r="A523">
        <v>120074</v>
      </c>
      <c r="B523" s="45">
        <v>722020068539</v>
      </c>
      <c r="C523">
        <v>681062</v>
      </c>
      <c r="D523">
        <v>32377</v>
      </c>
      <c r="E523">
        <v>301</v>
      </c>
      <c r="F523" t="s">
        <v>303</v>
      </c>
      <c r="G523" s="113">
        <v>43992</v>
      </c>
      <c r="H523" t="s">
        <v>63</v>
      </c>
      <c r="I523" t="s">
        <v>242</v>
      </c>
      <c r="J523">
        <v>1560</v>
      </c>
      <c r="K523" t="s">
        <v>304</v>
      </c>
      <c r="L523" t="s">
        <v>305</v>
      </c>
      <c r="M523">
        <v>8795.2800000000007</v>
      </c>
      <c r="N523" t="s">
        <v>834</v>
      </c>
    </row>
    <row r="524" spans="1:14" hidden="1" x14ac:dyDescent="0.25">
      <c r="A524">
        <v>120074</v>
      </c>
      <c r="B524" s="45">
        <v>722020068617</v>
      </c>
      <c r="C524">
        <v>681140</v>
      </c>
      <c r="D524">
        <v>32377</v>
      </c>
      <c r="E524">
        <v>301</v>
      </c>
      <c r="F524" t="s">
        <v>303</v>
      </c>
      <c r="G524" s="113">
        <v>43992</v>
      </c>
      <c r="H524" t="s">
        <v>68</v>
      </c>
      <c r="I524" t="s">
        <v>242</v>
      </c>
      <c r="J524">
        <v>2036</v>
      </c>
      <c r="K524" t="s">
        <v>304</v>
      </c>
      <c r="L524" t="s">
        <v>305</v>
      </c>
      <c r="M524">
        <v>11277.404</v>
      </c>
      <c r="N524" t="s">
        <v>835</v>
      </c>
    </row>
    <row r="525" spans="1:14" hidden="1" x14ac:dyDescent="0.25">
      <c r="A525">
        <v>120074</v>
      </c>
      <c r="B525" s="45">
        <v>722020068619</v>
      </c>
      <c r="C525">
        <v>681142</v>
      </c>
      <c r="D525">
        <v>32377</v>
      </c>
      <c r="E525">
        <v>301</v>
      </c>
      <c r="F525" t="s">
        <v>303</v>
      </c>
      <c r="G525" s="113">
        <v>43992</v>
      </c>
      <c r="H525" t="s">
        <v>68</v>
      </c>
      <c r="I525" t="s">
        <v>242</v>
      </c>
      <c r="J525">
        <v>2025</v>
      </c>
      <c r="K525" t="s">
        <v>304</v>
      </c>
      <c r="L525" t="s">
        <v>305</v>
      </c>
      <c r="M525">
        <v>11216.475</v>
      </c>
      <c r="N525" t="s">
        <v>836</v>
      </c>
    </row>
    <row r="526" spans="1:14" hidden="1" x14ac:dyDescent="0.25">
      <c r="A526">
        <v>120074</v>
      </c>
      <c r="B526" s="45">
        <v>722020068621</v>
      </c>
      <c r="C526">
        <v>681144</v>
      </c>
      <c r="D526">
        <v>32377</v>
      </c>
      <c r="E526">
        <v>301</v>
      </c>
      <c r="F526" t="s">
        <v>303</v>
      </c>
      <c r="G526" s="113">
        <v>43992</v>
      </c>
      <c r="H526" t="s">
        <v>68</v>
      </c>
      <c r="I526" t="s">
        <v>242</v>
      </c>
      <c r="J526">
        <v>2005</v>
      </c>
      <c r="K526" t="s">
        <v>304</v>
      </c>
      <c r="L526" t="s">
        <v>305</v>
      </c>
      <c r="M526">
        <v>11105.695</v>
      </c>
      <c r="N526" t="s">
        <v>837</v>
      </c>
    </row>
    <row r="527" spans="1:14" hidden="1" x14ac:dyDescent="0.25">
      <c r="A527">
        <v>120074</v>
      </c>
      <c r="B527" s="45">
        <v>722020068623</v>
      </c>
      <c r="C527">
        <v>681146</v>
      </c>
      <c r="D527">
        <v>32377</v>
      </c>
      <c r="E527">
        <v>301</v>
      </c>
      <c r="F527" t="s">
        <v>303</v>
      </c>
      <c r="G527" s="113">
        <v>43992</v>
      </c>
      <c r="H527" t="s">
        <v>68</v>
      </c>
      <c r="I527" t="s">
        <v>242</v>
      </c>
      <c r="J527">
        <v>2003</v>
      </c>
      <c r="K527" t="s">
        <v>304</v>
      </c>
      <c r="L527" t="s">
        <v>305</v>
      </c>
      <c r="M527">
        <v>11094.617</v>
      </c>
      <c r="N527" t="s">
        <v>838</v>
      </c>
    </row>
    <row r="528" spans="1:14" hidden="1" x14ac:dyDescent="0.25">
      <c r="A528">
        <v>120074</v>
      </c>
      <c r="B528" s="45">
        <v>722020068910</v>
      </c>
      <c r="C528">
        <v>681433</v>
      </c>
      <c r="D528">
        <v>32377</v>
      </c>
      <c r="E528">
        <v>301</v>
      </c>
      <c r="F528" t="s">
        <v>303</v>
      </c>
      <c r="G528" s="113">
        <v>43993</v>
      </c>
      <c r="H528" t="s">
        <v>63</v>
      </c>
      <c r="I528" t="s">
        <v>242</v>
      </c>
      <c r="J528">
        <v>1625</v>
      </c>
      <c r="K528" t="s">
        <v>304</v>
      </c>
      <c r="L528" t="s">
        <v>305</v>
      </c>
      <c r="M528">
        <v>9161.75</v>
      </c>
      <c r="N528" t="s">
        <v>839</v>
      </c>
    </row>
    <row r="529" spans="1:14" hidden="1" x14ac:dyDescent="0.25">
      <c r="A529">
        <v>120074</v>
      </c>
      <c r="B529" s="45">
        <v>722020069492</v>
      </c>
      <c r="C529">
        <v>682015</v>
      </c>
      <c r="D529">
        <v>33759</v>
      </c>
      <c r="E529">
        <v>301</v>
      </c>
      <c r="F529" t="s">
        <v>464</v>
      </c>
      <c r="G529" s="113">
        <v>43995</v>
      </c>
      <c r="H529" t="s">
        <v>70</v>
      </c>
      <c r="I529" t="s">
        <v>242</v>
      </c>
      <c r="J529">
        <v>2270</v>
      </c>
      <c r="K529" t="s">
        <v>304</v>
      </c>
      <c r="L529" t="s">
        <v>305</v>
      </c>
      <c r="M529">
        <v>14550.7</v>
      </c>
      <c r="N529" t="s">
        <v>840</v>
      </c>
    </row>
    <row r="530" spans="1:14" hidden="1" x14ac:dyDescent="0.25">
      <c r="A530">
        <v>120074</v>
      </c>
      <c r="B530" s="45">
        <v>722020069524</v>
      </c>
      <c r="C530">
        <v>682047</v>
      </c>
      <c r="D530">
        <v>32377</v>
      </c>
      <c r="E530">
        <v>301</v>
      </c>
      <c r="F530" t="s">
        <v>303</v>
      </c>
      <c r="G530" s="113">
        <v>43995</v>
      </c>
      <c r="H530" t="s">
        <v>63</v>
      </c>
      <c r="I530" t="s">
        <v>242</v>
      </c>
      <c r="J530">
        <v>2000</v>
      </c>
      <c r="K530" t="s">
        <v>304</v>
      </c>
      <c r="L530" t="s">
        <v>305</v>
      </c>
      <c r="M530">
        <v>11276</v>
      </c>
      <c r="N530" t="s">
        <v>841</v>
      </c>
    </row>
    <row r="531" spans="1:14" hidden="1" x14ac:dyDescent="0.25">
      <c r="A531">
        <v>120074</v>
      </c>
      <c r="B531" s="45">
        <v>722020069527</v>
      </c>
      <c r="C531">
        <v>682050</v>
      </c>
      <c r="D531">
        <v>32377</v>
      </c>
      <c r="E531">
        <v>301</v>
      </c>
      <c r="F531" t="s">
        <v>303</v>
      </c>
      <c r="G531" s="113">
        <v>43995</v>
      </c>
      <c r="H531" t="s">
        <v>63</v>
      </c>
      <c r="I531" t="s">
        <v>242</v>
      </c>
      <c r="J531">
        <v>2003</v>
      </c>
      <c r="K531" t="s">
        <v>304</v>
      </c>
      <c r="L531" t="s">
        <v>305</v>
      </c>
      <c r="M531">
        <v>11292.914000000001</v>
      </c>
      <c r="N531" t="s">
        <v>842</v>
      </c>
    </row>
    <row r="532" spans="1:14" hidden="1" x14ac:dyDescent="0.25">
      <c r="A532">
        <v>120074</v>
      </c>
      <c r="B532" s="45">
        <v>722020069528</v>
      </c>
      <c r="C532">
        <v>682051</v>
      </c>
      <c r="D532">
        <v>32377</v>
      </c>
      <c r="E532">
        <v>301</v>
      </c>
      <c r="F532" t="s">
        <v>303</v>
      </c>
      <c r="G532" s="113">
        <v>43995</v>
      </c>
      <c r="H532" t="s">
        <v>63</v>
      </c>
      <c r="I532" t="s">
        <v>242</v>
      </c>
      <c r="J532">
        <v>2002</v>
      </c>
      <c r="K532" t="s">
        <v>304</v>
      </c>
      <c r="L532" t="s">
        <v>305</v>
      </c>
      <c r="M532">
        <v>11287.276</v>
      </c>
      <c r="N532" t="s">
        <v>843</v>
      </c>
    </row>
    <row r="533" spans="1:14" hidden="1" x14ac:dyDescent="0.25">
      <c r="A533">
        <v>120074</v>
      </c>
      <c r="B533" s="45">
        <v>722020069530</v>
      </c>
      <c r="C533">
        <v>682053</v>
      </c>
      <c r="D533">
        <v>32377</v>
      </c>
      <c r="E533">
        <v>301</v>
      </c>
      <c r="F533" t="s">
        <v>303</v>
      </c>
      <c r="G533" s="113">
        <v>43995</v>
      </c>
      <c r="H533" t="s">
        <v>63</v>
      </c>
      <c r="I533" t="s">
        <v>242</v>
      </c>
      <c r="J533">
        <v>2021</v>
      </c>
      <c r="K533" t="s">
        <v>304</v>
      </c>
      <c r="L533" t="s">
        <v>305</v>
      </c>
      <c r="M533">
        <v>11394.397999999999</v>
      </c>
      <c r="N533" t="s">
        <v>844</v>
      </c>
    </row>
    <row r="534" spans="1:14" hidden="1" x14ac:dyDescent="0.25">
      <c r="A534">
        <v>120074</v>
      </c>
      <c r="B534" s="45">
        <v>722020069531</v>
      </c>
      <c r="C534">
        <v>682054</v>
      </c>
      <c r="D534">
        <v>32377</v>
      </c>
      <c r="E534">
        <v>301</v>
      </c>
      <c r="F534" t="s">
        <v>303</v>
      </c>
      <c r="G534" s="113">
        <v>43995</v>
      </c>
      <c r="H534" t="s">
        <v>63</v>
      </c>
      <c r="I534" t="s">
        <v>242</v>
      </c>
      <c r="J534">
        <v>2053</v>
      </c>
      <c r="K534" t="s">
        <v>304</v>
      </c>
      <c r="L534" t="s">
        <v>305</v>
      </c>
      <c r="M534">
        <v>11574.814</v>
      </c>
      <c r="N534" t="s">
        <v>845</v>
      </c>
    </row>
    <row r="535" spans="1:14" hidden="1" x14ac:dyDescent="0.25">
      <c r="A535">
        <v>120074</v>
      </c>
      <c r="B535" s="45">
        <v>722020069534</v>
      </c>
      <c r="C535">
        <v>682057</v>
      </c>
      <c r="D535">
        <v>32377</v>
      </c>
      <c r="E535">
        <v>301</v>
      </c>
      <c r="F535" t="s">
        <v>303</v>
      </c>
      <c r="G535" s="113">
        <v>43995</v>
      </c>
      <c r="H535" t="s">
        <v>63</v>
      </c>
      <c r="I535" t="s">
        <v>242</v>
      </c>
      <c r="J535">
        <v>2051</v>
      </c>
      <c r="K535" t="s">
        <v>304</v>
      </c>
      <c r="L535" t="s">
        <v>305</v>
      </c>
      <c r="M535">
        <v>11563.538</v>
      </c>
      <c r="N535" t="s">
        <v>846</v>
      </c>
    </row>
    <row r="536" spans="1:14" hidden="1" x14ac:dyDescent="0.25">
      <c r="A536">
        <v>120074</v>
      </c>
      <c r="B536" s="45">
        <v>722020069538</v>
      </c>
      <c r="C536">
        <v>682061</v>
      </c>
      <c r="D536">
        <v>32377</v>
      </c>
      <c r="E536">
        <v>301</v>
      </c>
      <c r="F536" t="s">
        <v>303</v>
      </c>
      <c r="G536" s="113">
        <v>43995</v>
      </c>
      <c r="H536" t="s">
        <v>63</v>
      </c>
      <c r="I536" t="s">
        <v>242</v>
      </c>
      <c r="J536">
        <v>2002</v>
      </c>
      <c r="K536" t="s">
        <v>304</v>
      </c>
      <c r="L536" t="s">
        <v>305</v>
      </c>
      <c r="M536">
        <v>11287.276</v>
      </c>
      <c r="N536" t="s">
        <v>847</v>
      </c>
    </row>
    <row r="537" spans="1:14" hidden="1" x14ac:dyDescent="0.25">
      <c r="A537">
        <v>120074</v>
      </c>
      <c r="B537" s="45">
        <v>722020069712</v>
      </c>
      <c r="C537">
        <v>682235</v>
      </c>
      <c r="D537">
        <v>32377</v>
      </c>
      <c r="E537">
        <v>301</v>
      </c>
      <c r="F537" t="s">
        <v>303</v>
      </c>
      <c r="G537" s="113">
        <v>43996</v>
      </c>
      <c r="H537" t="s">
        <v>63</v>
      </c>
      <c r="I537" t="s">
        <v>242</v>
      </c>
      <c r="J537">
        <v>1690</v>
      </c>
      <c r="K537" t="s">
        <v>304</v>
      </c>
      <c r="L537" t="s">
        <v>305</v>
      </c>
      <c r="M537">
        <v>9528.2199999999993</v>
      </c>
      <c r="N537" t="s">
        <v>848</v>
      </c>
    </row>
    <row r="538" spans="1:14" hidden="1" x14ac:dyDescent="0.25">
      <c r="A538">
        <v>120074</v>
      </c>
      <c r="B538" s="45">
        <v>722020069743</v>
      </c>
      <c r="C538">
        <v>682266</v>
      </c>
      <c r="D538">
        <v>32377</v>
      </c>
      <c r="E538">
        <v>301</v>
      </c>
      <c r="F538" t="s">
        <v>303</v>
      </c>
      <c r="G538" s="113">
        <v>43996</v>
      </c>
      <c r="H538" t="s">
        <v>63</v>
      </c>
      <c r="I538" t="s">
        <v>242</v>
      </c>
      <c r="J538">
        <v>1690</v>
      </c>
      <c r="K538" t="s">
        <v>304</v>
      </c>
      <c r="L538" t="s">
        <v>305</v>
      </c>
      <c r="M538">
        <v>9528.2199999999993</v>
      </c>
      <c r="N538" t="s">
        <v>849</v>
      </c>
    </row>
    <row r="539" spans="1:14" hidden="1" x14ac:dyDescent="0.25">
      <c r="A539">
        <v>120074</v>
      </c>
      <c r="B539" s="45">
        <v>722020070093</v>
      </c>
      <c r="C539">
        <v>682616</v>
      </c>
      <c r="D539">
        <v>33759</v>
      </c>
      <c r="E539">
        <v>301</v>
      </c>
      <c r="F539" t="s">
        <v>464</v>
      </c>
      <c r="G539" s="113">
        <v>43997</v>
      </c>
      <c r="H539" t="s">
        <v>70</v>
      </c>
      <c r="I539" t="s">
        <v>241</v>
      </c>
      <c r="J539">
        <v>2270</v>
      </c>
      <c r="K539" t="s">
        <v>304</v>
      </c>
      <c r="L539" t="s">
        <v>305</v>
      </c>
      <c r="M539">
        <v>14550.7</v>
      </c>
      <c r="N539" t="s">
        <v>850</v>
      </c>
    </row>
    <row r="540" spans="1:14" hidden="1" x14ac:dyDescent="0.25">
      <c r="A540">
        <v>120074</v>
      </c>
      <c r="B540" s="45">
        <v>722020070098</v>
      </c>
      <c r="C540">
        <v>682621</v>
      </c>
      <c r="D540">
        <v>33759</v>
      </c>
      <c r="E540">
        <v>301</v>
      </c>
      <c r="F540" t="s">
        <v>464</v>
      </c>
      <c r="G540" s="113">
        <v>43997</v>
      </c>
      <c r="H540" t="s">
        <v>70</v>
      </c>
      <c r="I540" t="s">
        <v>241</v>
      </c>
      <c r="J540">
        <v>2270</v>
      </c>
      <c r="K540" t="s">
        <v>304</v>
      </c>
      <c r="L540" t="s">
        <v>305</v>
      </c>
      <c r="M540">
        <v>14550.7</v>
      </c>
      <c r="N540" t="s">
        <v>851</v>
      </c>
    </row>
    <row r="541" spans="1:14" hidden="1" x14ac:dyDescent="0.25">
      <c r="A541">
        <v>120074</v>
      </c>
      <c r="B541" s="45">
        <v>722020070287</v>
      </c>
      <c r="C541">
        <v>682810</v>
      </c>
      <c r="D541">
        <v>32377</v>
      </c>
      <c r="E541">
        <v>301</v>
      </c>
      <c r="F541" t="s">
        <v>303</v>
      </c>
      <c r="G541" s="113">
        <v>43997</v>
      </c>
      <c r="H541" t="s">
        <v>63</v>
      </c>
      <c r="I541" t="s">
        <v>241</v>
      </c>
      <c r="J541">
        <v>1000</v>
      </c>
      <c r="K541" t="s">
        <v>304</v>
      </c>
      <c r="L541" t="s">
        <v>305</v>
      </c>
      <c r="M541">
        <v>5638</v>
      </c>
      <c r="N541" t="s">
        <v>852</v>
      </c>
    </row>
    <row r="542" spans="1:14" hidden="1" x14ac:dyDescent="0.25">
      <c r="A542">
        <v>120074</v>
      </c>
      <c r="B542" s="45">
        <v>722020070290</v>
      </c>
      <c r="C542">
        <v>682813</v>
      </c>
      <c r="D542">
        <v>32377</v>
      </c>
      <c r="E542">
        <v>301</v>
      </c>
      <c r="F542" t="s">
        <v>303</v>
      </c>
      <c r="G542" s="113">
        <v>43997</v>
      </c>
      <c r="H542" t="s">
        <v>63</v>
      </c>
      <c r="I542" t="s">
        <v>241</v>
      </c>
      <c r="J542">
        <v>1000</v>
      </c>
      <c r="K542" t="s">
        <v>304</v>
      </c>
      <c r="L542" t="s">
        <v>305</v>
      </c>
      <c r="M542">
        <v>5638</v>
      </c>
      <c r="N542" t="s">
        <v>853</v>
      </c>
    </row>
    <row r="543" spans="1:14" hidden="1" x14ac:dyDescent="0.25">
      <c r="A543">
        <v>120074</v>
      </c>
      <c r="B543" s="45">
        <v>722020070292</v>
      </c>
      <c r="C543">
        <v>682815</v>
      </c>
      <c r="D543">
        <v>32377</v>
      </c>
      <c r="E543">
        <v>301</v>
      </c>
      <c r="F543" t="s">
        <v>303</v>
      </c>
      <c r="G543" s="113">
        <v>43997</v>
      </c>
      <c r="H543" t="s">
        <v>63</v>
      </c>
      <c r="I543" t="s">
        <v>241</v>
      </c>
      <c r="J543">
        <v>1000</v>
      </c>
      <c r="K543" t="s">
        <v>304</v>
      </c>
      <c r="L543" t="s">
        <v>305</v>
      </c>
      <c r="M543">
        <v>5638</v>
      </c>
      <c r="N543" t="s">
        <v>854</v>
      </c>
    </row>
    <row r="544" spans="1:14" hidden="1" x14ac:dyDescent="0.25">
      <c r="A544">
        <v>120074</v>
      </c>
      <c r="B544" s="45">
        <v>722020070294</v>
      </c>
      <c r="C544">
        <v>682817</v>
      </c>
      <c r="D544">
        <v>32377</v>
      </c>
      <c r="E544">
        <v>301</v>
      </c>
      <c r="F544" t="s">
        <v>303</v>
      </c>
      <c r="G544" s="113">
        <v>43997</v>
      </c>
      <c r="H544" t="s">
        <v>63</v>
      </c>
      <c r="I544" t="s">
        <v>241</v>
      </c>
      <c r="J544">
        <v>1000</v>
      </c>
      <c r="K544" t="s">
        <v>304</v>
      </c>
      <c r="L544" t="s">
        <v>305</v>
      </c>
      <c r="M544">
        <v>5638</v>
      </c>
      <c r="N544" t="s">
        <v>855</v>
      </c>
    </row>
    <row r="545" spans="1:14" hidden="1" x14ac:dyDescent="0.25">
      <c r="A545">
        <v>120074</v>
      </c>
      <c r="B545" s="45">
        <v>722020070305</v>
      </c>
      <c r="C545">
        <v>682828</v>
      </c>
      <c r="D545">
        <v>32377</v>
      </c>
      <c r="E545">
        <v>301</v>
      </c>
      <c r="F545" t="s">
        <v>303</v>
      </c>
      <c r="G545" s="113">
        <v>43997</v>
      </c>
      <c r="H545" t="s">
        <v>63</v>
      </c>
      <c r="I545" t="s">
        <v>241</v>
      </c>
      <c r="J545">
        <v>1000</v>
      </c>
      <c r="K545" t="s">
        <v>304</v>
      </c>
      <c r="L545" t="s">
        <v>305</v>
      </c>
      <c r="M545">
        <v>5638</v>
      </c>
      <c r="N545" t="s">
        <v>856</v>
      </c>
    </row>
    <row r="546" spans="1:14" hidden="1" x14ac:dyDescent="0.25">
      <c r="A546">
        <v>120074</v>
      </c>
      <c r="B546" s="45">
        <v>722020071235</v>
      </c>
      <c r="C546">
        <v>683759</v>
      </c>
      <c r="D546">
        <v>32377</v>
      </c>
      <c r="E546">
        <v>301</v>
      </c>
      <c r="F546" t="s">
        <v>303</v>
      </c>
      <c r="G546" s="113">
        <v>43999</v>
      </c>
      <c r="H546" t="s">
        <v>63</v>
      </c>
      <c r="I546" t="s">
        <v>241</v>
      </c>
      <c r="J546">
        <v>1000</v>
      </c>
      <c r="K546" t="s">
        <v>304</v>
      </c>
      <c r="L546" t="s">
        <v>305</v>
      </c>
      <c r="M546">
        <v>5638</v>
      </c>
      <c r="N546" t="s">
        <v>857</v>
      </c>
    </row>
    <row r="547" spans="1:14" hidden="1" x14ac:dyDescent="0.25">
      <c r="A547">
        <v>120074</v>
      </c>
      <c r="B547" s="45">
        <v>722020071242</v>
      </c>
      <c r="C547">
        <v>683766</v>
      </c>
      <c r="D547">
        <v>32377</v>
      </c>
      <c r="E547">
        <v>301</v>
      </c>
      <c r="F547" t="s">
        <v>303</v>
      </c>
      <c r="G547" s="113">
        <v>44000</v>
      </c>
      <c r="H547" t="s">
        <v>61</v>
      </c>
      <c r="I547" t="s">
        <v>241</v>
      </c>
      <c r="J547">
        <v>2000</v>
      </c>
      <c r="K547" t="s">
        <v>304</v>
      </c>
      <c r="L547" t="s">
        <v>305</v>
      </c>
      <c r="M547">
        <v>11326</v>
      </c>
      <c r="N547" t="s">
        <v>858</v>
      </c>
    </row>
    <row r="548" spans="1:14" hidden="1" x14ac:dyDescent="0.25">
      <c r="A548">
        <v>120074</v>
      </c>
      <c r="B548" s="45">
        <v>722020072098</v>
      </c>
      <c r="C548">
        <v>684624</v>
      </c>
      <c r="D548">
        <v>32377</v>
      </c>
      <c r="E548">
        <v>301</v>
      </c>
      <c r="F548" t="s">
        <v>303</v>
      </c>
      <c r="G548" s="113">
        <v>44001</v>
      </c>
      <c r="H548" t="s">
        <v>61</v>
      </c>
      <c r="I548" t="s">
        <v>241</v>
      </c>
      <c r="J548">
        <v>2002</v>
      </c>
      <c r="K548" t="s">
        <v>304</v>
      </c>
      <c r="L548" t="s">
        <v>305</v>
      </c>
      <c r="M548">
        <v>11337.325999999999</v>
      </c>
      <c r="N548" t="s">
        <v>859</v>
      </c>
    </row>
    <row r="549" spans="1:14" hidden="1" x14ac:dyDescent="0.25">
      <c r="A549">
        <v>120074</v>
      </c>
      <c r="B549" s="45">
        <v>722020072102</v>
      </c>
      <c r="C549">
        <v>684628</v>
      </c>
      <c r="D549">
        <v>32377</v>
      </c>
      <c r="E549">
        <v>301</v>
      </c>
      <c r="F549" t="s">
        <v>303</v>
      </c>
      <c r="G549" s="113">
        <v>44001</v>
      </c>
      <c r="H549" t="s">
        <v>61</v>
      </c>
      <c r="I549" t="s">
        <v>241</v>
      </c>
      <c r="J549">
        <v>2004</v>
      </c>
      <c r="K549" t="s">
        <v>304</v>
      </c>
      <c r="L549" t="s">
        <v>305</v>
      </c>
      <c r="M549">
        <v>11348.652</v>
      </c>
      <c r="N549" t="s">
        <v>860</v>
      </c>
    </row>
    <row r="550" spans="1:14" hidden="1" x14ac:dyDescent="0.25">
      <c r="A550">
        <v>120074</v>
      </c>
      <c r="B550" s="45">
        <v>722020072104</v>
      </c>
      <c r="C550">
        <v>684630</v>
      </c>
      <c r="D550">
        <v>32377</v>
      </c>
      <c r="E550">
        <v>301</v>
      </c>
      <c r="F550" t="s">
        <v>303</v>
      </c>
      <c r="G550" s="113">
        <v>44001</v>
      </c>
      <c r="H550" t="s">
        <v>61</v>
      </c>
      <c r="I550" t="s">
        <v>241</v>
      </c>
      <c r="J550">
        <v>2020</v>
      </c>
      <c r="K550" t="s">
        <v>304</v>
      </c>
      <c r="L550" t="s">
        <v>305</v>
      </c>
      <c r="M550">
        <v>11439.26</v>
      </c>
      <c r="N550" t="s">
        <v>861</v>
      </c>
    </row>
    <row r="551" spans="1:14" hidden="1" x14ac:dyDescent="0.25">
      <c r="A551">
        <v>120074</v>
      </c>
      <c r="B551" s="45">
        <v>722020072105</v>
      </c>
      <c r="C551">
        <v>684631</v>
      </c>
      <c r="D551">
        <v>32377</v>
      </c>
      <c r="E551">
        <v>301</v>
      </c>
      <c r="F551" t="s">
        <v>303</v>
      </c>
      <c r="G551" s="113">
        <v>44001</v>
      </c>
      <c r="H551" t="s">
        <v>61</v>
      </c>
      <c r="I551" t="s">
        <v>241</v>
      </c>
      <c r="J551">
        <v>2002</v>
      </c>
      <c r="K551" t="s">
        <v>304</v>
      </c>
      <c r="L551" t="s">
        <v>305</v>
      </c>
      <c r="M551">
        <v>11337.325999999999</v>
      </c>
      <c r="N551" t="s">
        <v>862</v>
      </c>
    </row>
    <row r="552" spans="1:14" hidden="1" x14ac:dyDescent="0.25">
      <c r="A552">
        <v>120074</v>
      </c>
      <c r="B552" s="45">
        <v>722020072131</v>
      </c>
      <c r="C552">
        <v>684657</v>
      </c>
      <c r="D552">
        <v>32377</v>
      </c>
      <c r="E552">
        <v>301</v>
      </c>
      <c r="F552" t="s">
        <v>303</v>
      </c>
      <c r="G552" s="113">
        <v>44001</v>
      </c>
      <c r="H552" t="s">
        <v>61</v>
      </c>
      <c r="I552" t="s">
        <v>241</v>
      </c>
      <c r="J552">
        <v>2004</v>
      </c>
      <c r="K552" t="s">
        <v>304</v>
      </c>
      <c r="L552" t="s">
        <v>305</v>
      </c>
      <c r="M552">
        <v>11348.652</v>
      </c>
      <c r="N552" t="s">
        <v>863</v>
      </c>
    </row>
    <row r="553" spans="1:14" hidden="1" x14ac:dyDescent="0.25">
      <c r="A553">
        <v>120074</v>
      </c>
      <c r="B553" s="45">
        <v>722020072395</v>
      </c>
      <c r="C553">
        <v>684922</v>
      </c>
      <c r="D553">
        <v>32377</v>
      </c>
      <c r="E553">
        <v>301</v>
      </c>
      <c r="F553" t="s">
        <v>303</v>
      </c>
      <c r="G553" s="113">
        <v>44002</v>
      </c>
      <c r="H553" t="s">
        <v>61</v>
      </c>
      <c r="I553" t="s">
        <v>241</v>
      </c>
      <c r="J553">
        <v>2100</v>
      </c>
      <c r="K553" t="s">
        <v>304</v>
      </c>
      <c r="L553" t="s">
        <v>305</v>
      </c>
      <c r="M553">
        <v>11892.3</v>
      </c>
      <c r="N553" t="s">
        <v>864</v>
      </c>
    </row>
    <row r="554" spans="1:14" hidden="1" x14ac:dyDescent="0.25">
      <c r="A554">
        <v>120074</v>
      </c>
      <c r="B554" s="45">
        <v>722020072418</v>
      </c>
      <c r="C554">
        <v>684945</v>
      </c>
      <c r="D554">
        <v>32377</v>
      </c>
      <c r="E554">
        <v>301</v>
      </c>
      <c r="F554" t="s">
        <v>303</v>
      </c>
      <c r="G554" s="113">
        <v>44003</v>
      </c>
      <c r="H554" t="s">
        <v>61</v>
      </c>
      <c r="I554" t="s">
        <v>241</v>
      </c>
      <c r="J554">
        <v>2000</v>
      </c>
      <c r="K554" t="s">
        <v>304</v>
      </c>
      <c r="L554" t="s">
        <v>305</v>
      </c>
      <c r="M554">
        <v>11326</v>
      </c>
      <c r="N554" t="s">
        <v>865</v>
      </c>
    </row>
    <row r="555" spans="1:14" hidden="1" x14ac:dyDescent="0.25">
      <c r="A555">
        <v>120074</v>
      </c>
      <c r="B555" s="45">
        <v>722020072424</v>
      </c>
      <c r="C555">
        <v>684951</v>
      </c>
      <c r="D555">
        <v>32377</v>
      </c>
      <c r="E555">
        <v>301</v>
      </c>
      <c r="F555" t="s">
        <v>303</v>
      </c>
      <c r="G555" s="113">
        <v>44003</v>
      </c>
      <c r="H555" t="s">
        <v>61</v>
      </c>
      <c r="I555" t="s">
        <v>241</v>
      </c>
      <c r="J555">
        <v>2351</v>
      </c>
      <c r="K555" t="s">
        <v>304</v>
      </c>
      <c r="L555" t="s">
        <v>305</v>
      </c>
      <c r="M555">
        <v>13313.713</v>
      </c>
      <c r="N555" t="s">
        <v>866</v>
      </c>
    </row>
    <row r="556" spans="1:14" hidden="1" x14ac:dyDescent="0.25">
      <c r="A556">
        <v>120074</v>
      </c>
      <c r="B556" s="45">
        <v>722020072770</v>
      </c>
      <c r="C556">
        <v>685298</v>
      </c>
      <c r="D556">
        <v>34104</v>
      </c>
      <c r="E556">
        <v>301</v>
      </c>
      <c r="F556" t="s">
        <v>464</v>
      </c>
      <c r="G556" s="113">
        <v>44004</v>
      </c>
      <c r="H556" t="s">
        <v>61</v>
      </c>
      <c r="I556" t="s">
        <v>240</v>
      </c>
      <c r="J556">
        <v>2158</v>
      </c>
      <c r="K556" t="s">
        <v>304</v>
      </c>
      <c r="L556" t="s">
        <v>305</v>
      </c>
      <c r="M556">
        <v>15291.588</v>
      </c>
      <c r="N556" t="s">
        <v>867</v>
      </c>
    </row>
    <row r="557" spans="1:14" hidden="1" x14ac:dyDescent="0.25">
      <c r="A557">
        <v>120074</v>
      </c>
      <c r="B557" s="45">
        <v>722020072772</v>
      </c>
      <c r="C557">
        <v>685300</v>
      </c>
      <c r="D557">
        <v>34104</v>
      </c>
      <c r="E557">
        <v>301</v>
      </c>
      <c r="F557" t="s">
        <v>464</v>
      </c>
      <c r="G557" s="113">
        <v>44004</v>
      </c>
      <c r="H557" t="s">
        <v>61</v>
      </c>
      <c r="I557" t="s">
        <v>240</v>
      </c>
      <c r="J557">
        <v>2158</v>
      </c>
      <c r="K557" t="s">
        <v>304</v>
      </c>
      <c r="L557" t="s">
        <v>305</v>
      </c>
      <c r="M557">
        <v>15291.588</v>
      </c>
      <c r="N557" t="s">
        <v>868</v>
      </c>
    </row>
    <row r="558" spans="1:14" hidden="1" x14ac:dyDescent="0.25">
      <c r="A558">
        <v>120074</v>
      </c>
      <c r="B558" s="45">
        <v>722020072778</v>
      </c>
      <c r="C558">
        <v>685306</v>
      </c>
      <c r="D558">
        <v>34104</v>
      </c>
      <c r="E558">
        <v>301</v>
      </c>
      <c r="F558" t="s">
        <v>464</v>
      </c>
      <c r="G558" s="113">
        <v>44004</v>
      </c>
      <c r="H558" t="s">
        <v>61</v>
      </c>
      <c r="I558" t="s">
        <v>240</v>
      </c>
      <c r="J558">
        <v>2158</v>
      </c>
      <c r="K558" t="s">
        <v>304</v>
      </c>
      <c r="L558" t="s">
        <v>305</v>
      </c>
      <c r="M558">
        <v>15291.588</v>
      </c>
      <c r="N558" t="s">
        <v>869</v>
      </c>
    </row>
    <row r="559" spans="1:14" hidden="1" x14ac:dyDescent="0.25">
      <c r="A559">
        <v>120074</v>
      </c>
      <c r="B559" s="45">
        <v>722020072784</v>
      </c>
      <c r="C559">
        <v>685312</v>
      </c>
      <c r="D559">
        <v>34104</v>
      </c>
      <c r="E559">
        <v>301</v>
      </c>
      <c r="F559" t="s">
        <v>464</v>
      </c>
      <c r="G559" s="113">
        <v>44004</v>
      </c>
      <c r="H559" t="s">
        <v>61</v>
      </c>
      <c r="I559" t="s">
        <v>240</v>
      </c>
      <c r="J559">
        <v>2158</v>
      </c>
      <c r="K559" t="s">
        <v>304</v>
      </c>
      <c r="L559" t="s">
        <v>305</v>
      </c>
      <c r="M559">
        <v>15291.588</v>
      </c>
      <c r="N559" t="s">
        <v>870</v>
      </c>
    </row>
    <row r="560" spans="1:14" hidden="1" x14ac:dyDescent="0.25">
      <c r="A560">
        <v>120074</v>
      </c>
      <c r="B560" s="45">
        <v>722020072787</v>
      </c>
      <c r="C560">
        <v>685315</v>
      </c>
      <c r="D560">
        <v>34104</v>
      </c>
      <c r="E560">
        <v>301</v>
      </c>
      <c r="F560" t="s">
        <v>464</v>
      </c>
      <c r="G560" s="113">
        <v>44004</v>
      </c>
      <c r="H560" t="s">
        <v>61</v>
      </c>
      <c r="I560" t="s">
        <v>240</v>
      </c>
      <c r="J560">
        <v>2180</v>
      </c>
      <c r="K560" t="s">
        <v>304</v>
      </c>
      <c r="L560" t="s">
        <v>305</v>
      </c>
      <c r="M560">
        <v>15447.48</v>
      </c>
      <c r="N560" t="s">
        <v>871</v>
      </c>
    </row>
    <row r="561" spans="1:14" hidden="1" x14ac:dyDescent="0.25">
      <c r="A561">
        <v>120074</v>
      </c>
      <c r="B561" s="45">
        <v>722020073132</v>
      </c>
      <c r="C561">
        <v>685662</v>
      </c>
      <c r="D561">
        <v>34176</v>
      </c>
      <c r="E561">
        <v>301</v>
      </c>
      <c r="F561" t="s">
        <v>303</v>
      </c>
      <c r="G561" s="113">
        <v>44004</v>
      </c>
      <c r="H561" t="s">
        <v>61</v>
      </c>
      <c r="I561" t="s">
        <v>240</v>
      </c>
      <c r="J561">
        <v>100</v>
      </c>
      <c r="K561" t="s">
        <v>304</v>
      </c>
      <c r="L561" t="s">
        <v>305</v>
      </c>
      <c r="M561">
        <v>715</v>
      </c>
      <c r="N561" t="s">
        <v>872</v>
      </c>
    </row>
    <row r="562" spans="1:14" hidden="1" x14ac:dyDescent="0.25">
      <c r="A562">
        <v>120074</v>
      </c>
      <c r="B562" s="45">
        <v>722020073139</v>
      </c>
      <c r="C562">
        <v>685669</v>
      </c>
      <c r="D562">
        <v>34176</v>
      </c>
      <c r="E562">
        <v>301</v>
      </c>
      <c r="F562" t="s">
        <v>303</v>
      </c>
      <c r="G562" s="113">
        <v>44004</v>
      </c>
      <c r="H562" t="s">
        <v>61</v>
      </c>
      <c r="I562" t="s">
        <v>240</v>
      </c>
      <c r="J562">
        <v>90</v>
      </c>
      <c r="K562" t="s">
        <v>304</v>
      </c>
      <c r="L562" t="s">
        <v>305</v>
      </c>
      <c r="M562">
        <v>643.5</v>
      </c>
      <c r="N562" t="s">
        <v>873</v>
      </c>
    </row>
    <row r="563" spans="1:14" hidden="1" x14ac:dyDescent="0.25">
      <c r="A563">
        <v>120074</v>
      </c>
      <c r="B563" s="45">
        <v>722020074070</v>
      </c>
      <c r="C563">
        <v>686602</v>
      </c>
      <c r="D563">
        <v>34176</v>
      </c>
      <c r="E563">
        <v>301</v>
      </c>
      <c r="F563" t="s">
        <v>303</v>
      </c>
      <c r="G563" s="113">
        <v>44006</v>
      </c>
      <c r="H563" t="s">
        <v>60</v>
      </c>
      <c r="I563" t="s">
        <v>240</v>
      </c>
      <c r="J563">
        <v>2067</v>
      </c>
      <c r="K563" t="s">
        <v>304</v>
      </c>
      <c r="L563" t="s">
        <v>305</v>
      </c>
      <c r="M563">
        <v>14857.596</v>
      </c>
      <c r="N563" t="s">
        <v>874</v>
      </c>
    </row>
    <row r="564" spans="1:14" hidden="1" x14ac:dyDescent="0.25">
      <c r="A564">
        <v>120074</v>
      </c>
      <c r="B564" s="45">
        <v>722020074071</v>
      </c>
      <c r="C564">
        <v>686603</v>
      </c>
      <c r="D564">
        <v>34176</v>
      </c>
      <c r="E564">
        <v>301</v>
      </c>
      <c r="F564" t="s">
        <v>303</v>
      </c>
      <c r="G564" s="113">
        <v>44006</v>
      </c>
      <c r="H564" t="s">
        <v>60</v>
      </c>
      <c r="I564" t="s">
        <v>240</v>
      </c>
      <c r="J564">
        <v>2050</v>
      </c>
      <c r="K564" t="s">
        <v>304</v>
      </c>
      <c r="L564" t="s">
        <v>305</v>
      </c>
      <c r="M564">
        <v>14735.4</v>
      </c>
      <c r="N564" t="s">
        <v>875</v>
      </c>
    </row>
    <row r="565" spans="1:14" hidden="1" x14ac:dyDescent="0.25">
      <c r="A565">
        <v>120074</v>
      </c>
      <c r="B565" s="45">
        <v>722020074076</v>
      </c>
      <c r="C565">
        <v>686608</v>
      </c>
      <c r="D565">
        <v>34176</v>
      </c>
      <c r="E565">
        <v>301</v>
      </c>
      <c r="F565" t="s">
        <v>303</v>
      </c>
      <c r="G565" s="113">
        <v>44006</v>
      </c>
      <c r="H565" t="s">
        <v>60</v>
      </c>
      <c r="I565" t="s">
        <v>240</v>
      </c>
      <c r="J565">
        <v>2050</v>
      </c>
      <c r="K565" t="s">
        <v>304</v>
      </c>
      <c r="L565" t="s">
        <v>305</v>
      </c>
      <c r="M565">
        <v>14735.4</v>
      </c>
      <c r="N565" t="s">
        <v>876</v>
      </c>
    </row>
    <row r="566" spans="1:14" hidden="1" x14ac:dyDescent="0.25">
      <c r="A566">
        <v>120074</v>
      </c>
      <c r="B566" s="45">
        <v>722020074077</v>
      </c>
      <c r="C566">
        <v>686609</v>
      </c>
      <c r="D566">
        <v>34176</v>
      </c>
      <c r="E566">
        <v>301</v>
      </c>
      <c r="F566" t="s">
        <v>303</v>
      </c>
      <c r="G566" s="113">
        <v>44006</v>
      </c>
      <c r="H566" t="s">
        <v>60</v>
      </c>
      <c r="I566" t="s">
        <v>240</v>
      </c>
      <c r="J566">
        <v>2051</v>
      </c>
      <c r="K566" t="s">
        <v>304</v>
      </c>
      <c r="L566" t="s">
        <v>305</v>
      </c>
      <c r="M566">
        <v>14742.588</v>
      </c>
      <c r="N566" t="s">
        <v>877</v>
      </c>
    </row>
    <row r="567" spans="1:14" hidden="1" x14ac:dyDescent="0.25">
      <c r="A567">
        <v>120074</v>
      </c>
      <c r="B567" s="45">
        <v>722020074092</v>
      </c>
      <c r="C567">
        <v>686624</v>
      </c>
      <c r="D567">
        <v>34176</v>
      </c>
      <c r="E567">
        <v>301</v>
      </c>
      <c r="F567" t="s">
        <v>303</v>
      </c>
      <c r="G567" s="113">
        <v>44007</v>
      </c>
      <c r="H567" t="s">
        <v>60</v>
      </c>
      <c r="I567" t="s">
        <v>240</v>
      </c>
      <c r="J567">
        <v>2051</v>
      </c>
      <c r="K567" t="s">
        <v>304</v>
      </c>
      <c r="L567" t="s">
        <v>305</v>
      </c>
      <c r="M567">
        <v>14742.588</v>
      </c>
      <c r="N567" t="s">
        <v>878</v>
      </c>
    </row>
    <row r="568" spans="1:14" hidden="1" x14ac:dyDescent="0.25">
      <c r="A568">
        <v>120074</v>
      </c>
      <c r="B568" s="45">
        <v>722020074834</v>
      </c>
      <c r="C568">
        <v>687366</v>
      </c>
      <c r="D568">
        <v>34176</v>
      </c>
      <c r="E568">
        <v>301</v>
      </c>
      <c r="F568" t="s">
        <v>303</v>
      </c>
      <c r="G568" s="113">
        <v>44009</v>
      </c>
      <c r="H568" t="s">
        <v>60</v>
      </c>
      <c r="I568" t="s">
        <v>240</v>
      </c>
      <c r="J568">
        <v>2250</v>
      </c>
      <c r="K568" t="s">
        <v>304</v>
      </c>
      <c r="L568" t="s">
        <v>305</v>
      </c>
      <c r="M568">
        <v>16173</v>
      </c>
      <c r="N568" t="s">
        <v>879</v>
      </c>
    </row>
    <row r="569" spans="1:14" hidden="1" x14ac:dyDescent="0.25">
      <c r="A569">
        <v>120074</v>
      </c>
      <c r="B569" s="45">
        <v>722020074865</v>
      </c>
      <c r="C569">
        <v>687397</v>
      </c>
      <c r="D569">
        <v>34176</v>
      </c>
      <c r="E569">
        <v>301</v>
      </c>
      <c r="F569" t="s">
        <v>303</v>
      </c>
      <c r="G569" s="113">
        <v>44009</v>
      </c>
      <c r="H569" t="s">
        <v>60</v>
      </c>
      <c r="I569" t="s">
        <v>240</v>
      </c>
      <c r="J569">
        <v>2051</v>
      </c>
      <c r="K569" t="s">
        <v>304</v>
      </c>
      <c r="L569" t="s">
        <v>305</v>
      </c>
      <c r="M569">
        <v>14742.588</v>
      </c>
      <c r="N569" t="s">
        <v>880</v>
      </c>
    </row>
    <row r="570" spans="1:14" hidden="1" x14ac:dyDescent="0.25">
      <c r="A570">
        <v>120074</v>
      </c>
      <c r="B570" s="45">
        <v>722020074873</v>
      </c>
      <c r="C570">
        <v>687405</v>
      </c>
      <c r="D570">
        <v>34176</v>
      </c>
      <c r="E570">
        <v>301</v>
      </c>
      <c r="F570" t="s">
        <v>303</v>
      </c>
      <c r="G570" s="113">
        <v>44009</v>
      </c>
      <c r="H570" t="s">
        <v>60</v>
      </c>
      <c r="I570" t="s">
        <v>240</v>
      </c>
      <c r="J570">
        <v>2250</v>
      </c>
      <c r="K570" t="s">
        <v>304</v>
      </c>
      <c r="L570" t="s">
        <v>305</v>
      </c>
      <c r="M570">
        <v>16173</v>
      </c>
      <c r="N570" t="s">
        <v>881</v>
      </c>
    </row>
    <row r="571" spans="1:14" hidden="1" x14ac:dyDescent="0.25">
      <c r="A571">
        <v>120074</v>
      </c>
      <c r="B571" s="45">
        <v>722020074904</v>
      </c>
      <c r="C571">
        <v>687436</v>
      </c>
      <c r="D571">
        <v>34176</v>
      </c>
      <c r="E571">
        <v>301</v>
      </c>
      <c r="F571" t="s">
        <v>303</v>
      </c>
      <c r="G571" s="113">
        <v>44009</v>
      </c>
      <c r="H571" t="s">
        <v>60</v>
      </c>
      <c r="I571" t="s">
        <v>240</v>
      </c>
      <c r="J571">
        <v>2052</v>
      </c>
      <c r="K571" t="s">
        <v>304</v>
      </c>
      <c r="L571" t="s">
        <v>305</v>
      </c>
      <c r="M571">
        <v>14749.776</v>
      </c>
      <c r="N571" t="s">
        <v>882</v>
      </c>
    </row>
    <row r="572" spans="1:14" hidden="1" x14ac:dyDescent="0.25">
      <c r="A572">
        <v>120074</v>
      </c>
      <c r="B572" s="45">
        <v>722020075560</v>
      </c>
      <c r="C572">
        <v>688092</v>
      </c>
      <c r="D572">
        <v>34176</v>
      </c>
      <c r="E572">
        <v>301</v>
      </c>
      <c r="F572" t="s">
        <v>303</v>
      </c>
      <c r="G572" s="113">
        <v>44012</v>
      </c>
      <c r="H572" t="s">
        <v>59</v>
      </c>
      <c r="I572" t="s">
        <v>711</v>
      </c>
      <c r="J572">
        <v>2050</v>
      </c>
      <c r="K572" t="s">
        <v>304</v>
      </c>
      <c r="L572" t="s">
        <v>305</v>
      </c>
      <c r="M572">
        <v>14989.6</v>
      </c>
      <c r="N572" t="s">
        <v>883</v>
      </c>
    </row>
    <row r="573" spans="1:14" hidden="1" x14ac:dyDescent="0.25">
      <c r="A573">
        <v>120074</v>
      </c>
      <c r="B573" s="45">
        <v>722020075573</v>
      </c>
      <c r="C573">
        <v>688105</v>
      </c>
      <c r="D573">
        <v>34176</v>
      </c>
      <c r="E573">
        <v>301</v>
      </c>
      <c r="F573" t="s">
        <v>303</v>
      </c>
      <c r="G573" s="113">
        <v>44012</v>
      </c>
      <c r="H573" t="s">
        <v>59</v>
      </c>
      <c r="I573" t="s">
        <v>711</v>
      </c>
      <c r="J573">
        <v>2070</v>
      </c>
      <c r="K573" t="s">
        <v>304</v>
      </c>
      <c r="L573" t="s">
        <v>305</v>
      </c>
      <c r="M573">
        <v>15135.84</v>
      </c>
      <c r="N573" t="s">
        <v>884</v>
      </c>
    </row>
    <row r="574" spans="1:14" hidden="1" x14ac:dyDescent="0.25">
      <c r="A574">
        <v>120074</v>
      </c>
      <c r="B574" s="45">
        <v>722020075574</v>
      </c>
      <c r="C574">
        <v>688106</v>
      </c>
      <c r="D574">
        <v>34176</v>
      </c>
      <c r="E574">
        <v>301</v>
      </c>
      <c r="F574" t="s">
        <v>303</v>
      </c>
      <c r="G574" s="113">
        <v>44012</v>
      </c>
      <c r="H574" t="s">
        <v>59</v>
      </c>
      <c r="I574" t="s">
        <v>711</v>
      </c>
      <c r="J574">
        <v>800</v>
      </c>
      <c r="K574" t="s">
        <v>304</v>
      </c>
      <c r="L574" t="s">
        <v>305</v>
      </c>
      <c r="M574">
        <v>5849.6</v>
      </c>
      <c r="N574" t="s">
        <v>885</v>
      </c>
    </row>
    <row r="575" spans="1:14" hidden="1" x14ac:dyDescent="0.25">
      <c r="A575">
        <v>120074</v>
      </c>
      <c r="B575" s="45">
        <v>722020076090</v>
      </c>
      <c r="C575">
        <v>688622</v>
      </c>
      <c r="D575">
        <v>34275</v>
      </c>
      <c r="E575">
        <v>301</v>
      </c>
      <c r="F575" t="s">
        <v>464</v>
      </c>
      <c r="G575" s="113">
        <v>44011</v>
      </c>
      <c r="H575" t="s">
        <v>59</v>
      </c>
      <c r="I575" t="s">
        <v>711</v>
      </c>
      <c r="J575">
        <v>18158</v>
      </c>
      <c r="K575">
        <v>1184195</v>
      </c>
      <c r="L575" t="s">
        <v>305</v>
      </c>
      <c r="M575">
        <v>133969.72399999999</v>
      </c>
      <c r="N575" t="s">
        <v>886</v>
      </c>
    </row>
    <row r="576" spans="1:14" hidden="1" x14ac:dyDescent="0.25">
      <c r="A576">
        <v>120074</v>
      </c>
      <c r="B576" s="45">
        <v>722020076223</v>
      </c>
      <c r="C576">
        <v>688755</v>
      </c>
      <c r="D576">
        <v>34176</v>
      </c>
      <c r="E576">
        <v>301</v>
      </c>
      <c r="F576" t="s">
        <v>303</v>
      </c>
      <c r="G576" s="113">
        <v>44013</v>
      </c>
      <c r="H576" t="s">
        <v>59</v>
      </c>
      <c r="I576" t="s">
        <v>711</v>
      </c>
      <c r="J576">
        <v>2251</v>
      </c>
      <c r="K576" t="s">
        <v>304</v>
      </c>
      <c r="L576" t="s">
        <v>305</v>
      </c>
      <c r="M576">
        <v>16459.312000000002</v>
      </c>
      <c r="N576" t="s">
        <v>887</v>
      </c>
    </row>
    <row r="577" spans="1:14" hidden="1" x14ac:dyDescent="0.25">
      <c r="A577">
        <v>120074</v>
      </c>
      <c r="B577" s="45">
        <v>722020076242</v>
      </c>
      <c r="C577">
        <v>688774</v>
      </c>
      <c r="D577">
        <v>34176</v>
      </c>
      <c r="E577">
        <v>301</v>
      </c>
      <c r="F577" t="s">
        <v>303</v>
      </c>
      <c r="G577" s="113">
        <v>44013</v>
      </c>
      <c r="H577" t="s">
        <v>59</v>
      </c>
      <c r="I577" t="s">
        <v>711</v>
      </c>
      <c r="J577">
        <v>2258</v>
      </c>
      <c r="K577" t="s">
        <v>304</v>
      </c>
      <c r="L577" t="s">
        <v>305</v>
      </c>
      <c r="M577">
        <v>16510.495999999999</v>
      </c>
      <c r="N577" t="s">
        <v>888</v>
      </c>
    </row>
    <row r="578" spans="1:14" hidden="1" x14ac:dyDescent="0.25">
      <c r="A578">
        <v>120074</v>
      </c>
      <c r="B578" s="45">
        <v>722020076276</v>
      </c>
      <c r="C578">
        <v>688808</v>
      </c>
      <c r="D578">
        <v>34176</v>
      </c>
      <c r="E578">
        <v>301</v>
      </c>
      <c r="F578" t="s">
        <v>303</v>
      </c>
      <c r="G578" s="113">
        <v>44014</v>
      </c>
      <c r="H578" t="s">
        <v>59</v>
      </c>
      <c r="I578" t="s">
        <v>711</v>
      </c>
      <c r="J578">
        <v>2001</v>
      </c>
      <c r="K578" t="s">
        <v>304</v>
      </c>
      <c r="L578" t="s">
        <v>305</v>
      </c>
      <c r="M578">
        <v>14631.312</v>
      </c>
      <c r="N578" t="s">
        <v>889</v>
      </c>
    </row>
    <row r="579" spans="1:14" hidden="1" x14ac:dyDescent="0.25">
      <c r="A579">
        <v>120074</v>
      </c>
      <c r="B579" s="45">
        <v>722020076284</v>
      </c>
      <c r="C579">
        <v>688816</v>
      </c>
      <c r="D579">
        <v>34176</v>
      </c>
      <c r="E579">
        <v>301</v>
      </c>
      <c r="F579" t="s">
        <v>303</v>
      </c>
      <c r="G579" s="113">
        <v>44014</v>
      </c>
      <c r="H579" t="s">
        <v>59</v>
      </c>
      <c r="I579" t="s">
        <v>711</v>
      </c>
      <c r="J579">
        <v>200</v>
      </c>
      <c r="K579" t="s">
        <v>304</v>
      </c>
      <c r="L579" t="s">
        <v>305</v>
      </c>
      <c r="M579">
        <v>1462.4</v>
      </c>
      <c r="N579" t="s">
        <v>890</v>
      </c>
    </row>
    <row r="580" spans="1:14" hidden="1" x14ac:dyDescent="0.25">
      <c r="A580">
        <v>120074</v>
      </c>
      <c r="B580" s="45">
        <v>722020077543</v>
      </c>
      <c r="C580">
        <v>690077</v>
      </c>
      <c r="D580">
        <v>34176</v>
      </c>
      <c r="E580">
        <v>301</v>
      </c>
      <c r="F580" t="s">
        <v>303</v>
      </c>
      <c r="G580" s="113">
        <v>44018</v>
      </c>
      <c r="H580" t="s">
        <v>71</v>
      </c>
      <c r="I580" t="s">
        <v>235</v>
      </c>
      <c r="J580">
        <v>2303</v>
      </c>
      <c r="K580" t="s">
        <v>304</v>
      </c>
      <c r="L580" t="s">
        <v>305</v>
      </c>
      <c r="M580">
        <v>14748.412</v>
      </c>
      <c r="N580" t="s">
        <v>891</v>
      </c>
    </row>
    <row r="581" spans="1:14" hidden="1" x14ac:dyDescent="0.25">
      <c r="A581">
        <v>120074</v>
      </c>
      <c r="B581" s="45">
        <v>722020077544</v>
      </c>
      <c r="C581">
        <v>690078</v>
      </c>
      <c r="D581">
        <v>34176</v>
      </c>
      <c r="E581">
        <v>301</v>
      </c>
      <c r="F581" t="s">
        <v>303</v>
      </c>
      <c r="G581" s="113">
        <v>44018</v>
      </c>
      <c r="H581" t="s">
        <v>71</v>
      </c>
      <c r="I581" t="s">
        <v>235</v>
      </c>
      <c r="J581">
        <v>2401</v>
      </c>
      <c r="K581" t="s">
        <v>304</v>
      </c>
      <c r="L581" t="s">
        <v>305</v>
      </c>
      <c r="M581">
        <v>15376.004000000001</v>
      </c>
      <c r="N581" t="s">
        <v>892</v>
      </c>
    </row>
    <row r="582" spans="1:14" hidden="1" x14ac:dyDescent="0.25">
      <c r="A582">
        <v>120074</v>
      </c>
      <c r="B582" s="45">
        <v>722020077547</v>
      </c>
      <c r="C582">
        <v>690081</v>
      </c>
      <c r="D582">
        <v>34176</v>
      </c>
      <c r="E582">
        <v>301</v>
      </c>
      <c r="F582" t="s">
        <v>303</v>
      </c>
      <c r="G582" s="113">
        <v>44018</v>
      </c>
      <c r="H582" t="s">
        <v>71</v>
      </c>
      <c r="I582" t="s">
        <v>235</v>
      </c>
      <c r="J582">
        <v>2400</v>
      </c>
      <c r="K582" t="s">
        <v>304</v>
      </c>
      <c r="L582" t="s">
        <v>305</v>
      </c>
      <c r="M582">
        <v>15369.6</v>
      </c>
      <c r="N582" t="s">
        <v>893</v>
      </c>
    </row>
    <row r="583" spans="1:14" hidden="1" x14ac:dyDescent="0.25">
      <c r="A583">
        <v>120074</v>
      </c>
      <c r="B583" s="45">
        <v>722020078263</v>
      </c>
      <c r="C583">
        <v>690799</v>
      </c>
      <c r="D583">
        <v>34176</v>
      </c>
      <c r="E583">
        <v>301</v>
      </c>
      <c r="F583" t="s">
        <v>303</v>
      </c>
      <c r="G583" s="113">
        <v>44014</v>
      </c>
      <c r="H583" t="s">
        <v>59</v>
      </c>
      <c r="I583" t="s">
        <v>711</v>
      </c>
      <c r="J583">
        <v>2251</v>
      </c>
      <c r="K583" t="s">
        <v>304</v>
      </c>
      <c r="L583" t="s">
        <v>305</v>
      </c>
      <c r="M583">
        <v>16459.312000000002</v>
      </c>
      <c r="N583" t="s">
        <v>894</v>
      </c>
    </row>
    <row r="584" spans="1:14" hidden="1" x14ac:dyDescent="0.25">
      <c r="A584">
        <v>120074</v>
      </c>
      <c r="B584" s="45">
        <v>722020078336</v>
      </c>
      <c r="C584">
        <v>690872</v>
      </c>
      <c r="D584">
        <v>34176</v>
      </c>
      <c r="E584">
        <v>301</v>
      </c>
      <c r="F584" t="s">
        <v>303</v>
      </c>
      <c r="G584" s="113">
        <v>44019</v>
      </c>
      <c r="H584" t="s">
        <v>73</v>
      </c>
      <c r="I584" t="s">
        <v>235</v>
      </c>
      <c r="J584">
        <v>2150</v>
      </c>
      <c r="K584" t="s">
        <v>304</v>
      </c>
      <c r="L584" t="s">
        <v>305</v>
      </c>
      <c r="M584">
        <v>17200</v>
      </c>
      <c r="N584" t="s">
        <v>895</v>
      </c>
    </row>
    <row r="585" spans="1:14" hidden="1" x14ac:dyDescent="0.25">
      <c r="A585">
        <v>120074</v>
      </c>
      <c r="B585" s="45">
        <v>722020078473</v>
      </c>
      <c r="C585">
        <v>691009</v>
      </c>
      <c r="D585">
        <v>34176</v>
      </c>
      <c r="E585">
        <v>301</v>
      </c>
      <c r="F585" t="s">
        <v>303</v>
      </c>
      <c r="G585" s="113">
        <v>44020</v>
      </c>
      <c r="H585" t="s">
        <v>73</v>
      </c>
      <c r="I585" t="s">
        <v>235</v>
      </c>
      <c r="J585">
        <v>2000</v>
      </c>
      <c r="K585" t="s">
        <v>304</v>
      </c>
      <c r="L585" t="s">
        <v>305</v>
      </c>
      <c r="M585">
        <v>16000</v>
      </c>
      <c r="N585" t="s">
        <v>896</v>
      </c>
    </row>
    <row r="586" spans="1:14" hidden="1" x14ac:dyDescent="0.25">
      <c r="A586">
        <v>120074</v>
      </c>
      <c r="B586" s="45">
        <v>722020078752</v>
      </c>
      <c r="C586">
        <v>691288</v>
      </c>
      <c r="D586">
        <v>34176</v>
      </c>
      <c r="E586">
        <v>301</v>
      </c>
      <c r="F586" t="s">
        <v>303</v>
      </c>
      <c r="G586" s="113">
        <v>44020</v>
      </c>
      <c r="H586" t="s">
        <v>73</v>
      </c>
      <c r="I586" t="s">
        <v>235</v>
      </c>
      <c r="J586">
        <v>2000</v>
      </c>
      <c r="K586" t="s">
        <v>304</v>
      </c>
      <c r="L586" t="s">
        <v>305</v>
      </c>
      <c r="M586">
        <v>16000</v>
      </c>
      <c r="N586" t="s">
        <v>897</v>
      </c>
    </row>
    <row r="587" spans="1:14" hidden="1" x14ac:dyDescent="0.25">
      <c r="A587">
        <v>120074</v>
      </c>
      <c r="B587" s="45">
        <v>722020079179</v>
      </c>
      <c r="C587">
        <v>691715</v>
      </c>
      <c r="D587">
        <v>34176</v>
      </c>
      <c r="E587">
        <v>301</v>
      </c>
      <c r="F587" t="s">
        <v>303</v>
      </c>
      <c r="G587" s="113">
        <v>44021</v>
      </c>
      <c r="H587" t="s">
        <v>74</v>
      </c>
      <c r="I587" t="s">
        <v>235</v>
      </c>
      <c r="J587">
        <v>2200</v>
      </c>
      <c r="K587" t="s">
        <v>304</v>
      </c>
      <c r="L587" t="s">
        <v>305</v>
      </c>
      <c r="M587">
        <v>14935.8</v>
      </c>
      <c r="N587" t="s">
        <v>898</v>
      </c>
    </row>
    <row r="588" spans="1:14" hidden="1" x14ac:dyDescent="0.25">
      <c r="A588">
        <v>120074</v>
      </c>
      <c r="B588" s="45">
        <v>722020079181</v>
      </c>
      <c r="C588">
        <v>691717</v>
      </c>
      <c r="D588">
        <v>34176</v>
      </c>
      <c r="E588">
        <v>301</v>
      </c>
      <c r="F588" t="s">
        <v>303</v>
      </c>
      <c r="G588" s="113">
        <v>44021</v>
      </c>
      <c r="H588" t="s">
        <v>74</v>
      </c>
      <c r="I588" t="s">
        <v>235</v>
      </c>
      <c r="J588">
        <v>2200</v>
      </c>
      <c r="K588" t="s">
        <v>304</v>
      </c>
      <c r="L588" t="s">
        <v>305</v>
      </c>
      <c r="M588">
        <v>14935.8</v>
      </c>
      <c r="N588" t="s">
        <v>899</v>
      </c>
    </row>
    <row r="589" spans="1:14" hidden="1" x14ac:dyDescent="0.25">
      <c r="A589">
        <v>120074</v>
      </c>
      <c r="B589" s="45">
        <v>722020079182</v>
      </c>
      <c r="C589">
        <v>691718</v>
      </c>
      <c r="D589">
        <v>34176</v>
      </c>
      <c r="E589">
        <v>301</v>
      </c>
      <c r="F589" t="s">
        <v>303</v>
      </c>
      <c r="G589" s="113">
        <v>44021</v>
      </c>
      <c r="H589" t="s">
        <v>74</v>
      </c>
      <c r="I589" t="s">
        <v>235</v>
      </c>
      <c r="J589">
        <v>2380</v>
      </c>
      <c r="K589" t="s">
        <v>304</v>
      </c>
      <c r="L589" t="s">
        <v>305</v>
      </c>
      <c r="M589">
        <v>16157.82</v>
      </c>
      <c r="N589" t="s">
        <v>900</v>
      </c>
    </row>
    <row r="590" spans="1:14" hidden="1" x14ac:dyDescent="0.25">
      <c r="A590">
        <v>120074</v>
      </c>
      <c r="B590" s="45">
        <v>722020079183</v>
      </c>
      <c r="C590">
        <v>691719</v>
      </c>
      <c r="D590">
        <v>34176</v>
      </c>
      <c r="E590">
        <v>301</v>
      </c>
      <c r="F590" t="s">
        <v>303</v>
      </c>
      <c r="G590" s="113">
        <v>44021</v>
      </c>
      <c r="H590" t="s">
        <v>74</v>
      </c>
      <c r="I590" t="s">
        <v>235</v>
      </c>
      <c r="J590">
        <v>2200</v>
      </c>
      <c r="K590" t="s">
        <v>304</v>
      </c>
      <c r="L590" t="s">
        <v>305</v>
      </c>
      <c r="M590">
        <v>14935.8</v>
      </c>
      <c r="N590" t="s">
        <v>901</v>
      </c>
    </row>
    <row r="591" spans="1:14" hidden="1" x14ac:dyDescent="0.25">
      <c r="A591">
        <v>120074</v>
      </c>
      <c r="B591" s="45">
        <v>722020079186</v>
      </c>
      <c r="C591">
        <v>691722</v>
      </c>
      <c r="D591">
        <v>34176</v>
      </c>
      <c r="E591">
        <v>301</v>
      </c>
      <c r="F591" t="s">
        <v>303</v>
      </c>
      <c r="G591" s="113">
        <v>44021</v>
      </c>
      <c r="H591" t="s">
        <v>74</v>
      </c>
      <c r="I591" t="s">
        <v>235</v>
      </c>
      <c r="J591">
        <v>2200</v>
      </c>
      <c r="K591" t="s">
        <v>304</v>
      </c>
      <c r="L591" t="s">
        <v>305</v>
      </c>
      <c r="M591">
        <v>14935.8</v>
      </c>
      <c r="N591" t="s">
        <v>902</v>
      </c>
    </row>
    <row r="592" spans="1:14" hidden="1" x14ac:dyDescent="0.25">
      <c r="A592">
        <v>120074</v>
      </c>
      <c r="B592" s="45">
        <v>722020079510</v>
      </c>
      <c r="C592">
        <v>692046</v>
      </c>
      <c r="D592">
        <v>34176</v>
      </c>
      <c r="E592">
        <v>301</v>
      </c>
      <c r="F592" t="s">
        <v>303</v>
      </c>
      <c r="G592" s="113">
        <v>44022</v>
      </c>
      <c r="H592" t="s">
        <v>73</v>
      </c>
      <c r="I592" t="s">
        <v>235</v>
      </c>
      <c r="J592">
        <v>2004</v>
      </c>
      <c r="K592" t="s">
        <v>304</v>
      </c>
      <c r="L592" t="s">
        <v>305</v>
      </c>
      <c r="M592">
        <v>16032</v>
      </c>
      <c r="N592" t="s">
        <v>903</v>
      </c>
    </row>
    <row r="593" spans="1:14" hidden="1" x14ac:dyDescent="0.25">
      <c r="A593">
        <v>120074</v>
      </c>
      <c r="B593" s="45">
        <v>722020079513</v>
      </c>
      <c r="C593">
        <v>692050</v>
      </c>
      <c r="D593">
        <v>34176</v>
      </c>
      <c r="E593">
        <v>301</v>
      </c>
      <c r="F593" t="s">
        <v>303</v>
      </c>
      <c r="G593" s="113">
        <v>44022</v>
      </c>
      <c r="H593" t="s">
        <v>73</v>
      </c>
      <c r="I593" t="s">
        <v>235</v>
      </c>
      <c r="J593">
        <v>1800</v>
      </c>
      <c r="K593" t="s">
        <v>304</v>
      </c>
      <c r="L593" t="s">
        <v>305</v>
      </c>
      <c r="M593">
        <v>14400</v>
      </c>
      <c r="N593" t="s">
        <v>904</v>
      </c>
    </row>
    <row r="594" spans="1:14" hidden="1" x14ac:dyDescent="0.25">
      <c r="A594">
        <v>120074</v>
      </c>
      <c r="B594" s="45">
        <v>722020079515</v>
      </c>
      <c r="C594">
        <v>692052</v>
      </c>
      <c r="D594">
        <v>34176</v>
      </c>
      <c r="E594">
        <v>301</v>
      </c>
      <c r="F594" t="s">
        <v>303</v>
      </c>
      <c r="G594" s="113">
        <v>44022</v>
      </c>
      <c r="H594" t="s">
        <v>73</v>
      </c>
      <c r="I594" t="s">
        <v>235</v>
      </c>
      <c r="J594">
        <v>2002</v>
      </c>
      <c r="K594" t="s">
        <v>304</v>
      </c>
      <c r="L594" t="s">
        <v>305</v>
      </c>
      <c r="M594">
        <v>16016</v>
      </c>
      <c r="N594" t="s">
        <v>905</v>
      </c>
    </row>
    <row r="595" spans="1:14" hidden="1" x14ac:dyDescent="0.25">
      <c r="A595">
        <v>120074</v>
      </c>
      <c r="B595" s="45">
        <v>722020079627</v>
      </c>
      <c r="C595">
        <v>692165</v>
      </c>
      <c r="D595">
        <v>34176</v>
      </c>
      <c r="E595">
        <v>301</v>
      </c>
      <c r="F595" t="s">
        <v>303</v>
      </c>
      <c r="G595" s="113">
        <v>44023</v>
      </c>
      <c r="H595" t="s">
        <v>73</v>
      </c>
      <c r="I595" t="s">
        <v>235</v>
      </c>
      <c r="J595">
        <v>1800</v>
      </c>
      <c r="K595" t="s">
        <v>304</v>
      </c>
      <c r="L595" t="s">
        <v>305</v>
      </c>
      <c r="M595">
        <v>14400</v>
      </c>
      <c r="N595" t="s">
        <v>906</v>
      </c>
    </row>
    <row r="596" spans="1:14" hidden="1" x14ac:dyDescent="0.25">
      <c r="A596">
        <v>120074</v>
      </c>
      <c r="B596" s="45">
        <v>722020079629</v>
      </c>
      <c r="C596">
        <v>692167</v>
      </c>
      <c r="D596">
        <v>34176</v>
      </c>
      <c r="E596">
        <v>301</v>
      </c>
      <c r="F596" t="s">
        <v>303</v>
      </c>
      <c r="G596" s="113">
        <v>44023</v>
      </c>
      <c r="H596" t="s">
        <v>73</v>
      </c>
      <c r="I596" t="s">
        <v>235</v>
      </c>
      <c r="J596">
        <v>1835</v>
      </c>
      <c r="K596" t="s">
        <v>304</v>
      </c>
      <c r="L596" t="s">
        <v>305</v>
      </c>
      <c r="M596">
        <v>14680</v>
      </c>
      <c r="N596" t="s">
        <v>907</v>
      </c>
    </row>
    <row r="597" spans="1:14" hidden="1" x14ac:dyDescent="0.25">
      <c r="A597">
        <v>120074</v>
      </c>
      <c r="B597" s="45">
        <v>722020079634</v>
      </c>
      <c r="C597">
        <v>692172</v>
      </c>
      <c r="D597">
        <v>34176</v>
      </c>
      <c r="E597">
        <v>301</v>
      </c>
      <c r="F597" t="s">
        <v>303</v>
      </c>
      <c r="G597" s="113">
        <v>44023</v>
      </c>
      <c r="H597" t="s">
        <v>74</v>
      </c>
      <c r="I597" t="s">
        <v>235</v>
      </c>
      <c r="J597">
        <v>2000</v>
      </c>
      <c r="K597" t="s">
        <v>304</v>
      </c>
      <c r="L597" t="s">
        <v>305</v>
      </c>
      <c r="M597">
        <v>13578</v>
      </c>
      <c r="N597" t="s">
        <v>908</v>
      </c>
    </row>
    <row r="598" spans="1:14" hidden="1" x14ac:dyDescent="0.25">
      <c r="A598">
        <v>120074</v>
      </c>
      <c r="B598" s="45">
        <v>722020079636</v>
      </c>
      <c r="C598">
        <v>692174</v>
      </c>
      <c r="D598">
        <v>34176</v>
      </c>
      <c r="E598">
        <v>301</v>
      </c>
      <c r="F598" t="s">
        <v>303</v>
      </c>
      <c r="G598" s="113">
        <v>44023</v>
      </c>
      <c r="H598" t="s">
        <v>74</v>
      </c>
      <c r="I598" t="s">
        <v>235</v>
      </c>
      <c r="J598">
        <v>2000</v>
      </c>
      <c r="K598" t="s">
        <v>304</v>
      </c>
      <c r="L598" t="s">
        <v>305</v>
      </c>
      <c r="M598">
        <v>13578</v>
      </c>
      <c r="N598" t="s">
        <v>909</v>
      </c>
    </row>
    <row r="599" spans="1:14" hidden="1" x14ac:dyDescent="0.25">
      <c r="A599">
        <v>120074</v>
      </c>
      <c r="B599" s="45">
        <v>722020079642</v>
      </c>
      <c r="C599">
        <v>692180</v>
      </c>
      <c r="D599">
        <v>34176</v>
      </c>
      <c r="E599">
        <v>301</v>
      </c>
      <c r="F599" t="s">
        <v>303</v>
      </c>
      <c r="G599" s="113">
        <v>44023</v>
      </c>
      <c r="H599" t="s">
        <v>73</v>
      </c>
      <c r="I599" t="s">
        <v>235</v>
      </c>
      <c r="J599">
        <v>1587</v>
      </c>
      <c r="K599" t="s">
        <v>304</v>
      </c>
      <c r="L599" t="s">
        <v>305</v>
      </c>
      <c r="M599">
        <v>12696</v>
      </c>
      <c r="N599" t="s">
        <v>910</v>
      </c>
    </row>
    <row r="600" spans="1:14" hidden="1" x14ac:dyDescent="0.25">
      <c r="A600">
        <v>120074</v>
      </c>
      <c r="B600" s="45">
        <v>722020079838</v>
      </c>
      <c r="C600">
        <v>692376</v>
      </c>
      <c r="D600">
        <v>34176</v>
      </c>
      <c r="E600">
        <v>301</v>
      </c>
      <c r="F600" t="s">
        <v>303</v>
      </c>
      <c r="G600" s="113">
        <v>44024</v>
      </c>
      <c r="H600" t="s">
        <v>74</v>
      </c>
      <c r="I600" t="s">
        <v>235</v>
      </c>
      <c r="J600">
        <v>2000</v>
      </c>
      <c r="K600" t="s">
        <v>304</v>
      </c>
      <c r="L600" t="s">
        <v>305</v>
      </c>
      <c r="M600">
        <v>13578</v>
      </c>
      <c r="N600" t="s">
        <v>911</v>
      </c>
    </row>
    <row r="601" spans="1:14" hidden="1" x14ac:dyDescent="0.25">
      <c r="A601">
        <v>120074</v>
      </c>
      <c r="B601" s="45">
        <v>722020079840</v>
      </c>
      <c r="C601">
        <v>692378</v>
      </c>
      <c r="D601">
        <v>34176</v>
      </c>
      <c r="E601">
        <v>301</v>
      </c>
      <c r="F601" t="s">
        <v>303</v>
      </c>
      <c r="G601" s="113">
        <v>44024</v>
      </c>
      <c r="H601" t="s">
        <v>74</v>
      </c>
      <c r="I601" t="s">
        <v>235</v>
      </c>
      <c r="J601">
        <v>2001</v>
      </c>
      <c r="K601" t="s">
        <v>304</v>
      </c>
      <c r="L601" t="s">
        <v>305</v>
      </c>
      <c r="M601">
        <v>13584.789000000001</v>
      </c>
      <c r="N601" t="s">
        <v>912</v>
      </c>
    </row>
    <row r="602" spans="1:14" hidden="1" x14ac:dyDescent="0.25">
      <c r="A602">
        <v>120074</v>
      </c>
      <c r="B602" s="45">
        <v>722020079842</v>
      </c>
      <c r="C602">
        <v>692380</v>
      </c>
      <c r="D602">
        <v>34176</v>
      </c>
      <c r="E602">
        <v>301</v>
      </c>
      <c r="F602" t="s">
        <v>303</v>
      </c>
      <c r="G602" s="113">
        <v>44024</v>
      </c>
      <c r="H602" t="s">
        <v>74</v>
      </c>
      <c r="I602" t="s">
        <v>235</v>
      </c>
      <c r="J602">
        <v>2202</v>
      </c>
      <c r="K602" t="s">
        <v>304</v>
      </c>
      <c r="L602" t="s">
        <v>305</v>
      </c>
      <c r="M602">
        <v>14949.378000000001</v>
      </c>
      <c r="N602" t="s">
        <v>913</v>
      </c>
    </row>
    <row r="603" spans="1:14" hidden="1" x14ac:dyDescent="0.25">
      <c r="A603">
        <v>120074</v>
      </c>
      <c r="B603" s="45">
        <v>722020079843</v>
      </c>
      <c r="C603">
        <v>692381</v>
      </c>
      <c r="D603">
        <v>34176</v>
      </c>
      <c r="E603">
        <v>301</v>
      </c>
      <c r="F603" t="s">
        <v>303</v>
      </c>
      <c r="G603" s="113">
        <v>44024</v>
      </c>
      <c r="H603" t="s">
        <v>74</v>
      </c>
      <c r="I603" t="s">
        <v>235</v>
      </c>
      <c r="J603">
        <v>2200</v>
      </c>
      <c r="K603" t="s">
        <v>304</v>
      </c>
      <c r="L603" t="s">
        <v>305</v>
      </c>
      <c r="M603">
        <v>14935.8</v>
      </c>
      <c r="N603" t="s">
        <v>914</v>
      </c>
    </row>
    <row r="604" spans="1:14" hidden="1" x14ac:dyDescent="0.25">
      <c r="A604">
        <v>120074</v>
      </c>
      <c r="B604" s="45">
        <v>722020079845</v>
      </c>
      <c r="C604">
        <v>692383</v>
      </c>
      <c r="D604">
        <v>34176</v>
      </c>
      <c r="E604">
        <v>301</v>
      </c>
      <c r="F604" t="s">
        <v>303</v>
      </c>
      <c r="G604" s="113">
        <v>44024</v>
      </c>
      <c r="H604" t="s">
        <v>74</v>
      </c>
      <c r="I604" t="s">
        <v>235</v>
      </c>
      <c r="J604">
        <v>2336</v>
      </c>
      <c r="K604" t="s">
        <v>304</v>
      </c>
      <c r="L604" t="s">
        <v>305</v>
      </c>
      <c r="M604">
        <v>15859.103999999999</v>
      </c>
      <c r="N604" t="s">
        <v>915</v>
      </c>
    </row>
    <row r="605" spans="1:14" hidden="1" x14ac:dyDescent="0.25">
      <c r="A605">
        <v>120074</v>
      </c>
      <c r="B605" s="45">
        <v>722020080187</v>
      </c>
      <c r="C605">
        <v>692725</v>
      </c>
      <c r="D605">
        <v>34176</v>
      </c>
      <c r="E605">
        <v>301</v>
      </c>
      <c r="F605" t="s">
        <v>303</v>
      </c>
      <c r="G605" s="113">
        <v>44025</v>
      </c>
      <c r="H605" t="s">
        <v>74</v>
      </c>
      <c r="I605" t="s">
        <v>234</v>
      </c>
      <c r="J605">
        <v>2000</v>
      </c>
      <c r="K605" t="s">
        <v>304</v>
      </c>
      <c r="L605" t="s">
        <v>305</v>
      </c>
      <c r="M605">
        <v>13578</v>
      </c>
      <c r="N605" t="s">
        <v>916</v>
      </c>
    </row>
    <row r="606" spans="1:14" hidden="1" x14ac:dyDescent="0.25">
      <c r="A606">
        <v>120074</v>
      </c>
      <c r="B606" s="45">
        <v>722020080193</v>
      </c>
      <c r="C606">
        <v>692731</v>
      </c>
      <c r="D606">
        <v>34176</v>
      </c>
      <c r="E606">
        <v>301</v>
      </c>
      <c r="F606" t="s">
        <v>303</v>
      </c>
      <c r="G606" s="113">
        <v>44025</v>
      </c>
      <c r="H606" t="s">
        <v>74</v>
      </c>
      <c r="I606" t="s">
        <v>234</v>
      </c>
      <c r="J606">
        <v>2000</v>
      </c>
      <c r="K606" t="s">
        <v>304</v>
      </c>
      <c r="L606" t="s">
        <v>305</v>
      </c>
      <c r="M606">
        <v>13578</v>
      </c>
      <c r="N606" t="s">
        <v>917</v>
      </c>
    </row>
    <row r="607" spans="1:14" hidden="1" x14ac:dyDescent="0.25">
      <c r="A607">
        <v>120074</v>
      </c>
      <c r="B607" s="45">
        <v>722020080265</v>
      </c>
      <c r="C607">
        <v>692803</v>
      </c>
      <c r="D607">
        <v>34176</v>
      </c>
      <c r="E607">
        <v>301</v>
      </c>
      <c r="F607" t="s">
        <v>303</v>
      </c>
      <c r="G607" s="113">
        <v>44025</v>
      </c>
      <c r="H607" t="s">
        <v>74</v>
      </c>
      <c r="I607" t="s">
        <v>234</v>
      </c>
      <c r="J607">
        <v>2145</v>
      </c>
      <c r="K607" t="s">
        <v>304</v>
      </c>
      <c r="L607" t="s">
        <v>305</v>
      </c>
      <c r="M607">
        <v>14562.405000000001</v>
      </c>
      <c r="N607" t="s">
        <v>918</v>
      </c>
    </row>
    <row r="608" spans="1:14" hidden="1" x14ac:dyDescent="0.25">
      <c r="A608">
        <v>120074</v>
      </c>
      <c r="B608" s="45">
        <v>722020080276</v>
      </c>
      <c r="C608">
        <v>692814</v>
      </c>
      <c r="D608">
        <v>34176</v>
      </c>
      <c r="E608">
        <v>301</v>
      </c>
      <c r="F608" t="s">
        <v>303</v>
      </c>
      <c r="G608" s="113">
        <v>44025</v>
      </c>
      <c r="H608" t="s">
        <v>74</v>
      </c>
      <c r="I608" t="s">
        <v>234</v>
      </c>
      <c r="J608">
        <v>2200</v>
      </c>
      <c r="K608" t="s">
        <v>304</v>
      </c>
      <c r="L608" t="s">
        <v>305</v>
      </c>
      <c r="M608">
        <v>14935.8</v>
      </c>
      <c r="N608" t="s">
        <v>919</v>
      </c>
    </row>
    <row r="609" spans="1:14" hidden="1" x14ac:dyDescent="0.25">
      <c r="A609">
        <v>120074</v>
      </c>
      <c r="B609" s="45">
        <v>722020080283</v>
      </c>
      <c r="C609">
        <v>692821</v>
      </c>
      <c r="D609">
        <v>34176</v>
      </c>
      <c r="E609">
        <v>301</v>
      </c>
      <c r="F609" t="s">
        <v>303</v>
      </c>
      <c r="G609" s="113">
        <v>44025</v>
      </c>
      <c r="H609" t="s">
        <v>74</v>
      </c>
      <c r="I609" t="s">
        <v>234</v>
      </c>
      <c r="J609">
        <v>2069</v>
      </c>
      <c r="K609" t="s">
        <v>304</v>
      </c>
      <c r="L609" t="s">
        <v>305</v>
      </c>
      <c r="M609">
        <v>14046.441000000001</v>
      </c>
      <c r="N609" t="s">
        <v>920</v>
      </c>
    </row>
    <row r="610" spans="1:14" hidden="1" x14ac:dyDescent="0.25">
      <c r="A610">
        <v>120074</v>
      </c>
      <c r="B610" s="45">
        <v>722020080718</v>
      </c>
      <c r="C610">
        <v>693256</v>
      </c>
      <c r="D610">
        <v>34176</v>
      </c>
      <c r="E610">
        <v>301</v>
      </c>
      <c r="F610" t="s">
        <v>303</v>
      </c>
      <c r="G610" s="113">
        <v>44026</v>
      </c>
      <c r="H610" t="s">
        <v>74</v>
      </c>
      <c r="I610" t="s">
        <v>234</v>
      </c>
      <c r="J610">
        <v>2200</v>
      </c>
      <c r="K610" t="s">
        <v>304</v>
      </c>
      <c r="L610" t="s">
        <v>305</v>
      </c>
      <c r="M610">
        <v>14935.8</v>
      </c>
      <c r="N610" t="s">
        <v>921</v>
      </c>
    </row>
    <row r="611" spans="1:14" hidden="1" x14ac:dyDescent="0.25">
      <c r="A611">
        <v>120074</v>
      </c>
      <c r="B611" s="45">
        <v>722020080722</v>
      </c>
      <c r="C611">
        <v>693260</v>
      </c>
      <c r="D611">
        <v>34176</v>
      </c>
      <c r="E611">
        <v>301</v>
      </c>
      <c r="F611" t="s">
        <v>303</v>
      </c>
      <c r="G611" s="113">
        <v>44026</v>
      </c>
      <c r="H611" t="s">
        <v>74</v>
      </c>
      <c r="I611" t="s">
        <v>234</v>
      </c>
      <c r="J611">
        <v>2202</v>
      </c>
      <c r="K611" t="s">
        <v>304</v>
      </c>
      <c r="L611" t="s">
        <v>305</v>
      </c>
      <c r="M611">
        <v>14949.378000000001</v>
      </c>
      <c r="N611" t="s">
        <v>922</v>
      </c>
    </row>
    <row r="612" spans="1:14" hidden="1" x14ac:dyDescent="0.25">
      <c r="A612">
        <v>120074</v>
      </c>
      <c r="B612" s="45">
        <v>722020080727</v>
      </c>
      <c r="C612">
        <v>693265</v>
      </c>
      <c r="D612">
        <v>34176</v>
      </c>
      <c r="E612">
        <v>301</v>
      </c>
      <c r="F612" t="s">
        <v>303</v>
      </c>
      <c r="G612" s="113">
        <v>44026</v>
      </c>
      <c r="H612" t="s">
        <v>74</v>
      </c>
      <c r="I612" t="s">
        <v>234</v>
      </c>
      <c r="J612">
        <v>2205</v>
      </c>
      <c r="K612" t="s">
        <v>304</v>
      </c>
      <c r="L612" t="s">
        <v>305</v>
      </c>
      <c r="M612">
        <v>14969.745000000001</v>
      </c>
      <c r="N612" t="s">
        <v>923</v>
      </c>
    </row>
    <row r="613" spans="1:14" hidden="1" x14ac:dyDescent="0.25">
      <c r="A613">
        <v>120074</v>
      </c>
      <c r="B613" s="45">
        <v>722020080734</v>
      </c>
      <c r="C613">
        <v>693272</v>
      </c>
      <c r="D613">
        <v>34176</v>
      </c>
      <c r="E613">
        <v>301</v>
      </c>
      <c r="F613" t="s">
        <v>303</v>
      </c>
      <c r="G613" s="113">
        <v>44026</v>
      </c>
      <c r="H613" t="s">
        <v>74</v>
      </c>
      <c r="I613" t="s">
        <v>234</v>
      </c>
      <c r="J613">
        <v>2200</v>
      </c>
      <c r="K613" t="s">
        <v>304</v>
      </c>
      <c r="L613" t="s">
        <v>305</v>
      </c>
      <c r="M613">
        <v>14935.8</v>
      </c>
      <c r="N613" t="s">
        <v>924</v>
      </c>
    </row>
    <row r="614" spans="1:14" hidden="1" x14ac:dyDescent="0.25">
      <c r="A614">
        <v>120074</v>
      </c>
      <c r="B614" s="45">
        <v>722020081169</v>
      </c>
      <c r="C614">
        <v>693707</v>
      </c>
      <c r="D614">
        <v>34176</v>
      </c>
      <c r="E614">
        <v>301</v>
      </c>
      <c r="F614" t="s">
        <v>303</v>
      </c>
      <c r="G614" s="113">
        <v>44028</v>
      </c>
      <c r="H614" t="s">
        <v>74</v>
      </c>
      <c r="I614" t="s">
        <v>234</v>
      </c>
      <c r="J614">
        <v>2200</v>
      </c>
      <c r="K614" t="s">
        <v>304</v>
      </c>
      <c r="L614" t="s">
        <v>305</v>
      </c>
      <c r="M614">
        <v>14935.8</v>
      </c>
      <c r="N614" t="s">
        <v>925</v>
      </c>
    </row>
    <row r="615" spans="1:14" hidden="1" x14ac:dyDescent="0.25">
      <c r="A615">
        <v>120074</v>
      </c>
      <c r="B615" s="45">
        <v>722020081171</v>
      </c>
      <c r="C615">
        <v>693709</v>
      </c>
      <c r="D615">
        <v>34176</v>
      </c>
      <c r="E615">
        <v>301</v>
      </c>
      <c r="F615" t="s">
        <v>303</v>
      </c>
      <c r="G615" s="113">
        <v>44028</v>
      </c>
      <c r="H615" t="s">
        <v>74</v>
      </c>
      <c r="I615" t="s">
        <v>234</v>
      </c>
      <c r="J615">
        <v>2000</v>
      </c>
      <c r="K615" t="s">
        <v>304</v>
      </c>
      <c r="L615" t="s">
        <v>305</v>
      </c>
      <c r="M615">
        <v>13578</v>
      </c>
      <c r="N615" t="s">
        <v>926</v>
      </c>
    </row>
    <row r="616" spans="1:14" hidden="1" x14ac:dyDescent="0.25">
      <c r="A616">
        <v>120074</v>
      </c>
      <c r="B616" s="45">
        <v>722020081468</v>
      </c>
      <c r="C616">
        <v>694006</v>
      </c>
      <c r="D616">
        <v>34176</v>
      </c>
      <c r="E616">
        <v>301</v>
      </c>
      <c r="F616" t="s">
        <v>303</v>
      </c>
      <c r="G616" s="113">
        <v>44029</v>
      </c>
      <c r="H616" t="s">
        <v>67</v>
      </c>
      <c r="I616" t="s">
        <v>234</v>
      </c>
      <c r="J616">
        <v>2200</v>
      </c>
      <c r="K616" t="s">
        <v>304</v>
      </c>
      <c r="L616" t="s">
        <v>305</v>
      </c>
      <c r="M616">
        <v>15477</v>
      </c>
      <c r="N616" t="s">
        <v>927</v>
      </c>
    </row>
    <row r="617" spans="1:14" hidden="1" x14ac:dyDescent="0.25">
      <c r="A617">
        <v>120074</v>
      </c>
      <c r="B617" s="45">
        <v>722020081469</v>
      </c>
      <c r="C617">
        <v>694007</v>
      </c>
      <c r="D617">
        <v>34176</v>
      </c>
      <c r="E617">
        <v>301</v>
      </c>
      <c r="F617" t="s">
        <v>303</v>
      </c>
      <c r="G617" s="113">
        <v>44029</v>
      </c>
      <c r="H617" t="s">
        <v>67</v>
      </c>
      <c r="I617" t="s">
        <v>234</v>
      </c>
      <c r="J617">
        <v>2200</v>
      </c>
      <c r="K617" t="s">
        <v>304</v>
      </c>
      <c r="L617" t="s">
        <v>305</v>
      </c>
      <c r="M617">
        <v>15477</v>
      </c>
      <c r="N617" t="s">
        <v>928</v>
      </c>
    </row>
    <row r="618" spans="1:14" hidden="1" x14ac:dyDescent="0.25">
      <c r="A618">
        <v>120074</v>
      </c>
      <c r="B618" s="45">
        <v>722020081471</v>
      </c>
      <c r="C618">
        <v>694009</v>
      </c>
      <c r="D618">
        <v>34176</v>
      </c>
      <c r="E618">
        <v>301</v>
      </c>
      <c r="F618" t="s">
        <v>303</v>
      </c>
      <c r="G618" s="113">
        <v>44029</v>
      </c>
      <c r="H618" t="s">
        <v>67</v>
      </c>
      <c r="I618" t="s">
        <v>234</v>
      </c>
      <c r="J618">
        <v>2201</v>
      </c>
      <c r="K618" t="s">
        <v>304</v>
      </c>
      <c r="L618" t="s">
        <v>305</v>
      </c>
      <c r="M618">
        <v>15484.035</v>
      </c>
      <c r="N618" t="s">
        <v>929</v>
      </c>
    </row>
    <row r="619" spans="1:14" hidden="1" x14ac:dyDescent="0.25">
      <c r="A619">
        <v>120074</v>
      </c>
      <c r="B619" s="45">
        <v>722020081475</v>
      </c>
      <c r="C619">
        <v>694013</v>
      </c>
      <c r="D619">
        <v>34176</v>
      </c>
      <c r="E619">
        <v>301</v>
      </c>
      <c r="F619" t="s">
        <v>303</v>
      </c>
      <c r="G619" s="113">
        <v>44029</v>
      </c>
      <c r="H619" t="s">
        <v>67</v>
      </c>
      <c r="I619" t="s">
        <v>234</v>
      </c>
      <c r="J619">
        <v>2204</v>
      </c>
      <c r="K619" t="s">
        <v>304</v>
      </c>
      <c r="L619" t="s">
        <v>305</v>
      </c>
      <c r="M619">
        <v>15505.14</v>
      </c>
      <c r="N619" t="s">
        <v>930</v>
      </c>
    </row>
    <row r="620" spans="1:14" hidden="1" x14ac:dyDescent="0.25">
      <c r="A620">
        <v>120074</v>
      </c>
      <c r="B620" s="45">
        <v>722020081916</v>
      </c>
      <c r="C620">
        <v>694457</v>
      </c>
      <c r="D620">
        <v>34176</v>
      </c>
      <c r="E620">
        <v>301</v>
      </c>
      <c r="F620" t="s">
        <v>303</v>
      </c>
      <c r="G620" s="113">
        <v>44031</v>
      </c>
      <c r="H620" t="s">
        <v>67</v>
      </c>
      <c r="I620" t="s">
        <v>234</v>
      </c>
      <c r="J620">
        <v>2000</v>
      </c>
      <c r="K620" t="s">
        <v>304</v>
      </c>
      <c r="L620" t="s">
        <v>305</v>
      </c>
      <c r="M620">
        <v>14070</v>
      </c>
      <c r="N620" t="s">
        <v>931</v>
      </c>
    </row>
    <row r="621" spans="1:14" hidden="1" x14ac:dyDescent="0.25">
      <c r="A621">
        <v>120074</v>
      </c>
      <c r="B621" s="45">
        <v>722020081918</v>
      </c>
      <c r="C621">
        <v>694459</v>
      </c>
      <c r="D621">
        <v>34176</v>
      </c>
      <c r="E621">
        <v>301</v>
      </c>
      <c r="F621" t="s">
        <v>303</v>
      </c>
      <c r="G621" s="113">
        <v>44031</v>
      </c>
      <c r="H621" t="s">
        <v>67</v>
      </c>
      <c r="I621" t="s">
        <v>234</v>
      </c>
      <c r="J621">
        <v>2200</v>
      </c>
      <c r="K621" t="s">
        <v>304</v>
      </c>
      <c r="L621" t="s">
        <v>305</v>
      </c>
      <c r="M621">
        <v>15477</v>
      </c>
      <c r="N621" t="s">
        <v>932</v>
      </c>
    </row>
    <row r="622" spans="1:14" hidden="1" x14ac:dyDescent="0.25">
      <c r="A622">
        <v>120074</v>
      </c>
      <c r="B622" s="45">
        <v>722020081919</v>
      </c>
      <c r="C622">
        <v>694460</v>
      </c>
      <c r="D622">
        <v>34176</v>
      </c>
      <c r="E622">
        <v>301</v>
      </c>
      <c r="F622" t="s">
        <v>303</v>
      </c>
      <c r="G622" s="113">
        <v>44031</v>
      </c>
      <c r="H622" t="s">
        <v>67</v>
      </c>
      <c r="I622" t="s">
        <v>234</v>
      </c>
      <c r="J622">
        <v>2200</v>
      </c>
      <c r="K622" t="s">
        <v>304</v>
      </c>
      <c r="L622" t="s">
        <v>305</v>
      </c>
      <c r="M622">
        <v>15477</v>
      </c>
      <c r="N622" t="s">
        <v>933</v>
      </c>
    </row>
    <row r="623" spans="1:14" hidden="1" x14ac:dyDescent="0.25">
      <c r="A623">
        <v>120074</v>
      </c>
      <c r="B623" s="45">
        <v>722020081921</v>
      </c>
      <c r="C623">
        <v>694462</v>
      </c>
      <c r="D623">
        <v>34176</v>
      </c>
      <c r="E623">
        <v>301</v>
      </c>
      <c r="F623" t="s">
        <v>303</v>
      </c>
      <c r="G623" s="113">
        <v>44031</v>
      </c>
      <c r="H623" t="s">
        <v>67</v>
      </c>
      <c r="I623" t="s">
        <v>234</v>
      </c>
      <c r="J623">
        <v>2200</v>
      </c>
      <c r="K623" t="s">
        <v>304</v>
      </c>
      <c r="L623" t="s">
        <v>305</v>
      </c>
      <c r="M623">
        <v>15477</v>
      </c>
      <c r="N623" t="s">
        <v>934</v>
      </c>
    </row>
    <row r="624" spans="1:14" hidden="1" x14ac:dyDescent="0.25">
      <c r="A624">
        <v>120074</v>
      </c>
      <c r="B624" s="45">
        <v>722020081922</v>
      </c>
      <c r="C624">
        <v>694463</v>
      </c>
      <c r="D624">
        <v>34176</v>
      </c>
      <c r="E624">
        <v>301</v>
      </c>
      <c r="F624" t="s">
        <v>303</v>
      </c>
      <c r="G624" s="113">
        <v>44031</v>
      </c>
      <c r="H624" t="s">
        <v>67</v>
      </c>
      <c r="I624" t="s">
        <v>234</v>
      </c>
      <c r="J624">
        <v>1747</v>
      </c>
      <c r="K624" t="s">
        <v>304</v>
      </c>
      <c r="L624" t="s">
        <v>305</v>
      </c>
      <c r="M624">
        <v>12290.145</v>
      </c>
      <c r="N624" t="s">
        <v>935</v>
      </c>
    </row>
    <row r="625" spans="1:14" hidden="1" x14ac:dyDescent="0.25">
      <c r="A625">
        <v>120074</v>
      </c>
      <c r="B625" s="45">
        <v>722020082154</v>
      </c>
      <c r="C625">
        <v>694695</v>
      </c>
      <c r="D625">
        <v>34176</v>
      </c>
      <c r="E625">
        <v>301</v>
      </c>
      <c r="F625" t="s">
        <v>303</v>
      </c>
      <c r="G625" s="113">
        <v>44032</v>
      </c>
      <c r="H625" t="s">
        <v>67</v>
      </c>
      <c r="I625" t="s">
        <v>233</v>
      </c>
      <c r="J625">
        <v>2002</v>
      </c>
      <c r="K625" t="s">
        <v>304</v>
      </c>
      <c r="L625" t="s">
        <v>305</v>
      </c>
      <c r="M625">
        <v>14084.07</v>
      </c>
      <c r="N625" t="s">
        <v>936</v>
      </c>
    </row>
    <row r="626" spans="1:14" hidden="1" x14ac:dyDescent="0.25">
      <c r="A626">
        <v>120074</v>
      </c>
      <c r="B626" s="45">
        <v>722020082161</v>
      </c>
      <c r="C626">
        <v>694702</v>
      </c>
      <c r="D626">
        <v>34176</v>
      </c>
      <c r="E626">
        <v>301</v>
      </c>
      <c r="F626" t="s">
        <v>303</v>
      </c>
      <c r="G626" s="113">
        <v>44032</v>
      </c>
      <c r="H626" t="s">
        <v>70</v>
      </c>
      <c r="I626" t="s">
        <v>233</v>
      </c>
      <c r="J626">
        <v>2250</v>
      </c>
      <c r="K626" t="s">
        <v>304</v>
      </c>
      <c r="L626" t="s">
        <v>305</v>
      </c>
      <c r="M626">
        <v>14971.5</v>
      </c>
      <c r="N626" t="s">
        <v>937</v>
      </c>
    </row>
    <row r="627" spans="1:14" hidden="1" x14ac:dyDescent="0.25">
      <c r="A627">
        <v>120074</v>
      </c>
      <c r="B627" s="45">
        <v>722020082167</v>
      </c>
      <c r="C627">
        <v>694708</v>
      </c>
      <c r="D627">
        <v>34176</v>
      </c>
      <c r="E627">
        <v>301</v>
      </c>
      <c r="F627" t="s">
        <v>303</v>
      </c>
      <c r="G627" s="113">
        <v>44032</v>
      </c>
      <c r="H627" t="s">
        <v>70</v>
      </c>
      <c r="I627" t="s">
        <v>233</v>
      </c>
      <c r="J627">
        <v>2259</v>
      </c>
      <c r="K627" t="s">
        <v>304</v>
      </c>
      <c r="L627" t="s">
        <v>305</v>
      </c>
      <c r="M627">
        <v>15031.386</v>
      </c>
      <c r="N627" t="s">
        <v>938</v>
      </c>
    </row>
    <row r="628" spans="1:14" hidden="1" x14ac:dyDescent="0.25">
      <c r="A628">
        <v>120074</v>
      </c>
      <c r="B628" s="45">
        <v>722020082661</v>
      </c>
      <c r="C628">
        <v>695202</v>
      </c>
      <c r="D628">
        <v>34176</v>
      </c>
      <c r="E628">
        <v>301</v>
      </c>
      <c r="F628" t="s">
        <v>303</v>
      </c>
      <c r="G628" s="113">
        <v>44033</v>
      </c>
      <c r="H628" t="s">
        <v>70</v>
      </c>
      <c r="I628" t="s">
        <v>233</v>
      </c>
      <c r="J628">
        <v>2000</v>
      </c>
      <c r="K628" t="s">
        <v>304</v>
      </c>
      <c r="L628" t="s">
        <v>305</v>
      </c>
      <c r="M628">
        <v>13308</v>
      </c>
      <c r="N628" t="s">
        <v>939</v>
      </c>
    </row>
    <row r="629" spans="1:14" hidden="1" x14ac:dyDescent="0.25">
      <c r="A629">
        <v>120074</v>
      </c>
      <c r="B629" s="45">
        <v>722020082667</v>
      </c>
      <c r="C629">
        <v>695208</v>
      </c>
      <c r="D629">
        <v>34176</v>
      </c>
      <c r="E629">
        <v>301</v>
      </c>
      <c r="F629" t="s">
        <v>303</v>
      </c>
      <c r="G629" s="113">
        <v>44033</v>
      </c>
      <c r="H629" t="s">
        <v>70</v>
      </c>
      <c r="I629" t="s">
        <v>233</v>
      </c>
      <c r="J629">
        <v>2250</v>
      </c>
      <c r="K629" t="s">
        <v>304</v>
      </c>
      <c r="L629" t="s">
        <v>305</v>
      </c>
      <c r="M629">
        <v>14971.5</v>
      </c>
      <c r="N629" t="s">
        <v>940</v>
      </c>
    </row>
    <row r="630" spans="1:14" hidden="1" x14ac:dyDescent="0.25">
      <c r="A630">
        <v>120074</v>
      </c>
      <c r="B630" s="45">
        <v>722020082669</v>
      </c>
      <c r="C630">
        <v>695210</v>
      </c>
      <c r="D630">
        <v>34176</v>
      </c>
      <c r="E630">
        <v>301</v>
      </c>
      <c r="F630" t="s">
        <v>303</v>
      </c>
      <c r="G630" s="113">
        <v>44033</v>
      </c>
      <c r="H630" t="s">
        <v>70</v>
      </c>
      <c r="I630" t="s">
        <v>233</v>
      </c>
      <c r="J630">
        <v>2400</v>
      </c>
      <c r="K630" t="s">
        <v>304</v>
      </c>
      <c r="L630" t="s">
        <v>305</v>
      </c>
      <c r="M630">
        <v>15969.6</v>
      </c>
      <c r="N630" t="s">
        <v>941</v>
      </c>
    </row>
    <row r="631" spans="1:14" hidden="1" x14ac:dyDescent="0.25">
      <c r="A631">
        <v>120074</v>
      </c>
      <c r="B631" s="45">
        <v>722020082726</v>
      </c>
      <c r="C631">
        <v>695267</v>
      </c>
      <c r="D631">
        <v>34275</v>
      </c>
      <c r="E631">
        <v>301</v>
      </c>
      <c r="F631" t="s">
        <v>464</v>
      </c>
      <c r="G631" s="113">
        <v>44033</v>
      </c>
      <c r="H631" t="s">
        <v>70</v>
      </c>
      <c r="I631" t="s">
        <v>233</v>
      </c>
      <c r="J631">
        <v>11201</v>
      </c>
      <c r="K631">
        <v>1190917</v>
      </c>
      <c r="L631" t="s">
        <v>305</v>
      </c>
      <c r="M631">
        <v>75248.317999999999</v>
      </c>
      <c r="N631" t="s">
        <v>942</v>
      </c>
    </row>
    <row r="632" spans="1:14" hidden="1" x14ac:dyDescent="0.25">
      <c r="A632">
        <v>120074</v>
      </c>
      <c r="B632" s="45">
        <v>722020083121</v>
      </c>
      <c r="C632">
        <v>695663</v>
      </c>
      <c r="D632">
        <v>34176</v>
      </c>
      <c r="E632">
        <v>301</v>
      </c>
      <c r="F632" t="s">
        <v>303</v>
      </c>
      <c r="G632" s="113">
        <v>44034</v>
      </c>
      <c r="H632" t="s">
        <v>70</v>
      </c>
      <c r="I632" t="s">
        <v>233</v>
      </c>
      <c r="J632">
        <v>2400</v>
      </c>
      <c r="K632" t="s">
        <v>304</v>
      </c>
      <c r="L632" t="s">
        <v>305</v>
      </c>
      <c r="M632">
        <v>15969.6</v>
      </c>
      <c r="N632" t="s">
        <v>943</v>
      </c>
    </row>
    <row r="633" spans="1:14" hidden="1" x14ac:dyDescent="0.25">
      <c r="A633">
        <v>120074</v>
      </c>
      <c r="B633" s="45">
        <v>722020083125</v>
      </c>
      <c r="C633">
        <v>695667</v>
      </c>
      <c r="D633">
        <v>34176</v>
      </c>
      <c r="E633">
        <v>301</v>
      </c>
      <c r="F633" t="s">
        <v>303</v>
      </c>
      <c r="G633" s="113">
        <v>44034</v>
      </c>
      <c r="H633" t="s">
        <v>70</v>
      </c>
      <c r="I633" t="s">
        <v>233</v>
      </c>
      <c r="J633">
        <v>2231</v>
      </c>
      <c r="K633" t="s">
        <v>304</v>
      </c>
      <c r="L633" t="s">
        <v>305</v>
      </c>
      <c r="M633">
        <v>14845.074000000001</v>
      </c>
      <c r="N633" t="s">
        <v>944</v>
      </c>
    </row>
    <row r="634" spans="1:14" hidden="1" x14ac:dyDescent="0.25">
      <c r="A634">
        <v>120074</v>
      </c>
      <c r="B634" s="45">
        <v>722020083129</v>
      </c>
      <c r="C634">
        <v>695671</v>
      </c>
      <c r="D634">
        <v>34176</v>
      </c>
      <c r="E634">
        <v>301</v>
      </c>
      <c r="F634" t="s">
        <v>303</v>
      </c>
      <c r="G634" s="113">
        <v>44034</v>
      </c>
      <c r="H634" t="s">
        <v>70</v>
      </c>
      <c r="I634" t="s">
        <v>233</v>
      </c>
      <c r="J634">
        <v>2402</v>
      </c>
      <c r="K634" t="s">
        <v>304</v>
      </c>
      <c r="L634" t="s">
        <v>305</v>
      </c>
      <c r="M634">
        <v>15982.907999999999</v>
      </c>
      <c r="N634" t="s">
        <v>945</v>
      </c>
    </row>
    <row r="635" spans="1:14" hidden="1" x14ac:dyDescent="0.25">
      <c r="A635">
        <v>120074</v>
      </c>
      <c r="B635" s="45">
        <v>722020083143</v>
      </c>
      <c r="C635">
        <v>695685</v>
      </c>
      <c r="D635">
        <v>34176</v>
      </c>
      <c r="E635">
        <v>301</v>
      </c>
      <c r="F635" t="s">
        <v>303</v>
      </c>
      <c r="G635" s="113">
        <v>44034</v>
      </c>
      <c r="H635" t="s">
        <v>70</v>
      </c>
      <c r="I635" t="s">
        <v>233</v>
      </c>
      <c r="J635">
        <v>1928</v>
      </c>
      <c r="K635" t="s">
        <v>304</v>
      </c>
      <c r="L635" t="s">
        <v>305</v>
      </c>
      <c r="M635">
        <v>12828.912</v>
      </c>
      <c r="N635" t="s">
        <v>946</v>
      </c>
    </row>
    <row r="636" spans="1:14" hidden="1" x14ac:dyDescent="0.25">
      <c r="A636">
        <v>120074</v>
      </c>
      <c r="B636" s="45">
        <v>722020083511</v>
      </c>
      <c r="C636">
        <v>696053</v>
      </c>
      <c r="D636">
        <v>34176</v>
      </c>
      <c r="E636">
        <v>301</v>
      </c>
      <c r="F636" t="s">
        <v>303</v>
      </c>
      <c r="G636" s="113">
        <v>44035</v>
      </c>
      <c r="H636" t="s">
        <v>70</v>
      </c>
      <c r="I636" t="s">
        <v>233</v>
      </c>
      <c r="J636">
        <v>2000</v>
      </c>
      <c r="K636" t="s">
        <v>304</v>
      </c>
      <c r="L636" t="s">
        <v>305</v>
      </c>
      <c r="M636">
        <v>13308</v>
      </c>
      <c r="N636" t="s">
        <v>947</v>
      </c>
    </row>
    <row r="637" spans="1:14" hidden="1" x14ac:dyDescent="0.25">
      <c r="A637">
        <v>120074</v>
      </c>
      <c r="B637" s="45">
        <v>722020083523</v>
      </c>
      <c r="C637">
        <v>696065</v>
      </c>
      <c r="D637">
        <v>34176</v>
      </c>
      <c r="E637">
        <v>301</v>
      </c>
      <c r="F637" t="s">
        <v>303</v>
      </c>
      <c r="G637" s="113">
        <v>44035</v>
      </c>
      <c r="H637" t="s">
        <v>68</v>
      </c>
      <c r="I637" t="s">
        <v>233</v>
      </c>
      <c r="J637">
        <v>2200</v>
      </c>
      <c r="K637" t="s">
        <v>304</v>
      </c>
      <c r="L637" t="s">
        <v>305</v>
      </c>
      <c r="M637">
        <v>14746.6</v>
      </c>
      <c r="N637" t="s">
        <v>948</v>
      </c>
    </row>
    <row r="638" spans="1:14" hidden="1" x14ac:dyDescent="0.25">
      <c r="A638">
        <v>120074</v>
      </c>
      <c r="B638" s="45">
        <v>722020083525</v>
      </c>
      <c r="C638">
        <v>696067</v>
      </c>
      <c r="D638">
        <v>34176</v>
      </c>
      <c r="E638">
        <v>301</v>
      </c>
      <c r="F638" t="s">
        <v>303</v>
      </c>
      <c r="G638" s="113">
        <v>44035</v>
      </c>
      <c r="H638" t="s">
        <v>68</v>
      </c>
      <c r="I638" t="s">
        <v>233</v>
      </c>
      <c r="J638">
        <v>2681</v>
      </c>
      <c r="K638" t="s">
        <v>304</v>
      </c>
      <c r="L638" t="s">
        <v>305</v>
      </c>
      <c r="M638">
        <v>17970.742999999999</v>
      </c>
      <c r="N638" t="s">
        <v>949</v>
      </c>
    </row>
    <row r="639" spans="1:14" hidden="1" x14ac:dyDescent="0.25">
      <c r="A639">
        <v>120074</v>
      </c>
      <c r="B639" s="45">
        <v>722020083977</v>
      </c>
      <c r="C639">
        <v>696519</v>
      </c>
      <c r="D639">
        <v>34176</v>
      </c>
      <c r="E639">
        <v>301</v>
      </c>
      <c r="F639" t="s">
        <v>303</v>
      </c>
      <c r="G639" s="113">
        <v>44036</v>
      </c>
      <c r="H639" t="s">
        <v>68</v>
      </c>
      <c r="I639" t="s">
        <v>233</v>
      </c>
      <c r="J639">
        <v>2000</v>
      </c>
      <c r="K639" t="s">
        <v>304</v>
      </c>
      <c r="L639" t="s">
        <v>305</v>
      </c>
      <c r="M639">
        <v>13406</v>
      </c>
      <c r="N639" t="s">
        <v>950</v>
      </c>
    </row>
    <row r="640" spans="1:14" hidden="1" x14ac:dyDescent="0.25">
      <c r="A640">
        <v>120074</v>
      </c>
      <c r="B640" s="45">
        <v>722020083978</v>
      </c>
      <c r="C640">
        <v>696520</v>
      </c>
      <c r="D640">
        <v>34176</v>
      </c>
      <c r="E640">
        <v>301</v>
      </c>
      <c r="F640" t="s">
        <v>303</v>
      </c>
      <c r="G640" s="113">
        <v>44036</v>
      </c>
      <c r="H640" t="s">
        <v>68</v>
      </c>
      <c r="I640" t="s">
        <v>233</v>
      </c>
      <c r="J640">
        <v>2001</v>
      </c>
      <c r="K640" t="s">
        <v>304</v>
      </c>
      <c r="L640" t="s">
        <v>305</v>
      </c>
      <c r="M640">
        <v>13412.703</v>
      </c>
      <c r="N640" t="s">
        <v>951</v>
      </c>
    </row>
    <row r="641" spans="1:14" hidden="1" x14ac:dyDescent="0.25">
      <c r="A641">
        <v>120074</v>
      </c>
      <c r="B641" s="45">
        <v>722020083979</v>
      </c>
      <c r="C641">
        <v>696521</v>
      </c>
      <c r="D641">
        <v>34176</v>
      </c>
      <c r="E641">
        <v>301</v>
      </c>
      <c r="F641" t="s">
        <v>303</v>
      </c>
      <c r="G641" s="113">
        <v>44036</v>
      </c>
      <c r="H641" t="s">
        <v>68</v>
      </c>
      <c r="I641" t="s">
        <v>233</v>
      </c>
      <c r="J641">
        <v>2200</v>
      </c>
      <c r="K641" t="s">
        <v>304</v>
      </c>
      <c r="L641" t="s">
        <v>305</v>
      </c>
      <c r="M641">
        <v>14746.6</v>
      </c>
      <c r="N641" t="s">
        <v>952</v>
      </c>
    </row>
    <row r="642" spans="1:14" hidden="1" x14ac:dyDescent="0.25">
      <c r="A642">
        <v>120074</v>
      </c>
      <c r="B642" s="45">
        <v>722020083981</v>
      </c>
      <c r="C642">
        <v>696523</v>
      </c>
      <c r="D642">
        <v>34176</v>
      </c>
      <c r="E642">
        <v>301</v>
      </c>
      <c r="F642" t="s">
        <v>303</v>
      </c>
      <c r="G642" s="113">
        <v>44036</v>
      </c>
      <c r="H642" t="s">
        <v>68</v>
      </c>
      <c r="I642" t="s">
        <v>233</v>
      </c>
      <c r="J642">
        <v>2200</v>
      </c>
      <c r="K642" t="s">
        <v>304</v>
      </c>
      <c r="L642" t="s">
        <v>305</v>
      </c>
      <c r="M642">
        <v>14746.6</v>
      </c>
      <c r="N642" t="s">
        <v>953</v>
      </c>
    </row>
    <row r="643" spans="1:14" hidden="1" x14ac:dyDescent="0.25">
      <c r="A643">
        <v>120074</v>
      </c>
      <c r="B643" s="45">
        <v>722020084019</v>
      </c>
      <c r="C643">
        <v>696561</v>
      </c>
      <c r="D643">
        <v>34176</v>
      </c>
      <c r="E643">
        <v>301</v>
      </c>
      <c r="F643" t="s">
        <v>303</v>
      </c>
      <c r="G643" s="113">
        <v>44036</v>
      </c>
      <c r="H643" t="s">
        <v>68</v>
      </c>
      <c r="I643" t="s">
        <v>233</v>
      </c>
      <c r="J643">
        <v>2150</v>
      </c>
      <c r="K643" t="s">
        <v>304</v>
      </c>
      <c r="L643" t="s">
        <v>305</v>
      </c>
      <c r="M643">
        <v>14411.45</v>
      </c>
      <c r="N643" t="s">
        <v>954</v>
      </c>
    </row>
    <row r="644" spans="1:14" hidden="1" x14ac:dyDescent="0.25">
      <c r="A644">
        <v>120074</v>
      </c>
      <c r="B644" s="45">
        <v>722020084609</v>
      </c>
      <c r="C644">
        <v>697155</v>
      </c>
      <c r="D644">
        <v>34176</v>
      </c>
      <c r="E644">
        <v>301</v>
      </c>
      <c r="F644" t="s">
        <v>303</v>
      </c>
      <c r="G644" s="113">
        <v>44038</v>
      </c>
      <c r="H644" t="s">
        <v>68</v>
      </c>
      <c r="I644" t="s">
        <v>233</v>
      </c>
      <c r="J644">
        <v>2526</v>
      </c>
      <c r="K644" t="s">
        <v>304</v>
      </c>
      <c r="L644" t="s">
        <v>305</v>
      </c>
      <c r="M644">
        <v>16931.777999999998</v>
      </c>
      <c r="N644" t="s">
        <v>955</v>
      </c>
    </row>
    <row r="645" spans="1:14" hidden="1" x14ac:dyDescent="0.25">
      <c r="A645">
        <v>120074</v>
      </c>
      <c r="B645" s="45">
        <v>722020084615</v>
      </c>
      <c r="C645">
        <v>697161</v>
      </c>
      <c r="D645">
        <v>34176</v>
      </c>
      <c r="E645">
        <v>301</v>
      </c>
      <c r="F645" t="s">
        <v>303</v>
      </c>
      <c r="G645" s="113">
        <v>44038</v>
      </c>
      <c r="H645" t="s">
        <v>68</v>
      </c>
      <c r="I645" t="s">
        <v>233</v>
      </c>
      <c r="J645">
        <v>2200</v>
      </c>
      <c r="K645" t="s">
        <v>304</v>
      </c>
      <c r="L645" t="s">
        <v>305</v>
      </c>
      <c r="M645">
        <v>14746.6</v>
      </c>
      <c r="N645" t="s">
        <v>956</v>
      </c>
    </row>
    <row r="646" spans="1:14" hidden="1" x14ac:dyDescent="0.25">
      <c r="A646">
        <v>120074</v>
      </c>
      <c r="B646" s="45">
        <v>722020084878</v>
      </c>
      <c r="C646">
        <v>697424</v>
      </c>
      <c r="D646">
        <v>34176</v>
      </c>
      <c r="E646">
        <v>301</v>
      </c>
      <c r="F646" t="s">
        <v>303</v>
      </c>
      <c r="G646" s="113">
        <v>44039</v>
      </c>
      <c r="H646" t="s">
        <v>68</v>
      </c>
      <c r="I646" t="s">
        <v>789</v>
      </c>
      <c r="J646">
        <v>2001</v>
      </c>
      <c r="K646" t="s">
        <v>304</v>
      </c>
      <c r="L646" t="s">
        <v>305</v>
      </c>
      <c r="M646">
        <v>13412.703</v>
      </c>
      <c r="N646" t="s">
        <v>957</v>
      </c>
    </row>
    <row r="647" spans="1:14" hidden="1" x14ac:dyDescent="0.25">
      <c r="A647">
        <v>120074</v>
      </c>
      <c r="B647" s="45">
        <v>722020084885</v>
      </c>
      <c r="C647">
        <v>697431</v>
      </c>
      <c r="D647">
        <v>34176</v>
      </c>
      <c r="E647">
        <v>301</v>
      </c>
      <c r="F647" t="s">
        <v>303</v>
      </c>
      <c r="G647" s="113">
        <v>44039</v>
      </c>
      <c r="H647" t="s">
        <v>68</v>
      </c>
      <c r="I647" t="s">
        <v>789</v>
      </c>
      <c r="J647">
        <v>2001</v>
      </c>
      <c r="K647" t="s">
        <v>304</v>
      </c>
      <c r="L647" t="s">
        <v>305</v>
      </c>
      <c r="M647">
        <v>13412.703</v>
      </c>
      <c r="N647" t="s">
        <v>958</v>
      </c>
    </row>
    <row r="648" spans="1:14" hidden="1" x14ac:dyDescent="0.25">
      <c r="A648">
        <v>120074</v>
      </c>
      <c r="B648" s="45">
        <v>722020084889</v>
      </c>
      <c r="C648">
        <v>697435</v>
      </c>
      <c r="D648">
        <v>34176</v>
      </c>
      <c r="E648">
        <v>301</v>
      </c>
      <c r="F648" t="s">
        <v>303</v>
      </c>
      <c r="G648" s="113">
        <v>44039</v>
      </c>
      <c r="H648" t="s">
        <v>68</v>
      </c>
      <c r="I648" t="s">
        <v>789</v>
      </c>
      <c r="J648">
        <v>200</v>
      </c>
      <c r="K648" t="s">
        <v>304</v>
      </c>
      <c r="L648" t="s">
        <v>305</v>
      </c>
      <c r="M648">
        <v>1340.6</v>
      </c>
      <c r="N648" t="s">
        <v>959</v>
      </c>
    </row>
    <row r="649" spans="1:14" hidden="1" x14ac:dyDescent="0.25">
      <c r="A649">
        <v>120074</v>
      </c>
      <c r="B649" s="45">
        <v>722020084891</v>
      </c>
      <c r="C649">
        <v>697437</v>
      </c>
      <c r="D649">
        <v>34176</v>
      </c>
      <c r="E649">
        <v>301</v>
      </c>
      <c r="F649" t="s">
        <v>303</v>
      </c>
      <c r="G649" s="113">
        <v>44039</v>
      </c>
      <c r="H649" t="s">
        <v>68</v>
      </c>
      <c r="I649" t="s">
        <v>789</v>
      </c>
      <c r="J649">
        <v>200</v>
      </c>
      <c r="K649" t="s">
        <v>304</v>
      </c>
      <c r="L649" t="s">
        <v>305</v>
      </c>
      <c r="M649">
        <v>1340.6</v>
      </c>
      <c r="N649" t="s">
        <v>960</v>
      </c>
    </row>
    <row r="650" spans="1:14" hidden="1" x14ac:dyDescent="0.25">
      <c r="A650">
        <v>120074</v>
      </c>
      <c r="B650" s="45">
        <v>722020084896</v>
      </c>
      <c r="C650">
        <v>697442</v>
      </c>
      <c r="D650">
        <v>34176</v>
      </c>
      <c r="E650">
        <v>301</v>
      </c>
      <c r="F650" t="s">
        <v>303</v>
      </c>
      <c r="G650" s="113">
        <v>44039</v>
      </c>
      <c r="H650" t="s">
        <v>68</v>
      </c>
      <c r="I650" t="s">
        <v>789</v>
      </c>
      <c r="J650">
        <v>200</v>
      </c>
      <c r="K650" t="s">
        <v>304</v>
      </c>
      <c r="L650" t="s">
        <v>305</v>
      </c>
      <c r="M650">
        <v>1340.6</v>
      </c>
      <c r="N650" t="s">
        <v>961</v>
      </c>
    </row>
    <row r="651" spans="1:14" hidden="1" x14ac:dyDescent="0.25">
      <c r="A651">
        <v>120074</v>
      </c>
      <c r="B651" s="45">
        <v>722020084899</v>
      </c>
      <c r="C651">
        <v>697445</v>
      </c>
      <c r="D651">
        <v>34176</v>
      </c>
      <c r="E651">
        <v>301</v>
      </c>
      <c r="F651" t="s">
        <v>303</v>
      </c>
      <c r="G651" s="113">
        <v>44039</v>
      </c>
      <c r="H651" t="s">
        <v>72</v>
      </c>
      <c r="I651" t="s">
        <v>789</v>
      </c>
      <c r="J651">
        <v>2200</v>
      </c>
      <c r="K651" t="s">
        <v>304</v>
      </c>
      <c r="L651" t="s">
        <v>305</v>
      </c>
      <c r="M651">
        <v>14645.4</v>
      </c>
      <c r="N651" t="s">
        <v>962</v>
      </c>
    </row>
    <row r="652" spans="1:14" hidden="1" x14ac:dyDescent="0.25">
      <c r="A652">
        <v>120074</v>
      </c>
      <c r="B652" s="45">
        <v>722020084902</v>
      </c>
      <c r="C652">
        <v>697448</v>
      </c>
      <c r="D652">
        <v>34176</v>
      </c>
      <c r="E652">
        <v>301</v>
      </c>
      <c r="F652" t="s">
        <v>303</v>
      </c>
      <c r="G652" s="113">
        <v>44039</v>
      </c>
      <c r="H652" t="s">
        <v>72</v>
      </c>
      <c r="I652" t="s">
        <v>789</v>
      </c>
      <c r="J652">
        <v>2200</v>
      </c>
      <c r="K652" t="s">
        <v>304</v>
      </c>
      <c r="L652" t="s">
        <v>305</v>
      </c>
      <c r="M652">
        <v>14645.4</v>
      </c>
      <c r="N652" t="s">
        <v>963</v>
      </c>
    </row>
    <row r="653" spans="1:14" hidden="1" x14ac:dyDescent="0.25">
      <c r="A653">
        <v>120074</v>
      </c>
      <c r="B653" s="45">
        <v>722020084903</v>
      </c>
      <c r="C653">
        <v>697449</v>
      </c>
      <c r="D653">
        <v>34176</v>
      </c>
      <c r="E653">
        <v>301</v>
      </c>
      <c r="F653" t="s">
        <v>303</v>
      </c>
      <c r="G653" s="113">
        <v>44039</v>
      </c>
      <c r="H653" t="s">
        <v>72</v>
      </c>
      <c r="I653" t="s">
        <v>789</v>
      </c>
      <c r="J653">
        <v>2290</v>
      </c>
      <c r="K653" t="s">
        <v>304</v>
      </c>
      <c r="L653" t="s">
        <v>305</v>
      </c>
      <c r="M653">
        <v>15244.53</v>
      </c>
      <c r="N653" t="s">
        <v>964</v>
      </c>
    </row>
    <row r="654" spans="1:14" hidden="1" x14ac:dyDescent="0.25">
      <c r="A654">
        <v>120074</v>
      </c>
      <c r="B654" s="45">
        <v>722020085290</v>
      </c>
      <c r="C654">
        <v>697836</v>
      </c>
      <c r="D654">
        <v>34176</v>
      </c>
      <c r="E654">
        <v>301</v>
      </c>
      <c r="F654" t="s">
        <v>303</v>
      </c>
      <c r="G654" s="113">
        <v>44040</v>
      </c>
      <c r="H654" t="s">
        <v>72</v>
      </c>
      <c r="I654" t="s">
        <v>789</v>
      </c>
      <c r="J654">
        <v>2000</v>
      </c>
      <c r="K654" t="s">
        <v>304</v>
      </c>
      <c r="L654" t="s">
        <v>305</v>
      </c>
      <c r="M654">
        <v>13314</v>
      </c>
      <c r="N654" t="s">
        <v>965</v>
      </c>
    </row>
    <row r="655" spans="1:14" hidden="1" x14ac:dyDescent="0.25">
      <c r="A655">
        <v>120074</v>
      </c>
      <c r="B655" s="45">
        <v>722020085298</v>
      </c>
      <c r="C655">
        <v>697844</v>
      </c>
      <c r="D655">
        <v>34176</v>
      </c>
      <c r="E655">
        <v>301</v>
      </c>
      <c r="F655" t="s">
        <v>303</v>
      </c>
      <c r="G655" s="113">
        <v>44040</v>
      </c>
      <c r="H655" t="s">
        <v>72</v>
      </c>
      <c r="I655" t="s">
        <v>789</v>
      </c>
      <c r="J655">
        <v>2200</v>
      </c>
      <c r="K655" t="s">
        <v>304</v>
      </c>
      <c r="L655" t="s">
        <v>305</v>
      </c>
      <c r="M655">
        <v>14645.4</v>
      </c>
      <c r="N655" t="s">
        <v>966</v>
      </c>
    </row>
    <row r="656" spans="1:14" hidden="1" x14ac:dyDescent="0.25">
      <c r="A656">
        <v>120074</v>
      </c>
      <c r="B656" s="45">
        <v>722020085306</v>
      </c>
      <c r="C656">
        <v>697852</v>
      </c>
      <c r="D656">
        <v>34176</v>
      </c>
      <c r="E656">
        <v>301</v>
      </c>
      <c r="F656" t="s">
        <v>303</v>
      </c>
      <c r="G656" s="113">
        <v>44040</v>
      </c>
      <c r="H656" t="s">
        <v>72</v>
      </c>
      <c r="I656" t="s">
        <v>789</v>
      </c>
      <c r="J656">
        <v>2200</v>
      </c>
      <c r="K656" t="s">
        <v>304</v>
      </c>
      <c r="L656" t="s">
        <v>305</v>
      </c>
      <c r="M656">
        <v>14645.4</v>
      </c>
      <c r="N656" t="s">
        <v>967</v>
      </c>
    </row>
    <row r="657" spans="1:14" hidden="1" x14ac:dyDescent="0.25">
      <c r="A657">
        <v>120074</v>
      </c>
      <c r="B657" s="45">
        <v>722020085325</v>
      </c>
      <c r="C657">
        <v>697871</v>
      </c>
      <c r="D657">
        <v>34176</v>
      </c>
      <c r="E657">
        <v>301</v>
      </c>
      <c r="F657" t="s">
        <v>303</v>
      </c>
      <c r="G657" s="113">
        <v>44040</v>
      </c>
      <c r="H657" t="s">
        <v>72</v>
      </c>
      <c r="I657" t="s">
        <v>789</v>
      </c>
      <c r="J657">
        <v>2200</v>
      </c>
      <c r="K657" t="s">
        <v>304</v>
      </c>
      <c r="L657" t="s">
        <v>305</v>
      </c>
      <c r="M657">
        <v>14645.4</v>
      </c>
      <c r="N657" t="s">
        <v>968</v>
      </c>
    </row>
    <row r="658" spans="1:14" hidden="1" x14ac:dyDescent="0.25">
      <c r="A658">
        <v>120074</v>
      </c>
      <c r="B658" s="45">
        <v>722020085684</v>
      </c>
      <c r="C658">
        <v>698231</v>
      </c>
      <c r="D658">
        <v>34176</v>
      </c>
      <c r="E658">
        <v>301</v>
      </c>
      <c r="F658" t="s">
        <v>303</v>
      </c>
      <c r="G658" s="113">
        <v>44041</v>
      </c>
      <c r="H658" t="s">
        <v>72</v>
      </c>
      <c r="I658" t="s">
        <v>789</v>
      </c>
      <c r="J658">
        <v>2202</v>
      </c>
      <c r="K658" t="s">
        <v>304</v>
      </c>
      <c r="L658" t="s">
        <v>305</v>
      </c>
      <c r="M658">
        <v>14658.714</v>
      </c>
      <c r="N658" t="s">
        <v>969</v>
      </c>
    </row>
    <row r="659" spans="1:14" hidden="1" x14ac:dyDescent="0.25">
      <c r="A659">
        <v>120074</v>
      </c>
      <c r="B659" s="45">
        <v>722020085686</v>
      </c>
      <c r="C659">
        <v>698233</v>
      </c>
      <c r="D659">
        <v>34176</v>
      </c>
      <c r="E659">
        <v>301</v>
      </c>
      <c r="F659" t="s">
        <v>303</v>
      </c>
      <c r="G659" s="113">
        <v>44041</v>
      </c>
      <c r="H659" t="s">
        <v>72</v>
      </c>
      <c r="I659" t="s">
        <v>789</v>
      </c>
      <c r="J659">
        <v>2200</v>
      </c>
      <c r="K659" t="s">
        <v>304</v>
      </c>
      <c r="L659" t="s">
        <v>305</v>
      </c>
      <c r="M659">
        <v>14645.4</v>
      </c>
      <c r="N659" t="s">
        <v>970</v>
      </c>
    </row>
    <row r="660" spans="1:14" hidden="1" x14ac:dyDescent="0.25">
      <c r="A660">
        <v>120074</v>
      </c>
      <c r="B660" s="45">
        <v>722020085688</v>
      </c>
      <c r="C660">
        <v>698235</v>
      </c>
      <c r="D660">
        <v>34176</v>
      </c>
      <c r="E660">
        <v>301</v>
      </c>
      <c r="F660" t="s">
        <v>303</v>
      </c>
      <c r="G660" s="113">
        <v>44041</v>
      </c>
      <c r="H660" t="s">
        <v>72</v>
      </c>
      <c r="I660" t="s">
        <v>789</v>
      </c>
      <c r="J660">
        <v>2201</v>
      </c>
      <c r="K660" t="s">
        <v>304</v>
      </c>
      <c r="L660" t="s">
        <v>305</v>
      </c>
      <c r="M660">
        <v>14652.057000000001</v>
      </c>
      <c r="N660" t="s">
        <v>971</v>
      </c>
    </row>
    <row r="661" spans="1:14" hidden="1" x14ac:dyDescent="0.25">
      <c r="A661">
        <v>120074</v>
      </c>
      <c r="B661" s="45">
        <v>722020085703</v>
      </c>
      <c r="C661">
        <v>698250</v>
      </c>
      <c r="D661">
        <v>34176</v>
      </c>
      <c r="E661">
        <v>301</v>
      </c>
      <c r="F661" t="s">
        <v>303</v>
      </c>
      <c r="G661" s="113">
        <v>44041</v>
      </c>
      <c r="H661" t="s">
        <v>72</v>
      </c>
      <c r="I661" t="s">
        <v>789</v>
      </c>
      <c r="J661">
        <v>2150</v>
      </c>
      <c r="K661" t="s">
        <v>304</v>
      </c>
      <c r="L661" t="s">
        <v>305</v>
      </c>
      <c r="M661">
        <v>14312.55</v>
      </c>
      <c r="N661" t="s">
        <v>972</v>
      </c>
    </row>
    <row r="662" spans="1:14" hidden="1" x14ac:dyDescent="0.25">
      <c r="A662">
        <v>120074</v>
      </c>
      <c r="B662" s="45">
        <v>722020086156</v>
      </c>
      <c r="C662">
        <v>698703</v>
      </c>
      <c r="D662">
        <v>34176</v>
      </c>
      <c r="E662">
        <v>301</v>
      </c>
      <c r="F662" t="s">
        <v>303</v>
      </c>
      <c r="G662" s="113">
        <v>44042</v>
      </c>
      <c r="H662" t="s">
        <v>72</v>
      </c>
      <c r="I662" t="s">
        <v>789</v>
      </c>
      <c r="J662">
        <v>2200</v>
      </c>
      <c r="K662" t="s">
        <v>304</v>
      </c>
      <c r="L662" t="s">
        <v>305</v>
      </c>
      <c r="M662">
        <v>14645.4</v>
      </c>
      <c r="N662" t="s">
        <v>973</v>
      </c>
    </row>
    <row r="663" spans="1:14" hidden="1" x14ac:dyDescent="0.25">
      <c r="A663">
        <v>120074</v>
      </c>
      <c r="B663" s="45">
        <v>722020086159</v>
      </c>
      <c r="C663">
        <v>698706</v>
      </c>
      <c r="D663">
        <v>34176</v>
      </c>
      <c r="E663">
        <v>301</v>
      </c>
      <c r="F663" t="s">
        <v>303</v>
      </c>
      <c r="G663" s="113">
        <v>44042</v>
      </c>
      <c r="H663" t="s">
        <v>72</v>
      </c>
      <c r="I663" t="s">
        <v>789</v>
      </c>
      <c r="J663">
        <v>2200</v>
      </c>
      <c r="K663" t="s">
        <v>304</v>
      </c>
      <c r="L663" t="s">
        <v>305</v>
      </c>
      <c r="M663">
        <v>14645.4</v>
      </c>
      <c r="N663" t="s">
        <v>974</v>
      </c>
    </row>
    <row r="664" spans="1:14" hidden="1" x14ac:dyDescent="0.25">
      <c r="A664">
        <v>120074</v>
      </c>
      <c r="B664" s="45">
        <v>722020086162</v>
      </c>
      <c r="C664">
        <v>698709</v>
      </c>
      <c r="D664">
        <v>34176</v>
      </c>
      <c r="E664">
        <v>301</v>
      </c>
      <c r="F664" t="s">
        <v>303</v>
      </c>
      <c r="G664" s="113">
        <v>44042</v>
      </c>
      <c r="H664" t="s">
        <v>72</v>
      </c>
      <c r="I664" t="s">
        <v>789</v>
      </c>
      <c r="J664">
        <v>2200</v>
      </c>
      <c r="K664" t="s">
        <v>304</v>
      </c>
      <c r="L664" t="s">
        <v>305</v>
      </c>
      <c r="M664">
        <v>14645.4</v>
      </c>
      <c r="N664" t="s">
        <v>975</v>
      </c>
    </row>
    <row r="665" spans="1:14" hidden="1" x14ac:dyDescent="0.25">
      <c r="A665">
        <v>120074</v>
      </c>
      <c r="B665" s="45">
        <v>722020086164</v>
      </c>
      <c r="C665">
        <v>698711</v>
      </c>
      <c r="D665">
        <v>34176</v>
      </c>
      <c r="E665">
        <v>301</v>
      </c>
      <c r="F665" t="s">
        <v>303</v>
      </c>
      <c r="G665" s="113">
        <v>44042</v>
      </c>
      <c r="H665" t="s">
        <v>72</v>
      </c>
      <c r="I665" t="s">
        <v>789</v>
      </c>
      <c r="J665">
        <v>2200</v>
      </c>
      <c r="K665" t="s">
        <v>304</v>
      </c>
      <c r="L665" t="s">
        <v>305</v>
      </c>
      <c r="M665">
        <v>14645.4</v>
      </c>
      <c r="N665" t="s">
        <v>976</v>
      </c>
    </row>
    <row r="666" spans="1:14" hidden="1" x14ac:dyDescent="0.25">
      <c r="A666">
        <v>120074</v>
      </c>
      <c r="B666" s="45">
        <v>722020086167</v>
      </c>
      <c r="C666">
        <v>698714</v>
      </c>
      <c r="D666">
        <v>34176</v>
      </c>
      <c r="E666">
        <v>301</v>
      </c>
      <c r="F666" t="s">
        <v>303</v>
      </c>
      <c r="G666" s="113">
        <v>44042</v>
      </c>
      <c r="H666" t="s">
        <v>72</v>
      </c>
      <c r="I666" t="s">
        <v>789</v>
      </c>
      <c r="J666">
        <v>2200</v>
      </c>
      <c r="K666" t="s">
        <v>304</v>
      </c>
      <c r="L666" t="s">
        <v>305</v>
      </c>
      <c r="M666">
        <v>14645.4</v>
      </c>
      <c r="N666" t="s">
        <v>977</v>
      </c>
    </row>
    <row r="667" spans="1:14" hidden="1" x14ac:dyDescent="0.25">
      <c r="A667">
        <v>120074</v>
      </c>
      <c r="B667" s="45">
        <v>722020086171</v>
      </c>
      <c r="C667">
        <v>698718</v>
      </c>
      <c r="D667">
        <v>34176</v>
      </c>
      <c r="E667">
        <v>301</v>
      </c>
      <c r="F667" t="s">
        <v>303</v>
      </c>
      <c r="G667" s="113">
        <v>44042</v>
      </c>
      <c r="H667" t="s">
        <v>72</v>
      </c>
      <c r="I667" t="s">
        <v>789</v>
      </c>
      <c r="J667">
        <v>1848</v>
      </c>
      <c r="K667" t="s">
        <v>304</v>
      </c>
      <c r="L667" t="s">
        <v>305</v>
      </c>
      <c r="M667">
        <v>12302.136</v>
      </c>
      <c r="N667" t="s">
        <v>978</v>
      </c>
    </row>
    <row r="668" spans="1:14" hidden="1" x14ac:dyDescent="0.25">
      <c r="A668">
        <v>120074</v>
      </c>
      <c r="B668" s="45">
        <v>722020087234</v>
      </c>
      <c r="C668">
        <v>699781</v>
      </c>
      <c r="D668">
        <v>34897</v>
      </c>
      <c r="E668">
        <v>301</v>
      </c>
      <c r="F668" t="s">
        <v>303</v>
      </c>
      <c r="G668" s="113">
        <v>44045</v>
      </c>
      <c r="H668" t="s">
        <v>72</v>
      </c>
      <c r="I668" t="s">
        <v>789</v>
      </c>
      <c r="J668">
        <v>2000</v>
      </c>
      <c r="K668" t="s">
        <v>304</v>
      </c>
      <c r="L668" t="s">
        <v>305</v>
      </c>
      <c r="M668">
        <v>13914</v>
      </c>
      <c r="N668" t="s">
        <v>979</v>
      </c>
    </row>
    <row r="669" spans="1:14" hidden="1" x14ac:dyDescent="0.25">
      <c r="A669">
        <v>120074</v>
      </c>
      <c r="B669" s="45">
        <v>722020087237</v>
      </c>
      <c r="C669">
        <v>699784</v>
      </c>
      <c r="D669">
        <v>34897</v>
      </c>
      <c r="E669">
        <v>301</v>
      </c>
      <c r="F669" t="s">
        <v>303</v>
      </c>
      <c r="G669" s="113">
        <v>44045</v>
      </c>
      <c r="H669" t="s">
        <v>72</v>
      </c>
      <c r="I669" t="s">
        <v>789</v>
      </c>
      <c r="J669">
        <v>2200</v>
      </c>
      <c r="K669" t="s">
        <v>304</v>
      </c>
      <c r="L669" t="s">
        <v>305</v>
      </c>
      <c r="M669">
        <v>15305.4</v>
      </c>
      <c r="N669" t="s">
        <v>980</v>
      </c>
    </row>
    <row r="670" spans="1:14" hidden="1" x14ac:dyDescent="0.25">
      <c r="A670">
        <v>120074</v>
      </c>
      <c r="B670" s="45">
        <v>722020087242</v>
      </c>
      <c r="C670">
        <v>699789</v>
      </c>
      <c r="D670">
        <v>34897</v>
      </c>
      <c r="E670">
        <v>301</v>
      </c>
      <c r="F670" t="s">
        <v>303</v>
      </c>
      <c r="G670" s="113">
        <v>44045</v>
      </c>
      <c r="H670" t="s">
        <v>72</v>
      </c>
      <c r="I670" t="s">
        <v>789</v>
      </c>
      <c r="J670">
        <v>1100</v>
      </c>
      <c r="K670" t="s">
        <v>304</v>
      </c>
      <c r="L670" t="s">
        <v>305</v>
      </c>
      <c r="M670">
        <v>7652.7</v>
      </c>
      <c r="N670" t="s">
        <v>981</v>
      </c>
    </row>
    <row r="671" spans="1:14" hidden="1" x14ac:dyDescent="0.25">
      <c r="A671">
        <v>120074</v>
      </c>
      <c r="B671" s="45">
        <v>722020087326</v>
      </c>
      <c r="C671">
        <v>699873</v>
      </c>
      <c r="D671">
        <v>34897</v>
      </c>
      <c r="E671">
        <v>301</v>
      </c>
      <c r="F671" t="s">
        <v>303</v>
      </c>
      <c r="G671" s="113">
        <v>44046</v>
      </c>
      <c r="H671" t="s">
        <v>69</v>
      </c>
      <c r="I671" t="s">
        <v>230</v>
      </c>
      <c r="J671">
        <v>2208</v>
      </c>
      <c r="K671" t="s">
        <v>304</v>
      </c>
      <c r="L671" t="s">
        <v>305</v>
      </c>
      <c r="M671">
        <v>15175.584000000001</v>
      </c>
      <c r="N671" t="s">
        <v>982</v>
      </c>
    </row>
    <row r="672" spans="1:14" hidden="1" x14ac:dyDescent="0.25">
      <c r="A672">
        <v>120074</v>
      </c>
      <c r="B672" s="45">
        <v>722020087333</v>
      </c>
      <c r="C672">
        <v>699880</v>
      </c>
      <c r="D672">
        <v>34897</v>
      </c>
      <c r="E672">
        <v>301</v>
      </c>
      <c r="F672" t="s">
        <v>303</v>
      </c>
      <c r="G672" s="113">
        <v>44046</v>
      </c>
      <c r="H672" t="s">
        <v>69</v>
      </c>
      <c r="I672" t="s">
        <v>230</v>
      </c>
      <c r="J672">
        <v>2000</v>
      </c>
      <c r="K672" t="s">
        <v>304</v>
      </c>
      <c r="L672" t="s">
        <v>305</v>
      </c>
      <c r="M672">
        <v>13746</v>
      </c>
      <c r="N672" t="s">
        <v>983</v>
      </c>
    </row>
    <row r="673" spans="1:14" hidden="1" x14ac:dyDescent="0.25">
      <c r="A673">
        <v>120074</v>
      </c>
      <c r="B673" s="45">
        <v>722020087344</v>
      </c>
      <c r="C673">
        <v>699891</v>
      </c>
      <c r="D673">
        <v>34897</v>
      </c>
      <c r="E673">
        <v>301</v>
      </c>
      <c r="F673" t="s">
        <v>303</v>
      </c>
      <c r="G673" s="113">
        <v>44046</v>
      </c>
      <c r="H673" t="s">
        <v>69</v>
      </c>
      <c r="I673" t="s">
        <v>230</v>
      </c>
      <c r="J673">
        <v>2200</v>
      </c>
      <c r="K673" t="s">
        <v>304</v>
      </c>
      <c r="L673" t="s">
        <v>305</v>
      </c>
      <c r="M673">
        <v>15120.6</v>
      </c>
      <c r="N673" t="s">
        <v>984</v>
      </c>
    </row>
    <row r="674" spans="1:14" hidden="1" x14ac:dyDescent="0.25">
      <c r="A674">
        <v>120074</v>
      </c>
      <c r="B674" s="45">
        <v>722020087345</v>
      </c>
      <c r="C674">
        <v>699892</v>
      </c>
      <c r="D674">
        <v>34897</v>
      </c>
      <c r="E674">
        <v>301</v>
      </c>
      <c r="F674" t="s">
        <v>303</v>
      </c>
      <c r="G674" s="113">
        <v>44046</v>
      </c>
      <c r="H674" t="s">
        <v>69</v>
      </c>
      <c r="I674" t="s">
        <v>230</v>
      </c>
      <c r="J674">
        <v>2000</v>
      </c>
      <c r="K674" t="s">
        <v>304</v>
      </c>
      <c r="L674" t="s">
        <v>305</v>
      </c>
      <c r="M674">
        <v>13746</v>
      </c>
      <c r="N674" t="s">
        <v>985</v>
      </c>
    </row>
    <row r="675" spans="1:14" hidden="1" x14ac:dyDescent="0.25">
      <c r="A675">
        <v>120074</v>
      </c>
      <c r="B675" s="45">
        <v>722020087349</v>
      </c>
      <c r="C675">
        <v>699896</v>
      </c>
      <c r="D675">
        <v>34897</v>
      </c>
      <c r="E675">
        <v>301</v>
      </c>
      <c r="F675" t="s">
        <v>303</v>
      </c>
      <c r="G675" s="113">
        <v>44046</v>
      </c>
      <c r="H675" t="s">
        <v>69</v>
      </c>
      <c r="I675" t="s">
        <v>230</v>
      </c>
      <c r="J675">
        <v>2207</v>
      </c>
      <c r="K675" t="s">
        <v>304</v>
      </c>
      <c r="L675" t="s">
        <v>305</v>
      </c>
      <c r="M675">
        <v>15168.710999999999</v>
      </c>
      <c r="N675" t="s">
        <v>986</v>
      </c>
    </row>
    <row r="676" spans="1:14" hidden="1" x14ac:dyDescent="0.25">
      <c r="A676">
        <v>120074</v>
      </c>
      <c r="B676" s="45">
        <v>722020087353</v>
      </c>
      <c r="C676">
        <v>699900</v>
      </c>
      <c r="D676">
        <v>34897</v>
      </c>
      <c r="E676">
        <v>301</v>
      </c>
      <c r="F676" t="s">
        <v>303</v>
      </c>
      <c r="G676" s="113">
        <v>44046</v>
      </c>
      <c r="H676" t="s">
        <v>69</v>
      </c>
      <c r="I676" t="s">
        <v>230</v>
      </c>
      <c r="J676">
        <v>1840</v>
      </c>
      <c r="K676" t="s">
        <v>304</v>
      </c>
      <c r="L676" t="s">
        <v>305</v>
      </c>
      <c r="M676">
        <v>12646.32</v>
      </c>
      <c r="N676" t="s">
        <v>987</v>
      </c>
    </row>
    <row r="677" spans="1:14" hidden="1" x14ac:dyDescent="0.25">
      <c r="A677">
        <v>120074</v>
      </c>
      <c r="B677" s="45">
        <v>722020087687</v>
      </c>
      <c r="C677">
        <v>700234</v>
      </c>
      <c r="D677">
        <v>34897</v>
      </c>
      <c r="E677">
        <v>301</v>
      </c>
      <c r="F677" t="s">
        <v>303</v>
      </c>
      <c r="G677" s="113">
        <v>44047</v>
      </c>
      <c r="H677" t="s">
        <v>69</v>
      </c>
      <c r="I677" t="s">
        <v>230</v>
      </c>
      <c r="J677">
        <v>2000</v>
      </c>
      <c r="K677" t="s">
        <v>304</v>
      </c>
      <c r="L677" t="s">
        <v>305</v>
      </c>
      <c r="M677">
        <v>13746</v>
      </c>
      <c r="N677" t="s">
        <v>988</v>
      </c>
    </row>
    <row r="678" spans="1:14" hidden="1" x14ac:dyDescent="0.25">
      <c r="A678">
        <v>120074</v>
      </c>
      <c r="B678" s="45">
        <v>722020087692</v>
      </c>
      <c r="C678">
        <v>700239</v>
      </c>
      <c r="D678">
        <v>34897</v>
      </c>
      <c r="E678">
        <v>301</v>
      </c>
      <c r="F678" t="s">
        <v>303</v>
      </c>
      <c r="G678" s="113">
        <v>44047</v>
      </c>
      <c r="H678" t="s">
        <v>69</v>
      </c>
      <c r="I678" t="s">
        <v>230</v>
      </c>
      <c r="J678">
        <v>2000</v>
      </c>
      <c r="K678" t="s">
        <v>304</v>
      </c>
      <c r="L678" t="s">
        <v>305</v>
      </c>
      <c r="M678">
        <v>13746</v>
      </c>
      <c r="N678" t="s">
        <v>989</v>
      </c>
    </row>
    <row r="679" spans="1:14" hidden="1" x14ac:dyDescent="0.25">
      <c r="A679">
        <v>120074</v>
      </c>
      <c r="B679" s="45">
        <v>722020087730</v>
      </c>
      <c r="C679">
        <v>700277</v>
      </c>
      <c r="D679">
        <v>34897</v>
      </c>
      <c r="E679">
        <v>301</v>
      </c>
      <c r="F679" t="s">
        <v>303</v>
      </c>
      <c r="G679" s="113">
        <v>44047</v>
      </c>
      <c r="H679" t="s">
        <v>69</v>
      </c>
      <c r="I679" t="s">
        <v>230</v>
      </c>
      <c r="J679">
        <v>1955</v>
      </c>
      <c r="K679" t="s">
        <v>304</v>
      </c>
      <c r="L679" t="s">
        <v>305</v>
      </c>
      <c r="M679">
        <v>13436.715</v>
      </c>
      <c r="N679" t="s">
        <v>990</v>
      </c>
    </row>
    <row r="680" spans="1:14" hidden="1" x14ac:dyDescent="0.25">
      <c r="A680">
        <v>120074</v>
      </c>
      <c r="B680" s="45">
        <v>722020088515</v>
      </c>
      <c r="C680">
        <v>701064</v>
      </c>
      <c r="D680">
        <v>34897</v>
      </c>
      <c r="E680">
        <v>301</v>
      </c>
      <c r="F680" t="s">
        <v>303</v>
      </c>
      <c r="G680" s="113">
        <v>44049</v>
      </c>
      <c r="H680" t="s">
        <v>69</v>
      </c>
      <c r="I680" t="s">
        <v>230</v>
      </c>
      <c r="J680">
        <v>2000</v>
      </c>
      <c r="K680" t="s">
        <v>304</v>
      </c>
      <c r="L680" t="s">
        <v>305</v>
      </c>
      <c r="M680">
        <v>13746</v>
      </c>
      <c r="N680" t="s">
        <v>991</v>
      </c>
    </row>
    <row r="681" spans="1:14" hidden="1" x14ac:dyDescent="0.25">
      <c r="A681">
        <v>120074</v>
      </c>
      <c r="B681" s="45">
        <v>722020088523</v>
      </c>
      <c r="C681">
        <v>701072</v>
      </c>
      <c r="D681">
        <v>34897</v>
      </c>
      <c r="E681">
        <v>301</v>
      </c>
      <c r="F681" t="s">
        <v>303</v>
      </c>
      <c r="G681" s="113">
        <v>44049</v>
      </c>
      <c r="H681" t="s">
        <v>69</v>
      </c>
      <c r="I681" t="s">
        <v>230</v>
      </c>
      <c r="J681">
        <v>2200</v>
      </c>
      <c r="K681" t="s">
        <v>304</v>
      </c>
      <c r="L681" t="s">
        <v>305</v>
      </c>
      <c r="M681">
        <v>15120.6</v>
      </c>
      <c r="N681" t="s">
        <v>992</v>
      </c>
    </row>
    <row r="682" spans="1:14" hidden="1" x14ac:dyDescent="0.25">
      <c r="A682">
        <v>120074</v>
      </c>
      <c r="B682" s="45">
        <v>722020088533</v>
      </c>
      <c r="C682">
        <v>701082</v>
      </c>
      <c r="D682">
        <v>34897</v>
      </c>
      <c r="E682">
        <v>301</v>
      </c>
      <c r="F682" t="s">
        <v>303</v>
      </c>
      <c r="G682" s="113">
        <v>44049</v>
      </c>
      <c r="H682" t="s">
        <v>69</v>
      </c>
      <c r="I682" t="s">
        <v>230</v>
      </c>
      <c r="J682">
        <v>2200</v>
      </c>
      <c r="K682" t="s">
        <v>304</v>
      </c>
      <c r="L682" t="s">
        <v>305</v>
      </c>
      <c r="M682">
        <v>15120.6</v>
      </c>
      <c r="N682" t="s">
        <v>993</v>
      </c>
    </row>
    <row r="683" spans="1:14" hidden="1" x14ac:dyDescent="0.25">
      <c r="A683">
        <v>120074</v>
      </c>
      <c r="B683" s="45">
        <v>722020088974</v>
      </c>
      <c r="C683">
        <v>701523</v>
      </c>
      <c r="D683">
        <v>34897</v>
      </c>
      <c r="E683">
        <v>301</v>
      </c>
      <c r="F683" t="s">
        <v>303</v>
      </c>
      <c r="G683" s="113">
        <v>44050</v>
      </c>
      <c r="H683" t="s">
        <v>69</v>
      </c>
      <c r="I683" t="s">
        <v>230</v>
      </c>
      <c r="J683">
        <v>2001</v>
      </c>
      <c r="K683" t="s">
        <v>304</v>
      </c>
      <c r="L683" t="s">
        <v>305</v>
      </c>
      <c r="M683">
        <v>13752.873</v>
      </c>
      <c r="N683" t="s">
        <v>994</v>
      </c>
    </row>
    <row r="684" spans="1:14" hidden="1" x14ac:dyDescent="0.25">
      <c r="A684">
        <v>120074</v>
      </c>
      <c r="B684" s="45">
        <v>722020088977</v>
      </c>
      <c r="C684">
        <v>701526</v>
      </c>
      <c r="D684">
        <v>34897</v>
      </c>
      <c r="E684">
        <v>301</v>
      </c>
      <c r="F684" t="s">
        <v>303</v>
      </c>
      <c r="G684" s="113">
        <v>44050</v>
      </c>
      <c r="H684" t="s">
        <v>69</v>
      </c>
      <c r="I684" t="s">
        <v>230</v>
      </c>
      <c r="J684">
        <v>2000</v>
      </c>
      <c r="K684" t="s">
        <v>304</v>
      </c>
      <c r="L684" t="s">
        <v>305</v>
      </c>
      <c r="M684">
        <v>13746</v>
      </c>
      <c r="N684" t="s">
        <v>995</v>
      </c>
    </row>
    <row r="685" spans="1:14" hidden="1" x14ac:dyDescent="0.25">
      <c r="A685">
        <v>120074</v>
      </c>
      <c r="B685" s="45">
        <v>722020088987</v>
      </c>
      <c r="C685">
        <v>701536</v>
      </c>
      <c r="D685">
        <v>34897</v>
      </c>
      <c r="E685">
        <v>301</v>
      </c>
      <c r="F685" t="s">
        <v>303</v>
      </c>
      <c r="G685" s="113">
        <v>44050</v>
      </c>
      <c r="H685" t="s">
        <v>69</v>
      </c>
      <c r="I685" t="s">
        <v>230</v>
      </c>
      <c r="J685">
        <v>1000</v>
      </c>
      <c r="K685" t="s">
        <v>304</v>
      </c>
      <c r="L685" t="s">
        <v>305</v>
      </c>
      <c r="M685">
        <v>6873</v>
      </c>
      <c r="N685" t="s">
        <v>996</v>
      </c>
    </row>
    <row r="686" spans="1:14" hidden="1" x14ac:dyDescent="0.25">
      <c r="A686">
        <v>120074</v>
      </c>
      <c r="B686" s="45">
        <v>722020089540</v>
      </c>
      <c r="C686">
        <v>702090</v>
      </c>
      <c r="D686">
        <v>34897</v>
      </c>
      <c r="E686">
        <v>301</v>
      </c>
      <c r="F686" t="s">
        <v>303</v>
      </c>
      <c r="G686" s="113">
        <v>44052</v>
      </c>
      <c r="H686" t="s">
        <v>71</v>
      </c>
      <c r="I686" t="s">
        <v>230</v>
      </c>
      <c r="J686">
        <v>2000</v>
      </c>
      <c r="K686" t="s">
        <v>304</v>
      </c>
      <c r="L686" t="s">
        <v>305</v>
      </c>
      <c r="M686">
        <v>13064</v>
      </c>
      <c r="N686" t="s">
        <v>997</v>
      </c>
    </row>
    <row r="687" spans="1:14" hidden="1" x14ac:dyDescent="0.25">
      <c r="A687">
        <v>120074</v>
      </c>
      <c r="B687" s="45">
        <v>722020089543</v>
      </c>
      <c r="C687">
        <v>702093</v>
      </c>
      <c r="D687">
        <v>34897</v>
      </c>
      <c r="E687">
        <v>301</v>
      </c>
      <c r="F687" t="s">
        <v>303</v>
      </c>
      <c r="G687" s="113">
        <v>44052</v>
      </c>
      <c r="H687" t="s">
        <v>71</v>
      </c>
      <c r="I687" t="s">
        <v>230</v>
      </c>
      <c r="J687">
        <v>2000</v>
      </c>
      <c r="K687" t="s">
        <v>304</v>
      </c>
      <c r="L687" t="s">
        <v>305</v>
      </c>
      <c r="M687">
        <v>13064</v>
      </c>
      <c r="N687" t="s">
        <v>998</v>
      </c>
    </row>
    <row r="688" spans="1:14" hidden="1" x14ac:dyDescent="0.25">
      <c r="A688">
        <v>120074</v>
      </c>
      <c r="B688" s="45">
        <v>722020089795</v>
      </c>
      <c r="C688">
        <v>702345</v>
      </c>
      <c r="D688">
        <v>34897</v>
      </c>
      <c r="E688">
        <v>301</v>
      </c>
      <c r="F688" t="s">
        <v>303</v>
      </c>
      <c r="G688" s="113">
        <v>44053</v>
      </c>
      <c r="H688" t="s">
        <v>71</v>
      </c>
      <c r="I688" t="s">
        <v>828</v>
      </c>
      <c r="J688">
        <v>1000</v>
      </c>
      <c r="K688" t="s">
        <v>304</v>
      </c>
      <c r="L688" t="s">
        <v>305</v>
      </c>
      <c r="M688">
        <v>6532</v>
      </c>
      <c r="N688" t="s">
        <v>999</v>
      </c>
    </row>
    <row r="689" spans="1:18" hidden="1" x14ac:dyDescent="0.25">
      <c r="A689">
        <v>120074</v>
      </c>
      <c r="B689" s="45">
        <v>722020089796</v>
      </c>
      <c r="C689">
        <v>702346</v>
      </c>
      <c r="D689">
        <v>34897</v>
      </c>
      <c r="E689">
        <v>301</v>
      </c>
      <c r="F689" t="s">
        <v>303</v>
      </c>
      <c r="G689" s="113">
        <v>44053</v>
      </c>
      <c r="H689" t="s">
        <v>71</v>
      </c>
      <c r="I689" t="s">
        <v>828</v>
      </c>
      <c r="J689">
        <v>1000</v>
      </c>
      <c r="K689" t="s">
        <v>304</v>
      </c>
      <c r="L689" t="s">
        <v>305</v>
      </c>
      <c r="M689">
        <v>6532</v>
      </c>
      <c r="N689" t="s">
        <v>1000</v>
      </c>
    </row>
    <row r="690" spans="1:18" hidden="1" x14ac:dyDescent="0.25">
      <c r="A690">
        <v>120074</v>
      </c>
      <c r="B690" s="45">
        <v>722020089801</v>
      </c>
      <c r="C690">
        <v>702351</v>
      </c>
      <c r="D690">
        <v>34897</v>
      </c>
      <c r="E690">
        <v>301</v>
      </c>
      <c r="F690" t="s">
        <v>303</v>
      </c>
      <c r="G690" s="113">
        <v>44053</v>
      </c>
      <c r="H690" t="s">
        <v>71</v>
      </c>
      <c r="I690" t="s">
        <v>828</v>
      </c>
      <c r="J690">
        <v>1000</v>
      </c>
      <c r="K690" t="s">
        <v>304</v>
      </c>
      <c r="L690" t="s">
        <v>305</v>
      </c>
      <c r="M690">
        <v>6532</v>
      </c>
      <c r="N690" t="s">
        <v>1001</v>
      </c>
    </row>
    <row r="693" spans="1:18" x14ac:dyDescent="0.25">
      <c r="A693" s="114" t="s">
        <v>1005</v>
      </c>
      <c r="B693" s="114" t="s">
        <v>1003</v>
      </c>
    </row>
    <row r="694" spans="1:18" x14ac:dyDescent="0.25">
      <c r="A694" s="114" t="s">
        <v>1002</v>
      </c>
      <c r="B694" t="s">
        <v>68</v>
      </c>
      <c r="C694" t="s">
        <v>67</v>
      </c>
      <c r="D694" t="s">
        <v>70</v>
      </c>
      <c r="E694" t="s">
        <v>69</v>
      </c>
      <c r="F694" t="s">
        <v>72</v>
      </c>
      <c r="G694" t="s">
        <v>71</v>
      </c>
      <c r="H694" t="s">
        <v>74</v>
      </c>
      <c r="I694" t="s">
        <v>73</v>
      </c>
      <c r="J694" t="s">
        <v>59</v>
      </c>
      <c r="K694" t="s">
        <v>60</v>
      </c>
      <c r="L694" t="s">
        <v>62</v>
      </c>
      <c r="M694" t="s">
        <v>61</v>
      </c>
      <c r="N694" t="s">
        <v>63</v>
      </c>
      <c r="O694" t="s">
        <v>64</v>
      </c>
      <c r="P694" t="s">
        <v>65</v>
      </c>
      <c r="Q694" t="s">
        <v>66</v>
      </c>
      <c r="R694" t="s">
        <v>0</v>
      </c>
    </row>
    <row r="695" spans="1:18" x14ac:dyDescent="0.25">
      <c r="A695" s="65" t="s">
        <v>199</v>
      </c>
      <c r="B695" s="36"/>
      <c r="C695" s="36"/>
      <c r="D695" s="36"/>
      <c r="E695" s="36"/>
      <c r="F695" s="36"/>
      <c r="G695" s="36"/>
      <c r="H695" s="36"/>
      <c r="I695" s="36"/>
      <c r="J695" s="36"/>
      <c r="K695" s="36"/>
      <c r="L695" s="36"/>
      <c r="M695" s="36"/>
      <c r="N695" s="36"/>
      <c r="O695" s="36">
        <v>62402.92</v>
      </c>
      <c r="P695" s="36">
        <v>120794.16</v>
      </c>
      <c r="Q695" s="36">
        <v>65785.342000000004</v>
      </c>
      <c r="R695" s="36">
        <v>248982.42200000002</v>
      </c>
    </row>
    <row r="696" spans="1:18" x14ac:dyDescent="0.25">
      <c r="A696" s="65" t="s">
        <v>198</v>
      </c>
      <c r="B696" s="36"/>
      <c r="C696" s="36"/>
      <c r="D696" s="36"/>
      <c r="E696" s="36"/>
      <c r="F696" s="36"/>
      <c r="G696" s="36"/>
      <c r="H696" s="36"/>
      <c r="I696" s="36"/>
      <c r="J696" s="36"/>
      <c r="K696" s="36"/>
      <c r="L696" s="36">
        <v>92057.01999999999</v>
      </c>
      <c r="M696" s="36"/>
      <c r="N696" s="36"/>
      <c r="O696" s="36">
        <v>141459.54999999999</v>
      </c>
      <c r="P696" s="36"/>
      <c r="Q696" s="36"/>
      <c r="R696" s="36">
        <v>233516.56999999998</v>
      </c>
    </row>
    <row r="697" spans="1:18" x14ac:dyDescent="0.25">
      <c r="A697" s="65" t="s">
        <v>197</v>
      </c>
      <c r="B697" s="36"/>
      <c r="C697" s="36"/>
      <c r="D697" s="36"/>
      <c r="E697" s="36"/>
      <c r="F697" s="36"/>
      <c r="G697" s="36"/>
      <c r="H697" s="36"/>
      <c r="I697" s="36"/>
      <c r="J697" s="36"/>
      <c r="K697" s="36">
        <v>51465.456000000006</v>
      </c>
      <c r="L697" s="36"/>
      <c r="M697" s="36"/>
      <c r="N697" s="36"/>
      <c r="O697" s="36"/>
      <c r="P697" s="36"/>
      <c r="Q697" s="36"/>
      <c r="R697" s="36">
        <v>51465.456000000006</v>
      </c>
    </row>
    <row r="698" spans="1:18" x14ac:dyDescent="0.25">
      <c r="A698" s="65" t="s">
        <v>196</v>
      </c>
      <c r="B698" s="36"/>
      <c r="C698" s="36"/>
      <c r="D698" s="36"/>
      <c r="E698" s="36"/>
      <c r="F698" s="36"/>
      <c r="G698" s="36"/>
      <c r="H698" s="36"/>
      <c r="I698" s="36"/>
      <c r="J698" s="36">
        <v>60953.266000000003</v>
      </c>
      <c r="K698" s="36"/>
      <c r="L698" s="36"/>
      <c r="M698" s="36"/>
      <c r="N698" s="36"/>
      <c r="O698" s="36"/>
      <c r="P698" s="36"/>
      <c r="Q698" s="36"/>
      <c r="R698" s="36">
        <v>60953.266000000003</v>
      </c>
    </row>
    <row r="699" spans="1:18" x14ac:dyDescent="0.25">
      <c r="A699" s="65" t="s">
        <v>360</v>
      </c>
      <c r="B699" s="36"/>
      <c r="C699" s="36"/>
      <c r="D699" s="36"/>
      <c r="E699" s="36"/>
      <c r="F699" s="36"/>
      <c r="G699" s="36"/>
      <c r="H699" s="36"/>
      <c r="I699" s="36"/>
      <c r="J699" s="36">
        <v>21006.083999999999</v>
      </c>
      <c r="K699" s="36"/>
      <c r="L699" s="36"/>
      <c r="M699" s="36">
        <v>59772.965000000004</v>
      </c>
      <c r="N699" s="36"/>
      <c r="O699" s="36"/>
      <c r="P699" s="36"/>
      <c r="Q699" s="36"/>
      <c r="R699" s="36">
        <v>80779.048999999999</v>
      </c>
    </row>
    <row r="700" spans="1:18" x14ac:dyDescent="0.25">
      <c r="A700" s="65" t="s">
        <v>253</v>
      </c>
      <c r="B700" s="36"/>
      <c r="C700" s="36"/>
      <c r="D700" s="36"/>
      <c r="E700" s="36"/>
      <c r="F700" s="36"/>
      <c r="G700" s="36"/>
      <c r="H700" s="36"/>
      <c r="I700" s="36"/>
      <c r="J700" s="36"/>
      <c r="K700" s="36">
        <v>61260.9</v>
      </c>
      <c r="L700" s="36"/>
      <c r="M700" s="36">
        <v>42410.206999999995</v>
      </c>
      <c r="N700" s="36">
        <v>98507.136000000013</v>
      </c>
      <c r="O700" s="36"/>
      <c r="P700" s="36"/>
      <c r="Q700" s="36"/>
      <c r="R700" s="36">
        <v>202178.24300000002</v>
      </c>
    </row>
    <row r="701" spans="1:18" x14ac:dyDescent="0.25">
      <c r="A701" s="65" t="s">
        <v>252</v>
      </c>
      <c r="B701" s="36"/>
      <c r="C701" s="36"/>
      <c r="D701" s="36"/>
      <c r="E701" s="36"/>
      <c r="F701" s="36"/>
      <c r="G701" s="36"/>
      <c r="H701" s="36"/>
      <c r="I701" s="36">
        <v>39435.932000000008</v>
      </c>
      <c r="J701" s="36">
        <v>104590.70599999998</v>
      </c>
      <c r="K701" s="36"/>
      <c r="L701" s="36"/>
      <c r="M701" s="36">
        <v>41413.519</v>
      </c>
      <c r="N701" s="36"/>
      <c r="O701" s="36"/>
      <c r="P701" s="36"/>
      <c r="Q701" s="36"/>
      <c r="R701" s="36">
        <v>185440.15699999998</v>
      </c>
    </row>
    <row r="702" spans="1:18" x14ac:dyDescent="0.25">
      <c r="A702" s="65" t="s">
        <v>251</v>
      </c>
      <c r="B702" s="36"/>
      <c r="C702" s="36"/>
      <c r="D702" s="36"/>
      <c r="E702" s="36"/>
      <c r="F702" s="36"/>
      <c r="G702" s="36"/>
      <c r="H702" s="36"/>
      <c r="I702" s="36">
        <v>77388.483999999997</v>
      </c>
      <c r="J702" s="36"/>
      <c r="K702" s="36"/>
      <c r="L702" s="36">
        <v>47610.345000000001</v>
      </c>
      <c r="M702" s="36"/>
      <c r="N702" s="36"/>
      <c r="O702" s="36"/>
      <c r="P702" s="36"/>
      <c r="Q702" s="36"/>
      <c r="R702" s="36">
        <v>124998.829</v>
      </c>
    </row>
    <row r="703" spans="1:18" x14ac:dyDescent="0.25">
      <c r="A703" s="65" t="s">
        <v>401</v>
      </c>
      <c r="B703" s="36"/>
      <c r="C703" s="36"/>
      <c r="D703" s="36"/>
      <c r="E703" s="36"/>
      <c r="F703" s="36"/>
      <c r="G703" s="36">
        <v>111056.87999999999</v>
      </c>
      <c r="H703" s="36"/>
      <c r="I703" s="36"/>
      <c r="J703" s="36"/>
      <c r="K703" s="36"/>
      <c r="L703" s="36"/>
      <c r="M703" s="36"/>
      <c r="N703" s="36"/>
      <c r="O703" s="36"/>
      <c r="P703" s="36"/>
      <c r="Q703" s="36">
        <v>46180.644</v>
      </c>
      <c r="R703" s="36">
        <v>157237.52399999998</v>
      </c>
    </row>
    <row r="704" spans="1:18" x14ac:dyDescent="0.25">
      <c r="A704" s="65" t="s">
        <v>248</v>
      </c>
      <c r="B704" s="36"/>
      <c r="C704" s="36"/>
      <c r="D704" s="36"/>
      <c r="E704" s="36"/>
      <c r="F704" s="36"/>
      <c r="G704" s="36"/>
      <c r="H704" s="36"/>
      <c r="I704" s="36"/>
      <c r="J704" s="36"/>
      <c r="K704" s="36"/>
      <c r="L704" s="36">
        <v>127116.97499999998</v>
      </c>
      <c r="M704" s="36"/>
      <c r="N704" s="36"/>
      <c r="O704" s="36"/>
      <c r="P704" s="36"/>
      <c r="Q704" s="36">
        <v>68505.137999999992</v>
      </c>
      <c r="R704" s="36">
        <v>195622.11299999995</v>
      </c>
    </row>
    <row r="705" spans="1:18" x14ac:dyDescent="0.25">
      <c r="A705" s="65" t="s">
        <v>247</v>
      </c>
      <c r="B705" s="36"/>
      <c r="C705" s="36"/>
      <c r="D705" s="36"/>
      <c r="E705" s="36"/>
      <c r="F705" s="36"/>
      <c r="G705" s="36"/>
      <c r="H705" s="36"/>
      <c r="I705" s="36"/>
      <c r="J705" s="36"/>
      <c r="K705" s="36"/>
      <c r="L705" s="36">
        <v>109604.89</v>
      </c>
      <c r="M705" s="36"/>
      <c r="N705" s="36"/>
      <c r="O705" s="36"/>
      <c r="P705" s="36"/>
      <c r="Q705" s="36"/>
      <c r="R705" s="36">
        <v>109604.89</v>
      </c>
    </row>
    <row r="706" spans="1:18" x14ac:dyDescent="0.25">
      <c r="A706" s="65" t="s">
        <v>246</v>
      </c>
      <c r="B706" s="36"/>
      <c r="C706" s="36"/>
      <c r="D706" s="36"/>
      <c r="E706" s="36"/>
      <c r="F706" s="36"/>
      <c r="G706" s="36"/>
      <c r="H706" s="36"/>
      <c r="I706" s="36"/>
      <c r="J706" s="36"/>
      <c r="K706" s="36"/>
      <c r="L706" s="36">
        <v>40038.285000000003</v>
      </c>
      <c r="M706" s="36"/>
      <c r="N706" s="36"/>
      <c r="O706" s="36"/>
      <c r="P706" s="36">
        <v>124.4237117676735</v>
      </c>
      <c r="Q706" s="36">
        <v>117828.10800000002</v>
      </c>
      <c r="R706" s="36">
        <v>157990.81671176769</v>
      </c>
    </row>
    <row r="707" spans="1:18" x14ac:dyDescent="0.25">
      <c r="A707" s="65" t="s">
        <v>244</v>
      </c>
      <c r="B707" s="36"/>
      <c r="C707" s="36"/>
      <c r="D707" s="36"/>
      <c r="E707" s="36"/>
      <c r="F707" s="36"/>
      <c r="G707" s="36"/>
      <c r="H707" s="36"/>
      <c r="I707" s="36"/>
      <c r="J707" s="36"/>
      <c r="K707" s="36"/>
      <c r="L707" s="36">
        <v>8962.9850000000006</v>
      </c>
      <c r="M707" s="36"/>
      <c r="N707" s="36"/>
      <c r="O707" s="36">
        <v>123136.14599999999</v>
      </c>
      <c r="P707" s="36">
        <v>144.57419940614699</v>
      </c>
      <c r="Q707" s="36">
        <v>53650.506000000001</v>
      </c>
      <c r="R707" s="36">
        <v>185894.21119940613</v>
      </c>
    </row>
    <row r="708" spans="1:18" x14ac:dyDescent="0.25">
      <c r="A708" s="65" t="s">
        <v>243</v>
      </c>
      <c r="B708" s="36"/>
      <c r="C708" s="36">
        <v>175629.91600000003</v>
      </c>
      <c r="D708" s="36"/>
      <c r="E708" s="36"/>
      <c r="F708" s="36"/>
      <c r="G708" s="36">
        <v>109301.52</v>
      </c>
      <c r="H708" s="36"/>
      <c r="I708" s="36"/>
      <c r="J708" s="36"/>
      <c r="K708" s="36"/>
      <c r="L708" s="36"/>
      <c r="M708" s="36"/>
      <c r="N708" s="36">
        <v>55201.657999999996</v>
      </c>
      <c r="O708" s="36">
        <v>128188.59199999999</v>
      </c>
      <c r="P708" s="36"/>
      <c r="Q708" s="36"/>
      <c r="R708" s="36">
        <v>468321.68600000005</v>
      </c>
    </row>
    <row r="709" spans="1:18" x14ac:dyDescent="0.25">
      <c r="A709" s="65" t="s">
        <v>242</v>
      </c>
      <c r="B709" s="36">
        <v>178073.31100000002</v>
      </c>
      <c r="C709" s="36"/>
      <c r="D709" s="36">
        <v>72836.83</v>
      </c>
      <c r="E709" s="36"/>
      <c r="F709" s="36"/>
      <c r="G709" s="36"/>
      <c r="H709" s="36"/>
      <c r="I709" s="36"/>
      <c r="J709" s="36"/>
      <c r="K709" s="36"/>
      <c r="L709" s="36"/>
      <c r="M709" s="36"/>
      <c r="N709" s="36">
        <v>260272.63200000001</v>
      </c>
      <c r="O709" s="36"/>
      <c r="P709" s="36"/>
      <c r="Q709" s="36"/>
      <c r="R709" s="36">
        <v>511182.77300000004</v>
      </c>
    </row>
    <row r="710" spans="1:18" x14ac:dyDescent="0.25">
      <c r="A710" s="65" t="s">
        <v>241</v>
      </c>
      <c r="B710" s="36"/>
      <c r="C710" s="36"/>
      <c r="D710" s="36">
        <v>29101.4</v>
      </c>
      <c r="E710" s="36"/>
      <c r="F710" s="36"/>
      <c r="G710" s="36"/>
      <c r="H710" s="36"/>
      <c r="I710" s="36"/>
      <c r="J710" s="36"/>
      <c r="K710" s="36"/>
      <c r="L710" s="36"/>
      <c r="M710" s="36">
        <v>232958.83099999998</v>
      </c>
      <c r="N710" s="36">
        <v>56380</v>
      </c>
      <c r="O710" s="36"/>
      <c r="P710" s="36"/>
      <c r="Q710" s="36"/>
      <c r="R710" s="36">
        <v>318440.23099999997</v>
      </c>
    </row>
    <row r="711" spans="1:18" x14ac:dyDescent="0.25">
      <c r="A711" s="65" t="s">
        <v>240</v>
      </c>
      <c r="B711" s="36"/>
      <c r="C711" s="36"/>
      <c r="D711" s="36"/>
      <c r="E711" s="36"/>
      <c r="F711" s="36"/>
      <c r="G711" s="36"/>
      <c r="H711" s="36"/>
      <c r="I711" s="36"/>
      <c r="J711" s="36"/>
      <c r="K711" s="36">
        <v>384996.46800000005</v>
      </c>
      <c r="L711" s="36"/>
      <c r="M711" s="36">
        <v>123742.10800000001</v>
      </c>
      <c r="N711" s="36"/>
      <c r="O711" s="36"/>
      <c r="P711" s="36"/>
      <c r="Q711" s="36"/>
      <c r="R711" s="36">
        <v>508738.57600000006</v>
      </c>
    </row>
    <row r="712" spans="1:18" x14ac:dyDescent="0.25">
      <c r="A712" s="65" t="s">
        <v>711</v>
      </c>
      <c r="B712" s="36"/>
      <c r="C712" s="36"/>
      <c r="D712" s="36"/>
      <c r="E712" s="36"/>
      <c r="F712" s="36"/>
      <c r="G712" s="36"/>
      <c r="H712" s="36"/>
      <c r="I712" s="36">
        <v>49664</v>
      </c>
      <c r="J712" s="36">
        <v>362345.41999999993</v>
      </c>
      <c r="K712" s="36">
        <v>14376</v>
      </c>
      <c r="L712" s="36"/>
      <c r="M712" s="36"/>
      <c r="N712" s="36"/>
      <c r="O712" s="36"/>
      <c r="P712" s="36"/>
      <c r="Q712" s="36"/>
      <c r="R712" s="36">
        <v>426385.41999999993</v>
      </c>
    </row>
    <row r="713" spans="1:18" x14ac:dyDescent="0.25">
      <c r="A713" s="65" t="s">
        <v>235</v>
      </c>
      <c r="B713" s="36"/>
      <c r="C713" s="36"/>
      <c r="D713" s="36"/>
      <c r="E713" s="36"/>
      <c r="F713" s="36"/>
      <c r="G713" s="36">
        <v>123635.62400000001</v>
      </c>
      <c r="H713" s="36">
        <v>266637.97499999998</v>
      </c>
      <c r="I713" s="36">
        <v>316136.87699999998</v>
      </c>
      <c r="J713" s="36"/>
      <c r="K713" s="36"/>
      <c r="L713" s="36"/>
      <c r="M713" s="36"/>
      <c r="N713" s="36"/>
      <c r="O713" s="36"/>
      <c r="P713" s="36"/>
      <c r="Q713" s="36"/>
      <c r="R713" s="36">
        <v>706410.47600000002</v>
      </c>
    </row>
    <row r="714" spans="1:18" x14ac:dyDescent="0.25">
      <c r="A714" s="65" t="s">
        <v>234</v>
      </c>
      <c r="B714" s="36"/>
      <c r="C714" s="36">
        <v>236411.17499999996</v>
      </c>
      <c r="D714" s="36"/>
      <c r="E714" s="36"/>
      <c r="F714" s="36"/>
      <c r="G714" s="36"/>
      <c r="H714" s="36">
        <v>300596.55299999996</v>
      </c>
      <c r="I714" s="36"/>
      <c r="J714" s="36"/>
      <c r="K714" s="36"/>
      <c r="L714" s="36"/>
      <c r="M714" s="36"/>
      <c r="N714" s="36"/>
      <c r="O714" s="36"/>
      <c r="P714" s="36"/>
      <c r="Q714" s="36"/>
      <c r="R714" s="36">
        <v>537007.72799999989</v>
      </c>
    </row>
    <row r="715" spans="1:18" x14ac:dyDescent="0.25">
      <c r="A715" s="65" t="s">
        <v>233</v>
      </c>
      <c r="B715" s="36">
        <v>310007.04700000002</v>
      </c>
      <c r="C715" s="36">
        <v>51320.324999999997</v>
      </c>
      <c r="D715" s="36">
        <v>440995.31800000003</v>
      </c>
      <c r="E715" s="36"/>
      <c r="F715" s="36"/>
      <c r="G715" s="36"/>
      <c r="H715" s="36"/>
      <c r="I715" s="36"/>
      <c r="J715" s="36"/>
      <c r="K715" s="36"/>
      <c r="L715" s="36"/>
      <c r="M715" s="36"/>
      <c r="N715" s="36"/>
      <c r="O715" s="36"/>
      <c r="P715" s="36"/>
      <c r="Q715" s="36"/>
      <c r="R715" s="36">
        <v>802322.69000000006</v>
      </c>
    </row>
    <row r="716" spans="1:18" x14ac:dyDescent="0.25">
      <c r="A716" s="65" t="s">
        <v>789</v>
      </c>
      <c r="B716" s="36">
        <v>44253.205999999998</v>
      </c>
      <c r="C716" s="36"/>
      <c r="D716" s="36"/>
      <c r="E716" s="36">
        <v>10701.261</v>
      </c>
      <c r="F716" s="36">
        <v>569183.6190000003</v>
      </c>
      <c r="G716" s="36"/>
      <c r="H716" s="36"/>
      <c r="I716" s="36"/>
      <c r="J716" s="36"/>
      <c r="K716" s="36"/>
      <c r="L716" s="36"/>
      <c r="M716" s="36"/>
      <c r="N716" s="36"/>
      <c r="O716" s="36"/>
      <c r="P716" s="36"/>
      <c r="Q716" s="36"/>
      <c r="R716" s="36">
        <v>624138.08600000024</v>
      </c>
    </row>
    <row r="717" spans="1:18" x14ac:dyDescent="0.25">
      <c r="A717" s="65" t="s">
        <v>230</v>
      </c>
      <c r="B717" s="36"/>
      <c r="C717" s="36"/>
      <c r="D717" s="36"/>
      <c r="E717" s="36">
        <v>384798.65100000001</v>
      </c>
      <c r="F717" s="36"/>
      <c r="G717" s="36">
        <v>117576</v>
      </c>
      <c r="H717" s="36"/>
      <c r="I717" s="36"/>
      <c r="J717" s="36"/>
      <c r="K717" s="36"/>
      <c r="L717" s="36"/>
      <c r="M717" s="36"/>
      <c r="N717" s="36"/>
      <c r="O717" s="36"/>
      <c r="P717" s="36"/>
      <c r="Q717" s="36"/>
      <c r="R717" s="36">
        <v>502374.65100000001</v>
      </c>
    </row>
    <row r="718" spans="1:18" x14ac:dyDescent="0.25">
      <c r="A718" s="65" t="s">
        <v>828</v>
      </c>
      <c r="B718" s="36"/>
      <c r="C718" s="36"/>
      <c r="D718" s="36"/>
      <c r="E718" s="36"/>
      <c r="F718" s="36"/>
      <c r="G718" s="36">
        <v>38029.304000000004</v>
      </c>
      <c r="H718" s="36"/>
      <c r="I718" s="36"/>
      <c r="J718" s="36"/>
      <c r="K718" s="36"/>
      <c r="L718" s="36"/>
      <c r="M718" s="36"/>
      <c r="N718" s="36"/>
      <c r="O718" s="36"/>
      <c r="P718" s="36"/>
      <c r="Q718" s="36"/>
      <c r="R718" s="36">
        <v>38029.304000000004</v>
      </c>
    </row>
    <row r="719" spans="1:18" x14ac:dyDescent="0.25">
      <c r="A719" s="65" t="s">
        <v>204</v>
      </c>
      <c r="B719" s="36"/>
      <c r="C719" s="36"/>
      <c r="D719" s="36"/>
      <c r="E719" s="36"/>
      <c r="F719" s="36"/>
      <c r="G719" s="36"/>
      <c r="H719" s="36"/>
      <c r="I719" s="36"/>
      <c r="J719" s="36"/>
      <c r="K719" s="36"/>
      <c r="L719" s="36"/>
      <c r="M719" s="36"/>
      <c r="N719" s="36"/>
      <c r="O719" s="36"/>
      <c r="P719" s="36"/>
      <c r="Q719" s="36">
        <v>79084.950000000012</v>
      </c>
      <c r="R719" s="36">
        <v>79084.950000000012</v>
      </c>
    </row>
    <row r="720" spans="1:18" x14ac:dyDescent="0.25">
      <c r="A720" s="65" t="s">
        <v>203</v>
      </c>
      <c r="B720" s="36"/>
      <c r="C720" s="36"/>
      <c r="D720" s="36"/>
      <c r="E720" s="36"/>
      <c r="F720" s="36"/>
      <c r="G720" s="36"/>
      <c r="H720" s="36"/>
      <c r="I720" s="36"/>
      <c r="J720" s="36"/>
      <c r="K720" s="36"/>
      <c r="L720" s="36"/>
      <c r="M720" s="36"/>
      <c r="N720" s="36"/>
      <c r="O720" s="36"/>
      <c r="P720" s="36">
        <v>81489.02399999999</v>
      </c>
      <c r="Q720" s="36"/>
      <c r="R720" s="36">
        <v>81489.02399999999</v>
      </c>
    </row>
    <row r="721" spans="1:18" x14ac:dyDescent="0.25">
      <c r="A721" s="65" t="s">
        <v>202</v>
      </c>
      <c r="B721" s="36"/>
      <c r="C721" s="36"/>
      <c r="D721" s="36"/>
      <c r="E721" s="36"/>
      <c r="F721" s="36"/>
      <c r="G721" s="36"/>
      <c r="H721" s="36"/>
      <c r="I721" s="36"/>
      <c r="J721" s="36"/>
      <c r="K721" s="36"/>
      <c r="L721" s="36"/>
      <c r="M721" s="36"/>
      <c r="N721" s="36"/>
      <c r="O721" s="36"/>
      <c r="P721" s="36"/>
      <c r="Q721" s="36">
        <v>28376.518</v>
      </c>
      <c r="R721" s="36">
        <v>28376.518</v>
      </c>
    </row>
    <row r="722" spans="1:18" x14ac:dyDescent="0.25">
      <c r="A722" s="65" t="s">
        <v>317</v>
      </c>
      <c r="B722" s="36"/>
      <c r="C722" s="36"/>
      <c r="D722" s="36"/>
      <c r="E722" s="36"/>
      <c r="F722" s="36"/>
      <c r="G722" s="36"/>
      <c r="H722" s="36"/>
      <c r="I722" s="36"/>
      <c r="J722" s="36"/>
      <c r="K722" s="36"/>
      <c r="L722" s="36"/>
      <c r="M722" s="36"/>
      <c r="N722" s="36"/>
      <c r="O722" s="36"/>
      <c r="P722" s="36"/>
      <c r="Q722" s="36">
        <v>18615.3</v>
      </c>
      <c r="R722" s="36">
        <v>18615.3</v>
      </c>
    </row>
    <row r="723" spans="1:18" x14ac:dyDescent="0.25">
      <c r="A723" s="65" t="s">
        <v>0</v>
      </c>
      <c r="B723" s="36">
        <v>532333.56400000001</v>
      </c>
      <c r="C723" s="36">
        <v>463361.41600000003</v>
      </c>
      <c r="D723" s="36">
        <v>542933.54800000007</v>
      </c>
      <c r="E723" s="36">
        <v>395499.91200000001</v>
      </c>
      <c r="F723" s="36">
        <v>569183.6190000003</v>
      </c>
      <c r="G723" s="36">
        <v>499599.32799999998</v>
      </c>
      <c r="H723" s="36">
        <v>567234.52799999993</v>
      </c>
      <c r="I723" s="36">
        <v>482625.29299999995</v>
      </c>
      <c r="J723" s="36">
        <v>548895.47599999991</v>
      </c>
      <c r="K723" s="36">
        <v>512098.82400000002</v>
      </c>
      <c r="L723" s="36">
        <v>425390.5</v>
      </c>
      <c r="M723" s="36">
        <v>500297.63</v>
      </c>
      <c r="N723" s="36">
        <v>470361.42599999998</v>
      </c>
      <c r="O723" s="36">
        <v>455187.20799999998</v>
      </c>
      <c r="P723" s="36">
        <v>202552.1819111738</v>
      </c>
      <c r="Q723" s="36">
        <v>478026.50599999999</v>
      </c>
      <c r="R723" s="36">
        <v>7645580.9599111741</v>
      </c>
    </row>
  </sheetData>
  <autoFilter ref="A1:N690" xr:uid="{0158B304-655F-44F2-B817-93720B6D1C18}">
    <filterColumn colId="7">
      <filters>
        <filter val="207A"/>
      </filters>
    </filterColumn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70C0"/>
  </sheetPr>
  <dimension ref="A1:S68"/>
  <sheetViews>
    <sheetView topLeftCell="A30" zoomScale="55" zoomScaleNormal="55" workbookViewId="0">
      <selection activeCell="P50" sqref="P50:P55"/>
    </sheetView>
  </sheetViews>
  <sheetFormatPr baseColWidth="10" defaultRowHeight="15" x14ac:dyDescent="0.25"/>
  <cols>
    <col min="1" max="1" width="43.7109375" customWidth="1"/>
    <col min="2" max="14" width="11.42578125" style="1"/>
    <col min="15" max="15" width="15.5703125" style="1" customWidth="1"/>
  </cols>
  <sheetData>
    <row r="1" spans="1:19" x14ac:dyDescent="0.25">
      <c r="O1" s="58" t="s">
        <v>16</v>
      </c>
    </row>
    <row r="2" spans="1:19" ht="15.75" thickBot="1" x14ac:dyDescent="0.3"/>
    <row r="3" spans="1:19" x14ac:dyDescent="0.25">
      <c r="A3" s="90" t="s">
        <v>10</v>
      </c>
      <c r="B3" s="98" t="s">
        <v>18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100"/>
      <c r="S3" s="96" t="s">
        <v>16</v>
      </c>
    </row>
    <row r="4" spans="1:19" ht="15.75" thickBot="1" x14ac:dyDescent="0.3">
      <c r="A4" s="97"/>
      <c r="B4" s="20" t="s">
        <v>68</v>
      </c>
      <c r="C4" s="21" t="s">
        <v>67</v>
      </c>
      <c r="D4" s="21" t="s">
        <v>70</v>
      </c>
      <c r="E4" s="21" t="s">
        <v>69</v>
      </c>
      <c r="F4" s="21" t="s">
        <v>72</v>
      </c>
      <c r="G4" s="21" t="s">
        <v>71</v>
      </c>
      <c r="H4" s="21" t="s">
        <v>74</v>
      </c>
      <c r="I4" s="21" t="s">
        <v>73</v>
      </c>
      <c r="J4" s="21" t="s">
        <v>59</v>
      </c>
      <c r="K4" s="21" t="s">
        <v>60</v>
      </c>
      <c r="L4" s="21" t="s">
        <v>62</v>
      </c>
      <c r="M4" s="21" t="s">
        <v>61</v>
      </c>
      <c r="N4" s="21" t="s">
        <v>63</v>
      </c>
      <c r="O4" s="21" t="s">
        <v>64</v>
      </c>
      <c r="P4" s="21" t="s">
        <v>65</v>
      </c>
      <c r="Q4" s="22" t="s">
        <v>66</v>
      </c>
      <c r="R4" s="36"/>
      <c r="S4" s="126"/>
    </row>
    <row r="5" spans="1:19" x14ac:dyDescent="0.25">
      <c r="A5" s="25" t="s">
        <v>204</v>
      </c>
      <c r="B5" s="115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4">
        <v>14511</v>
      </c>
      <c r="R5" s="36"/>
      <c r="S5" s="56">
        <v>14511</v>
      </c>
    </row>
    <row r="6" spans="1:19" x14ac:dyDescent="0.25">
      <c r="A6" s="26" t="s">
        <v>203</v>
      </c>
      <c r="B6" s="15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>
        <v>15768</v>
      </c>
      <c r="Q6" s="16"/>
      <c r="R6" s="36"/>
      <c r="S6" s="28">
        <v>15768</v>
      </c>
    </row>
    <row r="7" spans="1:19" x14ac:dyDescent="0.25">
      <c r="A7" s="26" t="s">
        <v>202</v>
      </c>
      <c r="B7" s="15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6">
        <v>5051</v>
      </c>
      <c r="R7" s="36"/>
      <c r="S7" s="28">
        <v>5051</v>
      </c>
    </row>
    <row r="8" spans="1:19" x14ac:dyDescent="0.25">
      <c r="A8" s="26" t="s">
        <v>317</v>
      </c>
      <c r="B8" s="15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6">
        <v>3300</v>
      </c>
      <c r="R8" s="36"/>
      <c r="S8" s="28">
        <v>3300</v>
      </c>
    </row>
    <row r="9" spans="1:19" x14ac:dyDescent="0.25">
      <c r="A9" s="26" t="s">
        <v>199</v>
      </c>
      <c r="B9" s="15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>
        <v>11260</v>
      </c>
      <c r="P9" s="12">
        <v>21804</v>
      </c>
      <c r="Q9" s="16">
        <v>11662</v>
      </c>
      <c r="R9" s="36"/>
      <c r="S9" s="28">
        <v>44726</v>
      </c>
    </row>
    <row r="10" spans="1:19" x14ac:dyDescent="0.25">
      <c r="A10" s="26" t="s">
        <v>198</v>
      </c>
      <c r="B10" s="15"/>
      <c r="C10" s="12"/>
      <c r="D10" s="12"/>
      <c r="E10" s="12"/>
      <c r="F10" s="12"/>
      <c r="G10" s="12"/>
      <c r="H10" s="12"/>
      <c r="I10" s="12"/>
      <c r="J10" s="12"/>
      <c r="K10" s="12"/>
      <c r="L10" s="12">
        <v>14429</v>
      </c>
      <c r="M10" s="12"/>
      <c r="N10" s="12"/>
      <c r="O10" s="12">
        <v>25525</v>
      </c>
      <c r="P10" s="12"/>
      <c r="Q10" s="16"/>
      <c r="R10" s="36"/>
      <c r="S10" s="28">
        <v>39954</v>
      </c>
    </row>
    <row r="11" spans="1:19" x14ac:dyDescent="0.25">
      <c r="A11" s="26" t="s">
        <v>197</v>
      </c>
      <c r="B11" s="15"/>
      <c r="C11" s="12"/>
      <c r="D11" s="12"/>
      <c r="E11" s="12"/>
      <c r="F11" s="12"/>
      <c r="G11" s="12"/>
      <c r="H11" s="12"/>
      <c r="I11" s="12"/>
      <c r="J11" s="12"/>
      <c r="K11" s="12">
        <v>9882</v>
      </c>
      <c r="L11" s="12"/>
      <c r="M11" s="12"/>
      <c r="N11" s="12"/>
      <c r="O11" s="12"/>
      <c r="P11" s="12"/>
      <c r="Q11" s="16"/>
      <c r="R11" s="36"/>
      <c r="S11" s="28">
        <v>9882</v>
      </c>
    </row>
    <row r="12" spans="1:19" x14ac:dyDescent="0.25">
      <c r="A12" s="26" t="s">
        <v>196</v>
      </c>
      <c r="B12" s="15"/>
      <c r="C12" s="12"/>
      <c r="D12" s="12"/>
      <c r="E12" s="12"/>
      <c r="F12" s="12"/>
      <c r="G12" s="12"/>
      <c r="H12" s="12"/>
      <c r="I12" s="12"/>
      <c r="J12" s="12">
        <v>10951</v>
      </c>
      <c r="K12" s="12"/>
      <c r="L12" s="12"/>
      <c r="M12" s="12"/>
      <c r="N12" s="12"/>
      <c r="O12" s="12"/>
      <c r="P12" s="12"/>
      <c r="Q12" s="16"/>
      <c r="R12" s="36"/>
      <c r="S12" s="28">
        <v>10951</v>
      </c>
    </row>
    <row r="13" spans="1:19" x14ac:dyDescent="0.25">
      <c r="A13" s="26" t="s">
        <v>360</v>
      </c>
      <c r="B13" s="15"/>
      <c r="C13" s="12"/>
      <c r="D13" s="12"/>
      <c r="E13" s="12"/>
      <c r="F13" s="12"/>
      <c r="G13" s="12"/>
      <c r="H13" s="12"/>
      <c r="I13" s="12"/>
      <c r="J13" s="12">
        <v>3774</v>
      </c>
      <c r="K13" s="12"/>
      <c r="L13" s="12"/>
      <c r="M13" s="12">
        <v>10555</v>
      </c>
      <c r="N13" s="12"/>
      <c r="O13" s="12"/>
      <c r="P13" s="12"/>
      <c r="Q13" s="16"/>
      <c r="R13" s="36"/>
      <c r="S13" s="28">
        <v>14329</v>
      </c>
    </row>
    <row r="14" spans="1:19" x14ac:dyDescent="0.25">
      <c r="A14" s="26" t="s">
        <v>253</v>
      </c>
      <c r="B14" s="15"/>
      <c r="C14" s="12"/>
      <c r="D14" s="12"/>
      <c r="E14" s="12"/>
      <c r="F14" s="12"/>
      <c r="G14" s="12"/>
      <c r="H14" s="12"/>
      <c r="I14" s="12"/>
      <c r="J14" s="12"/>
      <c r="K14" s="12">
        <v>11038</v>
      </c>
      <c r="L14" s="12"/>
      <c r="M14" s="12">
        <v>7489</v>
      </c>
      <c r="N14" s="12">
        <v>17472</v>
      </c>
      <c r="O14" s="12"/>
      <c r="P14" s="12"/>
      <c r="Q14" s="16"/>
      <c r="R14" s="36"/>
      <c r="S14" s="28">
        <v>35999</v>
      </c>
    </row>
    <row r="15" spans="1:19" x14ac:dyDescent="0.25">
      <c r="A15" s="26" t="s">
        <v>252</v>
      </c>
      <c r="B15" s="15"/>
      <c r="C15" s="12"/>
      <c r="D15" s="12"/>
      <c r="E15" s="12"/>
      <c r="F15" s="12"/>
      <c r="G15" s="12"/>
      <c r="H15" s="12"/>
      <c r="I15" s="12">
        <v>7178</v>
      </c>
      <c r="J15" s="12">
        <v>18791</v>
      </c>
      <c r="K15" s="12"/>
      <c r="L15" s="12"/>
      <c r="M15" s="12">
        <v>7313</v>
      </c>
      <c r="N15" s="12"/>
      <c r="O15" s="12"/>
      <c r="P15" s="12"/>
      <c r="Q15" s="16"/>
      <c r="R15" s="36"/>
      <c r="S15" s="28">
        <v>33282</v>
      </c>
    </row>
    <row r="16" spans="1:19" x14ac:dyDescent="0.25">
      <c r="A16" s="26" t="s">
        <v>251</v>
      </c>
      <c r="B16" s="15"/>
      <c r="C16" s="12"/>
      <c r="D16" s="12"/>
      <c r="E16" s="12"/>
      <c r="F16" s="12"/>
      <c r="G16" s="12"/>
      <c r="H16" s="12"/>
      <c r="I16" s="12">
        <v>14086</v>
      </c>
      <c r="J16" s="12"/>
      <c r="K16" s="12"/>
      <c r="L16" s="12">
        <v>7017</v>
      </c>
      <c r="M16" s="12"/>
      <c r="N16" s="12"/>
      <c r="O16" s="12"/>
      <c r="P16" s="12"/>
      <c r="Q16" s="16"/>
      <c r="R16" s="36"/>
      <c r="S16" s="28">
        <v>21103</v>
      </c>
    </row>
    <row r="17" spans="1:19" x14ac:dyDescent="0.25">
      <c r="A17" s="26" t="s">
        <v>401</v>
      </c>
      <c r="B17" s="15"/>
      <c r="C17" s="12"/>
      <c r="D17" s="12"/>
      <c r="E17" s="12"/>
      <c r="F17" s="12"/>
      <c r="G17" s="12">
        <v>20119</v>
      </c>
      <c r="H17" s="12"/>
      <c r="I17" s="12"/>
      <c r="J17" s="12"/>
      <c r="K17" s="12"/>
      <c r="L17" s="12"/>
      <c r="M17" s="12"/>
      <c r="N17" s="12"/>
      <c r="O17" s="12"/>
      <c r="P17" s="12"/>
      <c r="Q17" s="16">
        <v>7598</v>
      </c>
      <c r="R17" s="36"/>
      <c r="S17" s="28">
        <v>27717</v>
      </c>
    </row>
    <row r="18" spans="1:19" x14ac:dyDescent="0.25">
      <c r="A18" s="26" t="s">
        <v>248</v>
      </c>
      <c r="B18" s="15"/>
      <c r="C18" s="12"/>
      <c r="D18" s="12"/>
      <c r="E18" s="12"/>
      <c r="F18" s="12"/>
      <c r="G18" s="12"/>
      <c r="H18" s="12"/>
      <c r="I18" s="12"/>
      <c r="J18" s="12"/>
      <c r="K18" s="12"/>
      <c r="L18" s="12">
        <v>18735</v>
      </c>
      <c r="M18" s="12"/>
      <c r="N18" s="12"/>
      <c r="O18" s="12"/>
      <c r="P18" s="12"/>
      <c r="Q18" s="16">
        <v>11271</v>
      </c>
      <c r="R18" s="36"/>
      <c r="S18" s="28">
        <v>30006</v>
      </c>
    </row>
    <row r="19" spans="1:19" x14ac:dyDescent="0.25">
      <c r="A19" s="26" t="s">
        <v>247</v>
      </c>
      <c r="B19" s="15"/>
      <c r="C19" s="12"/>
      <c r="D19" s="12"/>
      <c r="E19" s="12"/>
      <c r="F19" s="12"/>
      <c r="G19" s="12"/>
      <c r="H19" s="12"/>
      <c r="I19" s="12"/>
      <c r="J19" s="12"/>
      <c r="K19" s="12"/>
      <c r="L19" s="12">
        <v>16154</v>
      </c>
      <c r="M19" s="12"/>
      <c r="N19" s="12"/>
      <c r="O19" s="12"/>
      <c r="P19" s="12"/>
      <c r="Q19" s="16"/>
      <c r="R19" s="36"/>
      <c r="S19" s="28">
        <v>16154</v>
      </c>
    </row>
    <row r="20" spans="1:19" x14ac:dyDescent="0.25">
      <c r="A20" s="26" t="s">
        <v>246</v>
      </c>
      <c r="B20" s="15"/>
      <c r="C20" s="12"/>
      <c r="D20" s="12"/>
      <c r="E20" s="12"/>
      <c r="F20" s="12"/>
      <c r="G20" s="12"/>
      <c r="H20" s="12"/>
      <c r="I20" s="12"/>
      <c r="J20" s="12"/>
      <c r="K20" s="12"/>
      <c r="L20" s="12">
        <v>5901</v>
      </c>
      <c r="M20" s="12"/>
      <c r="N20" s="12"/>
      <c r="O20" s="12"/>
      <c r="P20" s="12">
        <v>20179</v>
      </c>
      <c r="Q20" s="16">
        <v>19386</v>
      </c>
      <c r="R20" s="36"/>
      <c r="S20" s="28">
        <v>45466</v>
      </c>
    </row>
    <row r="21" spans="1:19" x14ac:dyDescent="0.25">
      <c r="A21" s="26" t="s">
        <v>244</v>
      </c>
      <c r="B21" s="15"/>
      <c r="C21" s="12"/>
      <c r="D21" s="12"/>
      <c r="E21" s="12"/>
      <c r="F21" s="12"/>
      <c r="G21" s="12"/>
      <c r="H21" s="12"/>
      <c r="I21" s="12"/>
      <c r="J21" s="12"/>
      <c r="K21" s="12"/>
      <c r="L21" s="12">
        <v>1321</v>
      </c>
      <c r="M21" s="12"/>
      <c r="N21" s="12"/>
      <c r="O21" s="12">
        <v>20793</v>
      </c>
      <c r="P21" s="12">
        <v>23447</v>
      </c>
      <c r="Q21" s="16">
        <v>8827</v>
      </c>
      <c r="R21" s="36"/>
      <c r="S21" s="28">
        <v>54388</v>
      </c>
    </row>
    <row r="22" spans="1:19" x14ac:dyDescent="0.25">
      <c r="A22" s="26" t="s">
        <v>243</v>
      </c>
      <c r="B22" s="15"/>
      <c r="C22" s="12">
        <v>30899</v>
      </c>
      <c r="D22" s="12"/>
      <c r="E22" s="12"/>
      <c r="F22" s="12"/>
      <c r="G22" s="12">
        <v>19801</v>
      </c>
      <c r="H22" s="12"/>
      <c r="I22" s="12"/>
      <c r="J22" s="12"/>
      <c r="K22" s="12"/>
      <c r="L22" s="12"/>
      <c r="M22" s="12"/>
      <c r="N22" s="12">
        <v>9791</v>
      </c>
      <c r="O22" s="12">
        <v>20236</v>
      </c>
      <c r="P22" s="12"/>
      <c r="Q22" s="16"/>
      <c r="R22" s="36"/>
      <c r="S22" s="28">
        <v>80727</v>
      </c>
    </row>
    <row r="23" spans="1:19" x14ac:dyDescent="0.25">
      <c r="A23" s="26" t="s">
        <v>242</v>
      </c>
      <c r="B23" s="15">
        <v>32149</v>
      </c>
      <c r="C23" s="12"/>
      <c r="D23" s="12">
        <v>11363</v>
      </c>
      <c r="E23" s="12"/>
      <c r="F23" s="12"/>
      <c r="G23" s="12"/>
      <c r="H23" s="12"/>
      <c r="I23" s="12"/>
      <c r="J23" s="12"/>
      <c r="K23" s="12"/>
      <c r="L23" s="12"/>
      <c r="M23" s="12"/>
      <c r="N23" s="12">
        <v>46164</v>
      </c>
      <c r="O23" s="12"/>
      <c r="P23" s="12"/>
      <c r="Q23" s="16"/>
      <c r="R23" s="36"/>
      <c r="S23" s="28">
        <v>89676</v>
      </c>
    </row>
    <row r="24" spans="1:19" x14ac:dyDescent="0.25">
      <c r="A24" s="26" t="s">
        <v>241</v>
      </c>
      <c r="B24" s="15"/>
      <c r="C24" s="12"/>
      <c r="D24" s="12">
        <v>4540</v>
      </c>
      <c r="E24" s="12"/>
      <c r="F24" s="12"/>
      <c r="G24" s="12"/>
      <c r="H24" s="12"/>
      <c r="I24" s="12"/>
      <c r="J24" s="12"/>
      <c r="K24" s="12"/>
      <c r="L24" s="12"/>
      <c r="M24" s="12">
        <v>41137</v>
      </c>
      <c r="N24" s="12">
        <v>10000</v>
      </c>
      <c r="O24" s="12"/>
      <c r="P24" s="12"/>
      <c r="Q24" s="16"/>
      <c r="R24" s="36"/>
      <c r="S24" s="28">
        <v>55677</v>
      </c>
    </row>
    <row r="25" spans="1:19" x14ac:dyDescent="0.25">
      <c r="A25" s="26" t="s">
        <v>240</v>
      </c>
      <c r="B25" s="15"/>
      <c r="C25" s="12"/>
      <c r="D25" s="12"/>
      <c r="E25" s="12"/>
      <c r="F25" s="12"/>
      <c r="G25" s="12"/>
      <c r="H25" s="12"/>
      <c r="I25" s="12"/>
      <c r="J25" s="12"/>
      <c r="K25" s="12">
        <v>53561</v>
      </c>
      <c r="L25" s="12"/>
      <c r="M25" s="12">
        <v>17442</v>
      </c>
      <c r="N25" s="12"/>
      <c r="O25" s="12"/>
      <c r="P25" s="12"/>
      <c r="Q25" s="16"/>
      <c r="R25" s="36"/>
      <c r="S25" s="28">
        <v>71003</v>
      </c>
    </row>
    <row r="26" spans="1:19" x14ac:dyDescent="0.25">
      <c r="A26" s="26" t="s">
        <v>711</v>
      </c>
      <c r="B26" s="15"/>
      <c r="C26" s="12"/>
      <c r="D26" s="12"/>
      <c r="E26" s="12"/>
      <c r="F26" s="12"/>
      <c r="G26" s="12"/>
      <c r="H26" s="12"/>
      <c r="I26" s="12">
        <v>6208</v>
      </c>
      <c r="J26" s="12">
        <v>49391</v>
      </c>
      <c r="K26" s="12">
        <v>2000</v>
      </c>
      <c r="L26" s="12"/>
      <c r="M26" s="12"/>
      <c r="N26" s="12"/>
      <c r="O26" s="12"/>
      <c r="P26" s="12"/>
      <c r="Q26" s="16"/>
      <c r="R26" s="36"/>
      <c r="S26" s="28">
        <v>57599</v>
      </c>
    </row>
    <row r="27" spans="1:19" x14ac:dyDescent="0.25">
      <c r="A27" s="26" t="s">
        <v>235</v>
      </c>
      <c r="B27" s="15"/>
      <c r="C27" s="12"/>
      <c r="D27" s="12"/>
      <c r="E27" s="12"/>
      <c r="F27" s="12"/>
      <c r="G27" s="12">
        <v>19306</v>
      </c>
      <c r="H27" s="12">
        <v>39275</v>
      </c>
      <c r="I27" s="12">
        <v>39417</v>
      </c>
      <c r="J27" s="12"/>
      <c r="K27" s="12"/>
      <c r="L27" s="12"/>
      <c r="M27" s="12"/>
      <c r="N27" s="12"/>
      <c r="O27" s="12"/>
      <c r="P27" s="12"/>
      <c r="Q27" s="16"/>
      <c r="R27" s="36"/>
      <c r="S27" s="28">
        <v>97998</v>
      </c>
    </row>
    <row r="28" spans="1:19" x14ac:dyDescent="0.25">
      <c r="A28" s="26" t="s">
        <v>234</v>
      </c>
      <c r="B28" s="15"/>
      <c r="C28" s="12">
        <v>33605</v>
      </c>
      <c r="D28" s="12"/>
      <c r="E28" s="12"/>
      <c r="F28" s="12"/>
      <c r="G28" s="12"/>
      <c r="H28" s="12">
        <v>44277</v>
      </c>
      <c r="I28" s="12"/>
      <c r="J28" s="12"/>
      <c r="K28" s="12"/>
      <c r="L28" s="12"/>
      <c r="M28" s="12"/>
      <c r="N28" s="12"/>
      <c r="O28" s="12"/>
      <c r="P28" s="12"/>
      <c r="Q28" s="16"/>
      <c r="R28" s="36"/>
      <c r="S28" s="28">
        <v>77882</v>
      </c>
    </row>
    <row r="29" spans="1:19" x14ac:dyDescent="0.25">
      <c r="A29" s="26" t="s">
        <v>233</v>
      </c>
      <c r="B29" s="15">
        <v>46249</v>
      </c>
      <c r="C29" s="12">
        <v>7295</v>
      </c>
      <c r="D29" s="12">
        <v>66053</v>
      </c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6"/>
      <c r="R29" s="36"/>
      <c r="S29" s="28">
        <v>119597</v>
      </c>
    </row>
    <row r="30" spans="1:19" x14ac:dyDescent="0.25">
      <c r="A30" s="26" t="s">
        <v>789</v>
      </c>
      <c r="B30" s="15">
        <v>6602</v>
      </c>
      <c r="C30" s="12"/>
      <c r="D30" s="12"/>
      <c r="E30" s="12">
        <v>1557</v>
      </c>
      <c r="F30" s="12">
        <v>84892</v>
      </c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6"/>
      <c r="R30" s="36"/>
      <c r="S30" s="28">
        <v>93051</v>
      </c>
    </row>
    <row r="31" spans="1:19" x14ac:dyDescent="0.25">
      <c r="A31" s="26" t="s">
        <v>230</v>
      </c>
      <c r="B31" s="15"/>
      <c r="C31" s="12"/>
      <c r="D31" s="12"/>
      <c r="E31" s="12">
        <v>55987</v>
      </c>
      <c r="F31" s="12"/>
      <c r="G31" s="12">
        <v>18000</v>
      </c>
      <c r="H31" s="12"/>
      <c r="I31" s="12"/>
      <c r="J31" s="12"/>
      <c r="K31" s="12"/>
      <c r="L31" s="12"/>
      <c r="M31" s="12"/>
      <c r="N31" s="12"/>
      <c r="O31" s="12"/>
      <c r="P31" s="12"/>
      <c r="Q31" s="16"/>
      <c r="R31" s="36"/>
      <c r="S31" s="28">
        <v>73987</v>
      </c>
    </row>
    <row r="32" spans="1:19" ht="15.75" thickBot="1" x14ac:dyDescent="0.3">
      <c r="A32" s="66" t="s">
        <v>828</v>
      </c>
      <c r="B32" s="17"/>
      <c r="C32" s="18"/>
      <c r="D32" s="18"/>
      <c r="E32" s="18"/>
      <c r="F32" s="18"/>
      <c r="G32" s="18">
        <v>5822</v>
      </c>
      <c r="H32" s="18"/>
      <c r="I32" s="18"/>
      <c r="J32" s="18"/>
      <c r="K32" s="18"/>
      <c r="L32" s="18"/>
      <c r="M32" s="18"/>
      <c r="N32" s="18"/>
      <c r="O32" s="18"/>
      <c r="P32" s="18"/>
      <c r="Q32" s="19"/>
      <c r="R32" s="36"/>
      <c r="S32" s="57">
        <v>5822</v>
      </c>
    </row>
    <row r="33" spans="1:19" ht="15.75" thickBot="1" x14ac:dyDescent="0.3">
      <c r="A33" s="65"/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</row>
    <row r="34" spans="1:19" ht="15.75" thickBot="1" x14ac:dyDescent="0.3">
      <c r="A34" s="27" t="s">
        <v>17</v>
      </c>
      <c r="B34" s="29">
        <v>85000</v>
      </c>
      <c r="C34" s="30">
        <v>71799</v>
      </c>
      <c r="D34" s="30">
        <v>81956</v>
      </c>
      <c r="E34" s="30">
        <v>57544</v>
      </c>
      <c r="F34" s="30">
        <v>84892</v>
      </c>
      <c r="G34" s="30">
        <v>83048</v>
      </c>
      <c r="H34" s="30">
        <v>83552</v>
      </c>
      <c r="I34" s="30">
        <v>66889</v>
      </c>
      <c r="J34" s="30">
        <v>82907</v>
      </c>
      <c r="K34" s="30">
        <v>76481</v>
      </c>
      <c r="L34" s="30">
        <v>63557</v>
      </c>
      <c r="M34" s="30">
        <v>83936</v>
      </c>
      <c r="N34" s="30">
        <v>83427</v>
      </c>
      <c r="O34" s="30">
        <v>77814</v>
      </c>
      <c r="P34" s="30">
        <v>81198</v>
      </c>
      <c r="Q34" s="30">
        <v>81606</v>
      </c>
      <c r="R34" s="36"/>
      <c r="S34" s="31">
        <f>SUM(S9:S32)</f>
        <v>1206976</v>
      </c>
    </row>
    <row r="35" spans="1:19" ht="15.75" thickBot="1" x14ac:dyDescent="0.3"/>
    <row r="36" spans="1:19" x14ac:dyDescent="0.25">
      <c r="A36" s="90"/>
      <c r="B36" s="98" t="s">
        <v>1004</v>
      </c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100"/>
      <c r="S36" s="96"/>
    </row>
    <row r="37" spans="1:19" ht="15.75" thickBot="1" x14ac:dyDescent="0.3">
      <c r="A37" s="91" t="s">
        <v>42</v>
      </c>
      <c r="B37" s="23" t="s">
        <v>68</v>
      </c>
      <c r="C37" s="24" t="s">
        <v>67</v>
      </c>
      <c r="D37" s="24" t="s">
        <v>70</v>
      </c>
      <c r="E37" s="24" t="s">
        <v>69</v>
      </c>
      <c r="F37" s="24" t="s">
        <v>72</v>
      </c>
      <c r="G37" s="24" t="s">
        <v>71</v>
      </c>
      <c r="H37" s="24" t="s">
        <v>74</v>
      </c>
      <c r="I37" s="24" t="s">
        <v>73</v>
      </c>
      <c r="J37" s="24" t="s">
        <v>59</v>
      </c>
      <c r="K37" s="24" t="s">
        <v>60</v>
      </c>
      <c r="L37" s="24" t="s">
        <v>62</v>
      </c>
      <c r="M37" s="24" t="s">
        <v>61</v>
      </c>
      <c r="N37" s="24" t="s">
        <v>63</v>
      </c>
      <c r="O37" s="24" t="s">
        <v>64</v>
      </c>
      <c r="P37" s="24" t="s">
        <v>65</v>
      </c>
      <c r="Q37" s="125" t="s">
        <v>66</v>
      </c>
      <c r="R37" s="36"/>
      <c r="S37" s="126" t="s">
        <v>0</v>
      </c>
    </row>
    <row r="38" spans="1:19" x14ac:dyDescent="0.25">
      <c r="A38" s="25" t="s">
        <v>204</v>
      </c>
      <c r="B38" s="115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4">
        <v>79084.950000000012</v>
      </c>
      <c r="R38" s="36"/>
      <c r="S38" s="56">
        <f>SUM(B38:Q38)</f>
        <v>79084.950000000012</v>
      </c>
    </row>
    <row r="39" spans="1:19" x14ac:dyDescent="0.25">
      <c r="A39" s="26" t="s">
        <v>203</v>
      </c>
      <c r="B39" s="15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>
        <v>81489.02399999999</v>
      </c>
      <c r="Q39" s="16"/>
      <c r="R39" s="36"/>
      <c r="S39" s="28">
        <f t="shared" ref="S39:S65" si="0">SUM(B39:Q39)</f>
        <v>81489.02399999999</v>
      </c>
    </row>
    <row r="40" spans="1:19" x14ac:dyDescent="0.25">
      <c r="A40" s="26" t="s">
        <v>202</v>
      </c>
      <c r="B40" s="15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6">
        <v>28376.518</v>
      </c>
      <c r="R40" s="36"/>
      <c r="S40" s="28">
        <f t="shared" si="0"/>
        <v>28376.518</v>
      </c>
    </row>
    <row r="41" spans="1:19" x14ac:dyDescent="0.25">
      <c r="A41" s="26" t="s">
        <v>317</v>
      </c>
      <c r="B41" s="15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6">
        <v>18615.3</v>
      </c>
      <c r="R41" s="36"/>
      <c r="S41" s="28">
        <f t="shared" si="0"/>
        <v>18615.3</v>
      </c>
    </row>
    <row r="42" spans="1:19" x14ac:dyDescent="0.25">
      <c r="A42" s="26" t="s">
        <v>199</v>
      </c>
      <c r="B42" s="15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>
        <v>62402.92</v>
      </c>
      <c r="P42" s="12">
        <v>120794.16</v>
      </c>
      <c r="Q42" s="16">
        <v>65785.342000000004</v>
      </c>
      <c r="R42" s="36"/>
      <c r="S42" s="28">
        <f t="shared" si="0"/>
        <v>248982.42200000002</v>
      </c>
    </row>
    <row r="43" spans="1:19" x14ac:dyDescent="0.25">
      <c r="A43" s="26" t="s">
        <v>198</v>
      </c>
      <c r="B43" s="15"/>
      <c r="C43" s="12"/>
      <c r="D43" s="12"/>
      <c r="E43" s="12"/>
      <c r="F43" s="12"/>
      <c r="G43" s="12"/>
      <c r="H43" s="12"/>
      <c r="I43" s="12"/>
      <c r="J43" s="12"/>
      <c r="K43" s="12"/>
      <c r="L43" s="12">
        <v>92057.01999999999</v>
      </c>
      <c r="M43" s="12"/>
      <c r="N43" s="12"/>
      <c r="O43" s="12">
        <v>141459.54999999999</v>
      </c>
      <c r="P43" s="12"/>
      <c r="Q43" s="16"/>
      <c r="R43" s="36"/>
      <c r="S43" s="28">
        <f t="shared" si="0"/>
        <v>233516.56999999998</v>
      </c>
    </row>
    <row r="44" spans="1:19" x14ac:dyDescent="0.25">
      <c r="A44" s="26" t="s">
        <v>197</v>
      </c>
      <c r="B44" s="15"/>
      <c r="C44" s="12"/>
      <c r="D44" s="12"/>
      <c r="E44" s="12"/>
      <c r="F44" s="12"/>
      <c r="G44" s="12"/>
      <c r="H44" s="12"/>
      <c r="I44" s="12"/>
      <c r="J44" s="12"/>
      <c r="K44" s="12">
        <v>51465.456000000006</v>
      </c>
      <c r="L44" s="12"/>
      <c r="M44" s="12"/>
      <c r="N44" s="12"/>
      <c r="O44" s="12"/>
      <c r="P44" s="12"/>
      <c r="Q44" s="16"/>
      <c r="R44" s="36"/>
      <c r="S44" s="28">
        <f t="shared" si="0"/>
        <v>51465.456000000006</v>
      </c>
    </row>
    <row r="45" spans="1:19" x14ac:dyDescent="0.25">
      <c r="A45" s="26" t="s">
        <v>196</v>
      </c>
      <c r="B45" s="15"/>
      <c r="C45" s="12"/>
      <c r="D45" s="12"/>
      <c r="E45" s="12"/>
      <c r="F45" s="12"/>
      <c r="G45" s="12"/>
      <c r="H45" s="12"/>
      <c r="I45" s="12"/>
      <c r="J45" s="12">
        <v>60953.266000000003</v>
      </c>
      <c r="K45" s="12"/>
      <c r="L45" s="12"/>
      <c r="M45" s="12"/>
      <c r="N45" s="12"/>
      <c r="O45" s="12"/>
      <c r="P45" s="12"/>
      <c r="Q45" s="16"/>
      <c r="R45" s="36"/>
      <c r="S45" s="28">
        <f t="shared" si="0"/>
        <v>60953.266000000003</v>
      </c>
    </row>
    <row r="46" spans="1:19" x14ac:dyDescent="0.25">
      <c r="A46" s="26" t="s">
        <v>360</v>
      </c>
      <c r="B46" s="15"/>
      <c r="C46" s="12"/>
      <c r="D46" s="12"/>
      <c r="E46" s="12"/>
      <c r="F46" s="12"/>
      <c r="G46" s="12"/>
      <c r="H46" s="12"/>
      <c r="I46" s="12"/>
      <c r="J46" s="12">
        <v>21006.083999999999</v>
      </c>
      <c r="K46" s="12"/>
      <c r="L46" s="12"/>
      <c r="M46" s="12">
        <v>59772.965000000004</v>
      </c>
      <c r="N46" s="12"/>
      <c r="O46" s="12"/>
      <c r="P46" s="12"/>
      <c r="Q46" s="16"/>
      <c r="R46" s="36"/>
      <c r="S46" s="28">
        <f t="shared" si="0"/>
        <v>80779.048999999999</v>
      </c>
    </row>
    <row r="47" spans="1:19" x14ac:dyDescent="0.25">
      <c r="A47" s="26" t="s">
        <v>253</v>
      </c>
      <c r="B47" s="15"/>
      <c r="C47" s="12"/>
      <c r="D47" s="12"/>
      <c r="E47" s="12"/>
      <c r="F47" s="12"/>
      <c r="G47" s="12"/>
      <c r="H47" s="12"/>
      <c r="I47" s="12"/>
      <c r="J47" s="12"/>
      <c r="K47" s="12">
        <v>61260.9</v>
      </c>
      <c r="L47" s="12"/>
      <c r="M47" s="12">
        <v>42410.206999999995</v>
      </c>
      <c r="N47" s="12">
        <v>98507.136000000013</v>
      </c>
      <c r="O47" s="12"/>
      <c r="P47" s="12"/>
      <c r="Q47" s="16"/>
      <c r="R47" s="36"/>
      <c r="S47" s="28">
        <f t="shared" si="0"/>
        <v>202178.24300000002</v>
      </c>
    </row>
    <row r="48" spans="1:19" x14ac:dyDescent="0.25">
      <c r="A48" s="26" t="s">
        <v>252</v>
      </c>
      <c r="B48" s="15"/>
      <c r="C48" s="12"/>
      <c r="D48" s="12"/>
      <c r="E48" s="12"/>
      <c r="F48" s="12"/>
      <c r="G48" s="12"/>
      <c r="H48" s="12"/>
      <c r="I48" s="12">
        <v>39435.932000000008</v>
      </c>
      <c r="J48" s="12">
        <v>104590.70599999998</v>
      </c>
      <c r="K48" s="12"/>
      <c r="L48" s="12"/>
      <c r="M48" s="12">
        <v>41413.519</v>
      </c>
      <c r="N48" s="12"/>
      <c r="O48" s="12"/>
      <c r="P48" s="12"/>
      <c r="Q48" s="16"/>
      <c r="R48" s="36"/>
      <c r="S48" s="28">
        <f t="shared" si="0"/>
        <v>185440.15699999998</v>
      </c>
    </row>
    <row r="49" spans="1:19" x14ac:dyDescent="0.25">
      <c r="A49" s="26" t="s">
        <v>251</v>
      </c>
      <c r="B49" s="15"/>
      <c r="C49" s="12"/>
      <c r="D49" s="12"/>
      <c r="E49" s="12"/>
      <c r="F49" s="12"/>
      <c r="G49" s="12"/>
      <c r="H49" s="12"/>
      <c r="I49" s="12">
        <v>77388.483999999997</v>
      </c>
      <c r="J49" s="12"/>
      <c r="K49" s="12"/>
      <c r="L49" s="12">
        <v>47610.345000000001</v>
      </c>
      <c r="M49" s="12"/>
      <c r="N49" s="12"/>
      <c r="O49" s="12"/>
      <c r="P49" s="12"/>
      <c r="Q49" s="16"/>
      <c r="R49" s="36"/>
      <c r="S49" s="28">
        <f t="shared" si="0"/>
        <v>124998.829</v>
      </c>
    </row>
    <row r="50" spans="1:19" x14ac:dyDescent="0.25">
      <c r="A50" s="26" t="s">
        <v>401</v>
      </c>
      <c r="B50" s="15"/>
      <c r="C50" s="12"/>
      <c r="D50" s="12"/>
      <c r="E50" s="12"/>
      <c r="F50" s="12"/>
      <c r="G50" s="12">
        <v>111056.87999999999</v>
      </c>
      <c r="H50" s="12"/>
      <c r="I50" s="12"/>
      <c r="J50" s="12"/>
      <c r="K50" s="12"/>
      <c r="L50" s="12"/>
      <c r="M50" s="12"/>
      <c r="N50" s="12"/>
      <c r="O50" s="12"/>
      <c r="P50" s="12"/>
      <c r="Q50" s="16">
        <v>46180.644</v>
      </c>
      <c r="R50" s="36"/>
      <c r="S50" s="28">
        <f t="shared" si="0"/>
        <v>157237.52399999998</v>
      </c>
    </row>
    <row r="51" spans="1:19" x14ac:dyDescent="0.25">
      <c r="A51" s="26" t="s">
        <v>248</v>
      </c>
      <c r="B51" s="15"/>
      <c r="C51" s="12"/>
      <c r="D51" s="12"/>
      <c r="E51" s="12"/>
      <c r="F51" s="12"/>
      <c r="G51" s="12"/>
      <c r="H51" s="12"/>
      <c r="I51" s="12"/>
      <c r="J51" s="12"/>
      <c r="K51" s="12"/>
      <c r="L51" s="12">
        <v>127116.97499999998</v>
      </c>
      <c r="M51" s="12"/>
      <c r="N51" s="12"/>
      <c r="O51" s="12"/>
      <c r="P51" s="12"/>
      <c r="Q51" s="16">
        <v>68505.137999999992</v>
      </c>
      <c r="R51" s="36"/>
      <c r="S51" s="28">
        <f t="shared" si="0"/>
        <v>195622.11299999995</v>
      </c>
    </row>
    <row r="52" spans="1:19" x14ac:dyDescent="0.25">
      <c r="A52" s="26" t="s">
        <v>247</v>
      </c>
      <c r="B52" s="15"/>
      <c r="C52" s="12"/>
      <c r="D52" s="12"/>
      <c r="E52" s="12"/>
      <c r="F52" s="12"/>
      <c r="G52" s="12"/>
      <c r="H52" s="12"/>
      <c r="I52" s="12"/>
      <c r="J52" s="12"/>
      <c r="K52" s="12"/>
      <c r="L52" s="12">
        <v>109604.89</v>
      </c>
      <c r="M52" s="12"/>
      <c r="N52" s="12"/>
      <c r="O52" s="12"/>
      <c r="P52" s="124"/>
      <c r="Q52" s="16"/>
      <c r="R52" s="36"/>
      <c r="S52" s="28">
        <f t="shared" si="0"/>
        <v>109604.89</v>
      </c>
    </row>
    <row r="53" spans="1:19" x14ac:dyDescent="0.25">
      <c r="A53" s="26" t="s">
        <v>246</v>
      </c>
      <c r="B53" s="15"/>
      <c r="C53" s="12"/>
      <c r="D53" s="12"/>
      <c r="E53" s="12"/>
      <c r="F53" s="12"/>
      <c r="G53" s="12"/>
      <c r="H53" s="12"/>
      <c r="I53" s="12"/>
      <c r="J53" s="12"/>
      <c r="K53" s="12"/>
      <c r="L53" s="12">
        <v>40038.285000000003</v>
      </c>
      <c r="M53" s="12"/>
      <c r="N53" s="12"/>
      <c r="O53" s="12"/>
      <c r="P53" s="124">
        <v>124423.711767673</v>
      </c>
      <c r="Q53" s="16">
        <v>117828.10800000002</v>
      </c>
      <c r="R53" s="36"/>
      <c r="S53" s="28">
        <f t="shared" si="0"/>
        <v>282290.10476767301</v>
      </c>
    </row>
    <row r="54" spans="1:19" x14ac:dyDescent="0.25">
      <c r="A54" s="26" t="s">
        <v>244</v>
      </c>
      <c r="B54" s="15"/>
      <c r="C54" s="12"/>
      <c r="D54" s="12"/>
      <c r="E54" s="12"/>
      <c r="F54" s="12"/>
      <c r="G54" s="12"/>
      <c r="H54" s="12"/>
      <c r="I54" s="12"/>
      <c r="J54" s="12"/>
      <c r="K54" s="12"/>
      <c r="L54" s="12">
        <v>8962.9850000000006</v>
      </c>
      <c r="M54" s="12"/>
      <c r="N54" s="12"/>
      <c r="O54" s="12">
        <v>123136.14599999999</v>
      </c>
      <c r="P54" s="124">
        <v>144574.199406147</v>
      </c>
      <c r="Q54" s="16">
        <v>53650.506000000001</v>
      </c>
      <c r="R54" s="36"/>
      <c r="S54" s="28">
        <f t="shared" si="0"/>
        <v>330323.83640614699</v>
      </c>
    </row>
    <row r="55" spans="1:19" x14ac:dyDescent="0.25">
      <c r="A55" s="26" t="s">
        <v>243</v>
      </c>
      <c r="B55" s="15"/>
      <c r="C55" s="12">
        <v>175629.91600000003</v>
      </c>
      <c r="D55" s="12"/>
      <c r="E55" s="12"/>
      <c r="F55" s="12"/>
      <c r="G55" s="12">
        <v>109301.52</v>
      </c>
      <c r="H55" s="12"/>
      <c r="I55" s="12"/>
      <c r="J55" s="12"/>
      <c r="K55" s="12"/>
      <c r="L55" s="12"/>
      <c r="M55" s="12"/>
      <c r="N55" s="12">
        <v>55201.657999999996</v>
      </c>
      <c r="O55" s="12">
        <v>128188.59199999999</v>
      </c>
      <c r="P55" s="12"/>
      <c r="Q55" s="16"/>
      <c r="R55" s="36"/>
      <c r="S55" s="28">
        <f t="shared" si="0"/>
        <v>468321.68600000005</v>
      </c>
    </row>
    <row r="56" spans="1:19" x14ac:dyDescent="0.25">
      <c r="A56" s="26" t="s">
        <v>242</v>
      </c>
      <c r="B56" s="15">
        <v>178073.31100000002</v>
      </c>
      <c r="C56" s="12"/>
      <c r="D56" s="12">
        <v>72836.83</v>
      </c>
      <c r="E56" s="12"/>
      <c r="F56" s="12"/>
      <c r="G56" s="12"/>
      <c r="H56" s="12"/>
      <c r="I56" s="12"/>
      <c r="J56" s="12"/>
      <c r="K56" s="12"/>
      <c r="L56" s="12"/>
      <c r="M56" s="12"/>
      <c r="N56" s="12">
        <v>260272.63200000001</v>
      </c>
      <c r="O56" s="12"/>
      <c r="P56" s="12"/>
      <c r="Q56" s="16"/>
      <c r="R56" s="36"/>
      <c r="S56" s="28">
        <f t="shared" si="0"/>
        <v>511182.77300000004</v>
      </c>
    </row>
    <row r="57" spans="1:19" x14ac:dyDescent="0.25">
      <c r="A57" s="26" t="s">
        <v>241</v>
      </c>
      <c r="B57" s="15"/>
      <c r="C57" s="12"/>
      <c r="D57" s="12">
        <v>29101.4</v>
      </c>
      <c r="E57" s="12"/>
      <c r="F57" s="12"/>
      <c r="G57" s="12"/>
      <c r="H57" s="12"/>
      <c r="I57" s="12"/>
      <c r="J57" s="12"/>
      <c r="K57" s="12"/>
      <c r="L57" s="12"/>
      <c r="M57" s="12">
        <v>232958.83099999998</v>
      </c>
      <c r="N57" s="12">
        <v>56380</v>
      </c>
      <c r="O57" s="12"/>
      <c r="P57" s="12"/>
      <c r="Q57" s="16"/>
      <c r="R57" s="36"/>
      <c r="S57" s="28">
        <f t="shared" si="0"/>
        <v>318440.23099999997</v>
      </c>
    </row>
    <row r="58" spans="1:19" x14ac:dyDescent="0.25">
      <c r="A58" s="26" t="s">
        <v>240</v>
      </c>
      <c r="B58" s="15"/>
      <c r="C58" s="12"/>
      <c r="D58" s="12"/>
      <c r="E58" s="12"/>
      <c r="F58" s="12"/>
      <c r="G58" s="12"/>
      <c r="H58" s="12"/>
      <c r="I58" s="12"/>
      <c r="J58" s="12"/>
      <c r="K58" s="12">
        <v>384996.46800000005</v>
      </c>
      <c r="L58" s="12"/>
      <c r="M58" s="12">
        <v>123742.10800000001</v>
      </c>
      <c r="N58" s="12"/>
      <c r="O58" s="12"/>
      <c r="P58" s="12"/>
      <c r="Q58" s="16"/>
      <c r="R58" s="36"/>
      <c r="S58" s="28">
        <f t="shared" si="0"/>
        <v>508738.57600000006</v>
      </c>
    </row>
    <row r="59" spans="1:19" x14ac:dyDescent="0.25">
      <c r="A59" s="26" t="s">
        <v>711</v>
      </c>
      <c r="B59" s="15"/>
      <c r="C59" s="12"/>
      <c r="D59" s="12"/>
      <c r="E59" s="12"/>
      <c r="F59" s="12"/>
      <c r="G59" s="12"/>
      <c r="H59" s="12"/>
      <c r="I59" s="12">
        <v>49664</v>
      </c>
      <c r="J59" s="12">
        <v>362345.41999999993</v>
      </c>
      <c r="K59" s="12">
        <v>14376</v>
      </c>
      <c r="L59" s="12"/>
      <c r="M59" s="12"/>
      <c r="N59" s="12"/>
      <c r="O59" s="12"/>
      <c r="P59" s="12"/>
      <c r="Q59" s="16"/>
      <c r="R59" s="36"/>
      <c r="S59" s="28">
        <f t="shared" si="0"/>
        <v>426385.41999999993</v>
      </c>
    </row>
    <row r="60" spans="1:19" x14ac:dyDescent="0.25">
      <c r="A60" s="26" t="s">
        <v>235</v>
      </c>
      <c r="B60" s="15"/>
      <c r="C60" s="12"/>
      <c r="D60" s="12"/>
      <c r="E60" s="12"/>
      <c r="F60" s="12"/>
      <c r="G60" s="12">
        <v>123635.62400000001</v>
      </c>
      <c r="H60" s="12">
        <v>266637.97499999998</v>
      </c>
      <c r="I60" s="12">
        <v>316136.87699999998</v>
      </c>
      <c r="J60" s="12"/>
      <c r="K60" s="12"/>
      <c r="L60" s="12"/>
      <c r="M60" s="12"/>
      <c r="N60" s="12"/>
      <c r="O60" s="12"/>
      <c r="P60" s="12"/>
      <c r="Q60" s="16"/>
      <c r="R60" s="36"/>
      <c r="S60" s="28">
        <f t="shared" si="0"/>
        <v>706410.47600000002</v>
      </c>
    </row>
    <row r="61" spans="1:19" x14ac:dyDescent="0.25">
      <c r="A61" s="26" t="s">
        <v>234</v>
      </c>
      <c r="B61" s="15"/>
      <c r="C61" s="12">
        <v>236411.17499999996</v>
      </c>
      <c r="D61" s="12"/>
      <c r="E61" s="12"/>
      <c r="F61" s="12"/>
      <c r="G61" s="12"/>
      <c r="H61" s="12">
        <v>300596.55299999996</v>
      </c>
      <c r="I61" s="12"/>
      <c r="J61" s="12"/>
      <c r="K61" s="12"/>
      <c r="L61" s="12"/>
      <c r="M61" s="12"/>
      <c r="N61" s="12"/>
      <c r="O61" s="12"/>
      <c r="P61" s="12"/>
      <c r="Q61" s="16"/>
      <c r="R61" s="36"/>
      <c r="S61" s="28">
        <f t="shared" si="0"/>
        <v>537007.72799999989</v>
      </c>
    </row>
    <row r="62" spans="1:19" x14ac:dyDescent="0.25">
      <c r="A62" s="26" t="s">
        <v>233</v>
      </c>
      <c r="B62" s="15">
        <v>310007.04700000002</v>
      </c>
      <c r="C62" s="12">
        <v>51320.324999999997</v>
      </c>
      <c r="D62" s="12">
        <v>440995.31800000003</v>
      </c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6"/>
      <c r="R62" s="36"/>
      <c r="S62" s="28">
        <f t="shared" si="0"/>
        <v>802322.69000000006</v>
      </c>
    </row>
    <row r="63" spans="1:19" x14ac:dyDescent="0.25">
      <c r="A63" s="26" t="s">
        <v>789</v>
      </c>
      <c r="B63" s="15">
        <v>44253.205999999998</v>
      </c>
      <c r="C63" s="12"/>
      <c r="D63" s="12"/>
      <c r="E63" s="12">
        <v>10701.261</v>
      </c>
      <c r="F63" s="12">
        <v>569183.6190000003</v>
      </c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6"/>
      <c r="R63" s="36"/>
      <c r="S63" s="28">
        <f t="shared" si="0"/>
        <v>624138.08600000024</v>
      </c>
    </row>
    <row r="64" spans="1:19" x14ac:dyDescent="0.25">
      <c r="A64" s="26" t="s">
        <v>230</v>
      </c>
      <c r="B64" s="15"/>
      <c r="C64" s="12"/>
      <c r="D64" s="12"/>
      <c r="E64" s="12">
        <v>384798.65100000001</v>
      </c>
      <c r="F64" s="12"/>
      <c r="G64" s="12">
        <v>117576</v>
      </c>
      <c r="H64" s="12"/>
      <c r="I64" s="12"/>
      <c r="J64" s="12"/>
      <c r="K64" s="12"/>
      <c r="L64" s="12"/>
      <c r="M64" s="12"/>
      <c r="N64" s="12"/>
      <c r="O64" s="12"/>
      <c r="P64" s="12"/>
      <c r="Q64" s="16"/>
      <c r="R64" s="36"/>
      <c r="S64" s="28">
        <f t="shared" si="0"/>
        <v>502374.65100000001</v>
      </c>
    </row>
    <row r="65" spans="1:19" ht="15.75" thickBot="1" x14ac:dyDescent="0.3">
      <c r="A65" s="66" t="s">
        <v>828</v>
      </c>
      <c r="B65" s="17"/>
      <c r="C65" s="18"/>
      <c r="D65" s="18"/>
      <c r="E65" s="18"/>
      <c r="F65" s="18"/>
      <c r="G65" s="18">
        <v>38029.304000000004</v>
      </c>
      <c r="H65" s="18"/>
      <c r="I65" s="18"/>
      <c r="J65" s="18"/>
      <c r="K65" s="18"/>
      <c r="L65" s="18"/>
      <c r="M65" s="18"/>
      <c r="N65" s="18"/>
      <c r="O65" s="18"/>
      <c r="P65" s="18"/>
      <c r="Q65" s="19"/>
      <c r="R65" s="36"/>
      <c r="S65" s="57">
        <f t="shared" si="0"/>
        <v>38029.304000000004</v>
      </c>
    </row>
    <row r="66" spans="1:19" ht="15.75" thickBot="1" x14ac:dyDescent="0.3">
      <c r="A66" s="65"/>
      <c r="B66" s="36"/>
      <c r="C66" s="36"/>
      <c r="D66" s="36"/>
      <c r="E66" s="36"/>
      <c r="F66" s="36"/>
      <c r="G66" s="36"/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116"/>
    </row>
    <row r="67" spans="1:19" ht="15.75" thickBot="1" x14ac:dyDescent="0.3">
      <c r="A67" s="27" t="s">
        <v>17</v>
      </c>
      <c r="B67" s="29">
        <v>532333.56400000001</v>
      </c>
      <c r="C67" s="30">
        <v>463361.41600000003</v>
      </c>
      <c r="D67" s="30">
        <v>542933.54800000007</v>
      </c>
      <c r="E67" s="30">
        <v>395499.91200000001</v>
      </c>
      <c r="F67" s="30">
        <v>569183.6190000003</v>
      </c>
      <c r="G67" s="30">
        <v>499599.32799999998</v>
      </c>
      <c r="H67" s="30">
        <v>567234.52799999993</v>
      </c>
      <c r="I67" s="30">
        <v>482625.29299999995</v>
      </c>
      <c r="J67" s="30">
        <v>548895.47599999991</v>
      </c>
      <c r="K67" s="30">
        <v>512098.82400000002</v>
      </c>
      <c r="L67" s="30">
        <v>425390.5</v>
      </c>
      <c r="M67" s="30">
        <v>500297.63</v>
      </c>
      <c r="N67" s="30">
        <v>470361.42599999998</v>
      </c>
      <c r="O67" s="30">
        <v>455187.20799999998</v>
      </c>
      <c r="P67" s="30">
        <f>SUM(P42:P65)</f>
        <v>389792.07117382</v>
      </c>
      <c r="Q67" s="30">
        <v>478026.50599999999</v>
      </c>
      <c r="R67" s="117"/>
      <c r="S67" s="31">
        <v>7645580.9599111741</v>
      </c>
    </row>
    <row r="68" spans="1:19" x14ac:dyDescent="0.25">
      <c r="R68" s="32"/>
    </row>
  </sheetData>
  <mergeCells count="6">
    <mergeCell ref="S3:S4"/>
    <mergeCell ref="A36:A37"/>
    <mergeCell ref="B36:Q36"/>
    <mergeCell ref="S36:S37"/>
    <mergeCell ref="A3:A4"/>
    <mergeCell ref="B3:Q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70C0"/>
  </sheetPr>
  <dimension ref="A1:AD2438"/>
  <sheetViews>
    <sheetView topLeftCell="N1600" zoomScale="70" zoomScaleNormal="70" workbookViewId="0">
      <selection sqref="A1:AD1631"/>
    </sheetView>
  </sheetViews>
  <sheetFormatPr baseColWidth="10" defaultRowHeight="12" x14ac:dyDescent="0.2"/>
  <cols>
    <col min="1" max="1" width="16.140625" style="37" bestFit="1" customWidth="1"/>
    <col min="2" max="2" width="18.28515625" style="37" bestFit="1" customWidth="1"/>
    <col min="3" max="3" width="15" style="37" bestFit="1" customWidth="1"/>
    <col min="4" max="4" width="12.140625" style="37" bestFit="1" customWidth="1"/>
    <col min="5" max="5" width="10.5703125" style="37" bestFit="1" customWidth="1"/>
    <col min="6" max="6" width="6.28515625" style="37" bestFit="1" customWidth="1"/>
    <col min="7" max="7" width="5.7109375" style="37" bestFit="1" customWidth="1"/>
    <col min="8" max="8" width="12.140625" style="37" bestFit="1" customWidth="1"/>
    <col min="9" max="9" width="23" style="37" bestFit="1" customWidth="1"/>
    <col min="10" max="10" width="10.28515625" style="37" bestFit="1" customWidth="1"/>
    <col min="11" max="11" width="13.5703125" style="37" bestFit="1" customWidth="1"/>
    <col min="12" max="12" width="18.7109375" style="37" bestFit="1" customWidth="1"/>
    <col min="13" max="13" width="22.140625" style="37" bestFit="1" customWidth="1"/>
    <col min="14" max="14" width="24.7109375" style="37" bestFit="1" customWidth="1"/>
    <col min="15" max="15" width="20.5703125" style="37" bestFit="1" customWidth="1"/>
    <col min="16" max="16" width="14.5703125" style="37" bestFit="1" customWidth="1"/>
    <col min="17" max="17" width="17.5703125" style="37" bestFit="1" customWidth="1"/>
    <col min="18" max="18" width="25.42578125" style="37" bestFit="1" customWidth="1"/>
    <col min="19" max="19" width="18.7109375" style="37" bestFit="1" customWidth="1"/>
    <col min="20" max="20" width="21.7109375" style="37" bestFit="1" customWidth="1"/>
    <col min="21" max="16384" width="11.42578125" style="37"/>
  </cols>
  <sheetData>
    <row r="1" spans="1:30" ht="15" x14ac:dyDescent="0.25">
      <c r="A1" t="s">
        <v>26</v>
      </c>
      <c r="B1" t="s">
        <v>27</v>
      </c>
      <c r="C1" t="s">
        <v>49</v>
      </c>
      <c r="D1" t="s">
        <v>50</v>
      </c>
      <c r="E1" t="s">
        <v>51</v>
      </c>
      <c r="F1" t="s">
        <v>52</v>
      </c>
      <c r="G1" t="s">
        <v>53</v>
      </c>
      <c r="H1" t="s">
        <v>28</v>
      </c>
      <c r="I1" t="s">
        <v>29</v>
      </c>
      <c r="J1" t="s">
        <v>30</v>
      </c>
      <c r="K1" t="s">
        <v>31</v>
      </c>
      <c r="L1" t="s">
        <v>32</v>
      </c>
      <c r="M1" t="s">
        <v>22</v>
      </c>
      <c r="N1" t="s">
        <v>33</v>
      </c>
      <c r="O1" t="s">
        <v>34</v>
      </c>
      <c r="P1" t="s">
        <v>19</v>
      </c>
      <c r="Q1" t="s">
        <v>35</v>
      </c>
      <c r="R1" t="s">
        <v>36</v>
      </c>
      <c r="S1" t="s">
        <v>37</v>
      </c>
      <c r="T1" t="s">
        <v>38</v>
      </c>
      <c r="U1" t="s">
        <v>4</v>
      </c>
      <c r="V1" t="s">
        <v>5</v>
      </c>
      <c r="W1" t="s">
        <v>7</v>
      </c>
      <c r="X1" t="s">
        <v>8</v>
      </c>
      <c r="Y1" t="s">
        <v>9</v>
      </c>
      <c r="Z1" t="s">
        <v>6</v>
      </c>
      <c r="AA1" t="s">
        <v>24</v>
      </c>
      <c r="AB1" t="s">
        <v>54</v>
      </c>
      <c r="AC1" t="s">
        <v>258</v>
      </c>
      <c r="AD1" t="s">
        <v>55</v>
      </c>
    </row>
    <row r="2" spans="1:30" ht="15" x14ac:dyDescent="0.25">
      <c r="A2" s="33">
        <v>43555</v>
      </c>
      <c r="B2" t="s">
        <v>56</v>
      </c>
      <c r="C2" t="s">
        <v>57</v>
      </c>
      <c r="D2" s="67">
        <v>43549</v>
      </c>
      <c r="E2" s="67">
        <v>43555</v>
      </c>
      <c r="F2">
        <f>YEAR(E2)</f>
        <v>2019</v>
      </c>
      <c r="G2">
        <f>MONTH(E2)</f>
        <v>3</v>
      </c>
      <c r="H2">
        <v>120074</v>
      </c>
      <c r="I2" t="s">
        <v>48</v>
      </c>
      <c r="J2" t="s">
        <v>39</v>
      </c>
      <c r="K2" t="s">
        <v>43</v>
      </c>
      <c r="L2" t="s">
        <v>20</v>
      </c>
      <c r="M2" t="s">
        <v>44</v>
      </c>
      <c r="N2" t="s">
        <v>58</v>
      </c>
      <c r="O2">
        <v>301</v>
      </c>
      <c r="P2" t="s">
        <v>21</v>
      </c>
      <c r="Q2">
        <v>1</v>
      </c>
      <c r="R2" t="s">
        <v>23</v>
      </c>
      <c r="S2">
        <v>4</v>
      </c>
      <c r="T2" t="s">
        <v>40</v>
      </c>
      <c r="U2" t="s">
        <v>59</v>
      </c>
      <c r="V2">
        <v>86107</v>
      </c>
      <c r="W2">
        <v>909.15</v>
      </c>
      <c r="X2">
        <v>3.5830000000000002</v>
      </c>
      <c r="Y2">
        <v>0.26800000000000002</v>
      </c>
      <c r="Z2">
        <v>231</v>
      </c>
      <c r="AA2">
        <v>8.9999999999999993E-3</v>
      </c>
      <c r="AB2">
        <f>+V2-Z2</f>
        <v>85876</v>
      </c>
      <c r="AC2">
        <f>+Z2*W2/1000</f>
        <v>210.01364999999998</v>
      </c>
      <c r="AD2" s="68">
        <f>+V2*W2/1000</f>
        <v>78284.179049999992</v>
      </c>
    </row>
    <row r="3" spans="1:30" ht="15" x14ac:dyDescent="0.25">
      <c r="A3" s="33">
        <v>43555</v>
      </c>
      <c r="B3" t="s">
        <v>56</v>
      </c>
      <c r="C3" t="s">
        <v>57</v>
      </c>
      <c r="D3" s="67">
        <v>43549</v>
      </c>
      <c r="E3" s="67">
        <v>43555</v>
      </c>
      <c r="F3">
        <f t="shared" ref="F3:F66" si="0">YEAR(E3)</f>
        <v>2019</v>
      </c>
      <c r="G3">
        <f t="shared" ref="G3:G66" si="1">MONTH(E3)</f>
        <v>3</v>
      </c>
      <c r="H3">
        <v>120074</v>
      </c>
      <c r="I3" t="s">
        <v>48</v>
      </c>
      <c r="J3" t="s">
        <v>39</v>
      </c>
      <c r="K3" t="s">
        <v>43</v>
      </c>
      <c r="L3" t="s">
        <v>20</v>
      </c>
      <c r="M3" t="s">
        <v>44</v>
      </c>
      <c r="N3" t="s">
        <v>58</v>
      </c>
      <c r="O3">
        <v>301</v>
      </c>
      <c r="P3" t="s">
        <v>21</v>
      </c>
      <c r="Q3">
        <v>1</v>
      </c>
      <c r="R3" t="s">
        <v>23</v>
      </c>
      <c r="S3">
        <v>4</v>
      </c>
      <c r="T3" t="s">
        <v>40</v>
      </c>
      <c r="U3" t="s">
        <v>60</v>
      </c>
      <c r="V3">
        <v>86024</v>
      </c>
      <c r="W3">
        <v>922.51800000000003</v>
      </c>
      <c r="X3">
        <v>3.6179999999999999</v>
      </c>
      <c r="Y3">
        <v>0.23100000000000001</v>
      </c>
      <c r="Z3">
        <v>199</v>
      </c>
      <c r="AA3">
        <v>1.4999999999999999E-2</v>
      </c>
      <c r="AB3">
        <f t="shared" ref="AB3:AB66" si="2">+V3-Z3</f>
        <v>85825</v>
      </c>
      <c r="AC3">
        <f t="shared" ref="AC3:AC66" si="3">+Z3*W3/1000</f>
        <v>183.58108199999998</v>
      </c>
      <c r="AD3" s="68">
        <f t="shared" ref="AD3:AD66" si="4">+V3*W3/1000</f>
        <v>79358.688431999995</v>
      </c>
    </row>
    <row r="4" spans="1:30" ht="15" x14ac:dyDescent="0.25">
      <c r="A4" s="33">
        <v>43555</v>
      </c>
      <c r="B4" t="s">
        <v>56</v>
      </c>
      <c r="C4" t="s">
        <v>57</v>
      </c>
      <c r="D4" s="67">
        <v>43549</v>
      </c>
      <c r="E4" s="67">
        <v>43555</v>
      </c>
      <c r="F4">
        <f t="shared" si="0"/>
        <v>2019</v>
      </c>
      <c r="G4">
        <f t="shared" si="1"/>
        <v>3</v>
      </c>
      <c r="H4">
        <v>120074</v>
      </c>
      <c r="I4" t="s">
        <v>48</v>
      </c>
      <c r="J4" t="s">
        <v>39</v>
      </c>
      <c r="K4" t="s">
        <v>43</v>
      </c>
      <c r="L4" t="s">
        <v>20</v>
      </c>
      <c r="M4" t="s">
        <v>44</v>
      </c>
      <c r="N4" t="s">
        <v>58</v>
      </c>
      <c r="O4">
        <v>301</v>
      </c>
      <c r="P4" t="s">
        <v>21</v>
      </c>
      <c r="Q4">
        <v>1</v>
      </c>
      <c r="R4" t="s">
        <v>23</v>
      </c>
      <c r="S4">
        <v>4</v>
      </c>
      <c r="T4" t="s">
        <v>40</v>
      </c>
      <c r="U4" t="s">
        <v>61</v>
      </c>
      <c r="V4">
        <v>86818</v>
      </c>
      <c r="W4" s="35">
        <v>1010.853</v>
      </c>
      <c r="X4">
        <v>3.9929999999999999</v>
      </c>
      <c r="Y4">
        <v>0.16500000000000001</v>
      </c>
      <c r="Z4">
        <v>143</v>
      </c>
      <c r="AA4">
        <v>6.0000000000000001E-3</v>
      </c>
      <c r="AB4">
        <f t="shared" si="2"/>
        <v>86675</v>
      </c>
      <c r="AC4">
        <f t="shared" si="3"/>
        <v>144.55197899999999</v>
      </c>
      <c r="AD4" s="68">
        <f t="shared" si="4"/>
        <v>87760.235753999994</v>
      </c>
    </row>
    <row r="5" spans="1:30" ht="15" x14ac:dyDescent="0.25">
      <c r="A5" s="33">
        <v>43555</v>
      </c>
      <c r="B5" t="s">
        <v>56</v>
      </c>
      <c r="C5" t="s">
        <v>57</v>
      </c>
      <c r="D5" s="67">
        <v>43549</v>
      </c>
      <c r="E5" s="67">
        <v>43555</v>
      </c>
      <c r="F5">
        <f t="shared" si="0"/>
        <v>2019</v>
      </c>
      <c r="G5">
        <f t="shared" si="1"/>
        <v>3</v>
      </c>
      <c r="H5">
        <v>120074</v>
      </c>
      <c r="I5" t="s">
        <v>48</v>
      </c>
      <c r="J5" t="s">
        <v>39</v>
      </c>
      <c r="K5" t="s">
        <v>43</v>
      </c>
      <c r="L5" t="s">
        <v>20</v>
      </c>
      <c r="M5" t="s">
        <v>44</v>
      </c>
      <c r="N5" t="s">
        <v>58</v>
      </c>
      <c r="O5">
        <v>301</v>
      </c>
      <c r="P5" t="s">
        <v>21</v>
      </c>
      <c r="Q5">
        <v>1</v>
      </c>
      <c r="R5" t="s">
        <v>23</v>
      </c>
      <c r="S5">
        <v>4</v>
      </c>
      <c r="T5" t="s">
        <v>40</v>
      </c>
      <c r="U5" t="s">
        <v>62</v>
      </c>
      <c r="V5">
        <v>86727</v>
      </c>
      <c r="W5" s="35">
        <v>1063.021</v>
      </c>
      <c r="X5">
        <v>4.1660000000000004</v>
      </c>
      <c r="Y5">
        <v>0.22600000000000001</v>
      </c>
      <c r="Z5">
        <v>196</v>
      </c>
      <c r="AA5">
        <v>7.0000000000000001E-3</v>
      </c>
      <c r="AB5">
        <f t="shared" si="2"/>
        <v>86531</v>
      </c>
      <c r="AC5">
        <f t="shared" si="3"/>
        <v>208.35211599999997</v>
      </c>
      <c r="AD5" s="68">
        <f t="shared" si="4"/>
        <v>92192.622266999984</v>
      </c>
    </row>
    <row r="6" spans="1:30" ht="15" x14ac:dyDescent="0.25">
      <c r="A6" s="33">
        <v>43555</v>
      </c>
      <c r="B6" t="s">
        <v>56</v>
      </c>
      <c r="C6" t="s">
        <v>57</v>
      </c>
      <c r="D6" s="67">
        <v>43549</v>
      </c>
      <c r="E6" s="67">
        <v>43555</v>
      </c>
      <c r="F6">
        <f t="shared" si="0"/>
        <v>2019</v>
      </c>
      <c r="G6">
        <f t="shared" si="1"/>
        <v>3</v>
      </c>
      <c r="H6">
        <v>120074</v>
      </c>
      <c r="I6" t="s">
        <v>48</v>
      </c>
      <c r="J6" t="s">
        <v>39</v>
      </c>
      <c r="K6" t="s">
        <v>43</v>
      </c>
      <c r="L6" t="s">
        <v>20</v>
      </c>
      <c r="M6" t="s">
        <v>44</v>
      </c>
      <c r="N6" t="s">
        <v>58</v>
      </c>
      <c r="O6">
        <v>301</v>
      </c>
      <c r="P6" t="s">
        <v>21</v>
      </c>
      <c r="Q6">
        <v>1</v>
      </c>
      <c r="R6" t="s">
        <v>23</v>
      </c>
      <c r="S6">
        <v>4</v>
      </c>
      <c r="T6" t="s">
        <v>40</v>
      </c>
      <c r="U6" t="s">
        <v>63</v>
      </c>
      <c r="V6">
        <v>87045</v>
      </c>
      <c r="W6">
        <v>985.351</v>
      </c>
      <c r="X6">
        <v>3.9489999999999998</v>
      </c>
      <c r="Y6">
        <v>1.6E-2</v>
      </c>
      <c r="Z6">
        <v>14</v>
      </c>
      <c r="AA6">
        <v>0</v>
      </c>
      <c r="AB6">
        <f t="shared" si="2"/>
        <v>87031</v>
      </c>
      <c r="AC6">
        <f t="shared" si="3"/>
        <v>13.794914</v>
      </c>
      <c r="AD6" s="68">
        <f t="shared" si="4"/>
        <v>85769.877795000008</v>
      </c>
    </row>
    <row r="7" spans="1:30" ht="15" x14ac:dyDescent="0.25">
      <c r="A7" s="33">
        <v>43555</v>
      </c>
      <c r="B7" t="s">
        <v>56</v>
      </c>
      <c r="C7" t="s">
        <v>57</v>
      </c>
      <c r="D7" s="67">
        <v>43549</v>
      </c>
      <c r="E7" s="67">
        <v>43555</v>
      </c>
      <c r="F7">
        <f t="shared" si="0"/>
        <v>2019</v>
      </c>
      <c r="G7">
        <f t="shared" si="1"/>
        <v>3</v>
      </c>
      <c r="H7">
        <v>120074</v>
      </c>
      <c r="I7" t="s">
        <v>48</v>
      </c>
      <c r="J7" t="s">
        <v>39</v>
      </c>
      <c r="K7" t="s">
        <v>43</v>
      </c>
      <c r="L7" t="s">
        <v>20</v>
      </c>
      <c r="M7" t="s">
        <v>44</v>
      </c>
      <c r="N7" t="s">
        <v>58</v>
      </c>
      <c r="O7">
        <v>301</v>
      </c>
      <c r="P7" t="s">
        <v>21</v>
      </c>
      <c r="Q7">
        <v>1</v>
      </c>
      <c r="R7" t="s">
        <v>23</v>
      </c>
      <c r="S7">
        <v>4</v>
      </c>
      <c r="T7" t="s">
        <v>40</v>
      </c>
      <c r="U7" t="s">
        <v>64</v>
      </c>
      <c r="V7">
        <v>82460</v>
      </c>
      <c r="W7" s="35">
        <v>1058.8530000000001</v>
      </c>
      <c r="X7">
        <v>4.0069999999999997</v>
      </c>
      <c r="Y7">
        <v>1.7000000000000001E-2</v>
      </c>
      <c r="Z7">
        <v>14</v>
      </c>
      <c r="AA7">
        <v>0</v>
      </c>
      <c r="AB7">
        <f t="shared" si="2"/>
        <v>82446</v>
      </c>
      <c r="AC7">
        <f t="shared" si="3"/>
        <v>14.823942000000001</v>
      </c>
      <c r="AD7" s="68">
        <f t="shared" si="4"/>
        <v>87313.018380000009</v>
      </c>
    </row>
    <row r="8" spans="1:30" ht="15" x14ac:dyDescent="0.25">
      <c r="A8" s="33">
        <v>43555</v>
      </c>
      <c r="B8" t="s">
        <v>56</v>
      </c>
      <c r="C8" t="s">
        <v>57</v>
      </c>
      <c r="D8" s="67">
        <v>43549</v>
      </c>
      <c r="E8" s="67">
        <v>43555</v>
      </c>
      <c r="F8">
        <f t="shared" si="0"/>
        <v>2019</v>
      </c>
      <c r="G8">
        <f t="shared" si="1"/>
        <v>3</v>
      </c>
      <c r="H8">
        <v>120074</v>
      </c>
      <c r="I8" t="s">
        <v>48</v>
      </c>
      <c r="J8" t="s">
        <v>39</v>
      </c>
      <c r="K8" t="s">
        <v>43</v>
      </c>
      <c r="L8" t="s">
        <v>20</v>
      </c>
      <c r="M8" t="s">
        <v>44</v>
      </c>
      <c r="N8" t="s">
        <v>58</v>
      </c>
      <c r="O8">
        <v>301</v>
      </c>
      <c r="P8" t="s">
        <v>21</v>
      </c>
      <c r="Q8">
        <v>1</v>
      </c>
      <c r="R8" t="s">
        <v>23</v>
      </c>
      <c r="S8">
        <v>4</v>
      </c>
      <c r="T8" t="s">
        <v>40</v>
      </c>
      <c r="U8" t="s">
        <v>65</v>
      </c>
      <c r="V8">
        <v>86899</v>
      </c>
      <c r="W8" s="35">
        <v>1073.049</v>
      </c>
      <c r="X8">
        <v>4.2619999999999996</v>
      </c>
      <c r="Y8">
        <v>2.8000000000000001E-2</v>
      </c>
      <c r="Z8">
        <v>24</v>
      </c>
      <c r="AA8">
        <v>0</v>
      </c>
      <c r="AB8">
        <f t="shared" si="2"/>
        <v>86875</v>
      </c>
      <c r="AC8">
        <f t="shared" si="3"/>
        <v>25.753176</v>
      </c>
      <c r="AD8" s="68">
        <f t="shared" si="4"/>
        <v>93246.885051000005</v>
      </c>
    </row>
    <row r="9" spans="1:30" ht="15" x14ac:dyDescent="0.25">
      <c r="A9" s="33">
        <v>43555</v>
      </c>
      <c r="B9" t="s">
        <v>56</v>
      </c>
      <c r="C9" t="s">
        <v>57</v>
      </c>
      <c r="D9" s="67">
        <v>43549</v>
      </c>
      <c r="E9" s="67">
        <v>43555</v>
      </c>
      <c r="F9">
        <f t="shared" si="0"/>
        <v>2019</v>
      </c>
      <c r="G9">
        <f t="shared" si="1"/>
        <v>3</v>
      </c>
      <c r="H9">
        <v>120074</v>
      </c>
      <c r="I9" t="s">
        <v>48</v>
      </c>
      <c r="J9" t="s">
        <v>39</v>
      </c>
      <c r="K9" t="s">
        <v>43</v>
      </c>
      <c r="L9" t="s">
        <v>20</v>
      </c>
      <c r="M9" t="s">
        <v>44</v>
      </c>
      <c r="N9" t="s">
        <v>58</v>
      </c>
      <c r="O9">
        <v>301</v>
      </c>
      <c r="P9" t="s">
        <v>21</v>
      </c>
      <c r="Q9">
        <v>1</v>
      </c>
      <c r="R9" t="s">
        <v>23</v>
      </c>
      <c r="S9">
        <v>4</v>
      </c>
      <c r="T9" t="s">
        <v>40</v>
      </c>
      <c r="U9" t="s">
        <v>66</v>
      </c>
      <c r="V9">
        <v>86919</v>
      </c>
      <c r="W9" s="35">
        <v>1138.1199999999999</v>
      </c>
      <c r="X9">
        <v>4.5170000000000003</v>
      </c>
      <c r="Y9">
        <v>0.02</v>
      </c>
      <c r="Z9">
        <v>17</v>
      </c>
      <c r="AA9">
        <v>0</v>
      </c>
      <c r="AB9">
        <f t="shared" si="2"/>
        <v>86902</v>
      </c>
      <c r="AC9">
        <f t="shared" si="3"/>
        <v>19.348039999999997</v>
      </c>
      <c r="AD9" s="68">
        <f t="shared" si="4"/>
        <v>98924.252279999986</v>
      </c>
    </row>
    <row r="10" spans="1:30" ht="15" x14ac:dyDescent="0.25">
      <c r="A10" s="33">
        <v>43555</v>
      </c>
      <c r="B10" t="s">
        <v>56</v>
      </c>
      <c r="C10" t="s">
        <v>57</v>
      </c>
      <c r="D10" s="67">
        <v>43549</v>
      </c>
      <c r="E10" s="67">
        <v>43555</v>
      </c>
      <c r="F10">
        <f t="shared" si="0"/>
        <v>2019</v>
      </c>
      <c r="G10">
        <f t="shared" si="1"/>
        <v>3</v>
      </c>
      <c r="H10">
        <v>120074</v>
      </c>
      <c r="I10" t="s">
        <v>48</v>
      </c>
      <c r="J10" t="s">
        <v>39</v>
      </c>
      <c r="K10" t="s">
        <v>43</v>
      </c>
      <c r="L10" t="s">
        <v>20</v>
      </c>
      <c r="M10" t="s">
        <v>44</v>
      </c>
      <c r="N10" t="s">
        <v>58</v>
      </c>
      <c r="O10">
        <v>301</v>
      </c>
      <c r="P10" t="s">
        <v>21</v>
      </c>
      <c r="Q10">
        <v>1</v>
      </c>
      <c r="R10" t="s">
        <v>23</v>
      </c>
      <c r="S10">
        <v>4</v>
      </c>
      <c r="T10" t="s">
        <v>40</v>
      </c>
      <c r="U10" t="s">
        <v>67</v>
      </c>
      <c r="V10">
        <v>73410</v>
      </c>
      <c r="W10">
        <v>872.48199999999997</v>
      </c>
      <c r="X10">
        <v>2.9889999999999999</v>
      </c>
      <c r="Y10">
        <v>1.7999999999999999E-2</v>
      </c>
      <c r="Z10">
        <v>13</v>
      </c>
      <c r="AA10">
        <v>0</v>
      </c>
      <c r="AB10">
        <f t="shared" si="2"/>
        <v>73397</v>
      </c>
      <c r="AC10">
        <f t="shared" si="3"/>
        <v>11.342266</v>
      </c>
      <c r="AD10" s="68">
        <f t="shared" si="4"/>
        <v>64048.903619999997</v>
      </c>
    </row>
    <row r="11" spans="1:30" ht="15" x14ac:dyDescent="0.25">
      <c r="A11" s="33">
        <v>43555</v>
      </c>
      <c r="B11" t="s">
        <v>56</v>
      </c>
      <c r="C11" t="s">
        <v>57</v>
      </c>
      <c r="D11" s="67">
        <v>43549</v>
      </c>
      <c r="E11" s="67">
        <v>43555</v>
      </c>
      <c r="F11">
        <f t="shared" si="0"/>
        <v>2019</v>
      </c>
      <c r="G11">
        <f t="shared" si="1"/>
        <v>3</v>
      </c>
      <c r="H11">
        <v>120074</v>
      </c>
      <c r="I11" t="s">
        <v>48</v>
      </c>
      <c r="J11" t="s">
        <v>39</v>
      </c>
      <c r="K11" t="s">
        <v>43</v>
      </c>
      <c r="L11" t="s">
        <v>20</v>
      </c>
      <c r="M11" t="s">
        <v>44</v>
      </c>
      <c r="N11" t="s">
        <v>58</v>
      </c>
      <c r="O11">
        <v>301</v>
      </c>
      <c r="P11" t="s">
        <v>21</v>
      </c>
      <c r="Q11">
        <v>1</v>
      </c>
      <c r="R11" t="s">
        <v>23</v>
      </c>
      <c r="S11">
        <v>4</v>
      </c>
      <c r="T11" t="s">
        <v>40</v>
      </c>
      <c r="U11" t="s">
        <v>68</v>
      </c>
      <c r="V11">
        <v>86876</v>
      </c>
      <c r="W11">
        <v>840.92200000000003</v>
      </c>
      <c r="X11">
        <v>3.3780000000000001</v>
      </c>
      <c r="Y11">
        <v>1.7000000000000001E-2</v>
      </c>
      <c r="Z11">
        <v>15</v>
      </c>
      <c r="AA11">
        <v>1E-3</v>
      </c>
      <c r="AB11">
        <f t="shared" si="2"/>
        <v>86861</v>
      </c>
      <c r="AC11">
        <f t="shared" si="3"/>
        <v>12.61383</v>
      </c>
      <c r="AD11" s="68">
        <f t="shared" si="4"/>
        <v>73055.939672000008</v>
      </c>
    </row>
    <row r="12" spans="1:30" ht="15" x14ac:dyDescent="0.25">
      <c r="A12" s="33">
        <v>43555</v>
      </c>
      <c r="B12" t="s">
        <v>56</v>
      </c>
      <c r="C12" t="s">
        <v>57</v>
      </c>
      <c r="D12" s="67">
        <v>43549</v>
      </c>
      <c r="E12" s="67">
        <v>43555</v>
      </c>
      <c r="F12">
        <f t="shared" si="0"/>
        <v>2019</v>
      </c>
      <c r="G12">
        <f t="shared" si="1"/>
        <v>3</v>
      </c>
      <c r="H12">
        <v>120074</v>
      </c>
      <c r="I12" t="s">
        <v>48</v>
      </c>
      <c r="J12" t="s">
        <v>39</v>
      </c>
      <c r="K12" t="s">
        <v>43</v>
      </c>
      <c r="L12" t="s">
        <v>20</v>
      </c>
      <c r="M12" t="s">
        <v>44</v>
      </c>
      <c r="N12" t="s">
        <v>58</v>
      </c>
      <c r="O12">
        <v>301</v>
      </c>
      <c r="P12" t="s">
        <v>21</v>
      </c>
      <c r="Q12">
        <v>1</v>
      </c>
      <c r="R12" t="s">
        <v>23</v>
      </c>
      <c r="S12">
        <v>4</v>
      </c>
      <c r="T12" t="s">
        <v>40</v>
      </c>
      <c r="U12" t="s">
        <v>69</v>
      </c>
      <c r="V12">
        <v>59139</v>
      </c>
      <c r="W12">
        <v>727.01400000000001</v>
      </c>
      <c r="X12">
        <v>2.0230000000000001</v>
      </c>
      <c r="Y12">
        <v>1.4999999999999999E-2</v>
      </c>
      <c r="Z12">
        <v>9</v>
      </c>
      <c r="AA12">
        <v>2E-3</v>
      </c>
      <c r="AB12">
        <f t="shared" si="2"/>
        <v>59130</v>
      </c>
      <c r="AC12">
        <f t="shared" si="3"/>
        <v>6.543126</v>
      </c>
      <c r="AD12" s="68">
        <f t="shared" si="4"/>
        <v>42994.880946000005</v>
      </c>
    </row>
    <row r="13" spans="1:30" ht="15" x14ac:dyDescent="0.25">
      <c r="A13" s="33">
        <v>43555</v>
      </c>
      <c r="B13" t="s">
        <v>56</v>
      </c>
      <c r="C13" t="s">
        <v>57</v>
      </c>
      <c r="D13" s="67">
        <v>43549</v>
      </c>
      <c r="E13" s="67">
        <v>43555</v>
      </c>
      <c r="F13">
        <f t="shared" si="0"/>
        <v>2019</v>
      </c>
      <c r="G13">
        <f t="shared" si="1"/>
        <v>3</v>
      </c>
      <c r="H13">
        <v>120074</v>
      </c>
      <c r="I13" t="s">
        <v>48</v>
      </c>
      <c r="J13" t="s">
        <v>39</v>
      </c>
      <c r="K13" t="s">
        <v>43</v>
      </c>
      <c r="L13" t="s">
        <v>20</v>
      </c>
      <c r="M13" t="s">
        <v>44</v>
      </c>
      <c r="N13" t="s">
        <v>58</v>
      </c>
      <c r="O13">
        <v>301</v>
      </c>
      <c r="P13" t="s">
        <v>21</v>
      </c>
      <c r="Q13">
        <v>1</v>
      </c>
      <c r="R13" t="s">
        <v>23</v>
      </c>
      <c r="S13">
        <v>4</v>
      </c>
      <c r="T13" t="s">
        <v>40</v>
      </c>
      <c r="U13" t="s">
        <v>70</v>
      </c>
      <c r="V13">
        <v>86952</v>
      </c>
      <c r="W13">
        <v>886.36699999999996</v>
      </c>
      <c r="X13">
        <v>3.5670000000000002</v>
      </c>
      <c r="Y13">
        <v>1.2999999999999999E-2</v>
      </c>
      <c r="Z13">
        <v>11</v>
      </c>
      <c r="AA13">
        <v>0</v>
      </c>
      <c r="AB13">
        <f t="shared" si="2"/>
        <v>86941</v>
      </c>
      <c r="AC13">
        <f t="shared" si="3"/>
        <v>9.7500370000000007</v>
      </c>
      <c r="AD13" s="68">
        <f t="shared" si="4"/>
        <v>77071.383384000001</v>
      </c>
    </row>
    <row r="14" spans="1:30" ht="15" x14ac:dyDescent="0.25">
      <c r="A14" s="33">
        <v>43555</v>
      </c>
      <c r="B14" t="s">
        <v>56</v>
      </c>
      <c r="C14" t="s">
        <v>57</v>
      </c>
      <c r="D14" s="67">
        <v>43549</v>
      </c>
      <c r="E14" s="67">
        <v>43555</v>
      </c>
      <c r="F14">
        <f t="shared" si="0"/>
        <v>2019</v>
      </c>
      <c r="G14">
        <f t="shared" si="1"/>
        <v>3</v>
      </c>
      <c r="H14">
        <v>120074</v>
      </c>
      <c r="I14" t="s">
        <v>48</v>
      </c>
      <c r="J14" t="s">
        <v>39</v>
      </c>
      <c r="K14" t="s">
        <v>43</v>
      </c>
      <c r="L14" t="s">
        <v>20</v>
      </c>
      <c r="M14" t="s">
        <v>44</v>
      </c>
      <c r="N14" t="s">
        <v>58</v>
      </c>
      <c r="O14">
        <v>301</v>
      </c>
      <c r="P14" t="s">
        <v>21</v>
      </c>
      <c r="Q14">
        <v>1</v>
      </c>
      <c r="R14" t="s">
        <v>23</v>
      </c>
      <c r="S14">
        <v>4</v>
      </c>
      <c r="T14" t="s">
        <v>40</v>
      </c>
      <c r="U14" t="s">
        <v>71</v>
      </c>
      <c r="V14">
        <v>87003</v>
      </c>
      <c r="W14">
        <v>926.48299999999995</v>
      </c>
      <c r="X14">
        <v>3.7410000000000001</v>
      </c>
      <c r="Y14">
        <v>4.7E-2</v>
      </c>
      <c r="Z14">
        <v>41</v>
      </c>
      <c r="AA14">
        <v>1E-3</v>
      </c>
      <c r="AB14">
        <f t="shared" si="2"/>
        <v>86962</v>
      </c>
      <c r="AC14">
        <f t="shared" si="3"/>
        <v>37.985802999999997</v>
      </c>
      <c r="AD14" s="68">
        <f t="shared" si="4"/>
        <v>80606.800449000002</v>
      </c>
    </row>
    <row r="15" spans="1:30" ht="15" x14ac:dyDescent="0.25">
      <c r="A15" s="33">
        <v>43555</v>
      </c>
      <c r="B15" t="s">
        <v>56</v>
      </c>
      <c r="C15" t="s">
        <v>57</v>
      </c>
      <c r="D15" s="67">
        <v>43549</v>
      </c>
      <c r="E15" s="67">
        <v>43555</v>
      </c>
      <c r="F15">
        <f t="shared" si="0"/>
        <v>2019</v>
      </c>
      <c r="G15">
        <f t="shared" si="1"/>
        <v>3</v>
      </c>
      <c r="H15">
        <v>120074</v>
      </c>
      <c r="I15" t="s">
        <v>48</v>
      </c>
      <c r="J15" t="s">
        <v>39</v>
      </c>
      <c r="K15" t="s">
        <v>43</v>
      </c>
      <c r="L15" t="s">
        <v>20</v>
      </c>
      <c r="M15" t="s">
        <v>44</v>
      </c>
      <c r="N15" t="s">
        <v>58</v>
      </c>
      <c r="O15">
        <v>301</v>
      </c>
      <c r="P15" t="s">
        <v>21</v>
      </c>
      <c r="Q15">
        <v>1</v>
      </c>
      <c r="R15" t="s">
        <v>23</v>
      </c>
      <c r="S15">
        <v>4</v>
      </c>
      <c r="T15" t="s">
        <v>40</v>
      </c>
      <c r="U15" t="s">
        <v>72</v>
      </c>
      <c r="V15">
        <v>87057</v>
      </c>
      <c r="W15">
        <v>830.40099999999995</v>
      </c>
      <c r="X15">
        <v>3.351</v>
      </c>
      <c r="Y15">
        <v>4.8000000000000001E-2</v>
      </c>
      <c r="Z15">
        <v>42</v>
      </c>
      <c r="AA15">
        <v>1E-3</v>
      </c>
      <c r="AB15">
        <f t="shared" si="2"/>
        <v>87015</v>
      </c>
      <c r="AC15">
        <f t="shared" si="3"/>
        <v>34.876841999999996</v>
      </c>
      <c r="AD15" s="68">
        <f t="shared" si="4"/>
        <v>72292.219856999989</v>
      </c>
    </row>
    <row r="16" spans="1:30" ht="15" x14ac:dyDescent="0.25">
      <c r="A16" s="33">
        <v>43555</v>
      </c>
      <c r="B16" t="s">
        <v>56</v>
      </c>
      <c r="C16" t="s">
        <v>57</v>
      </c>
      <c r="D16" s="67">
        <v>43549</v>
      </c>
      <c r="E16" s="67">
        <v>43555</v>
      </c>
      <c r="F16">
        <f t="shared" si="0"/>
        <v>2019</v>
      </c>
      <c r="G16">
        <f t="shared" si="1"/>
        <v>3</v>
      </c>
      <c r="H16">
        <v>120074</v>
      </c>
      <c r="I16" t="s">
        <v>48</v>
      </c>
      <c r="J16" t="s">
        <v>39</v>
      </c>
      <c r="K16" t="s">
        <v>43</v>
      </c>
      <c r="L16" t="s">
        <v>20</v>
      </c>
      <c r="M16" t="s">
        <v>44</v>
      </c>
      <c r="N16" t="s">
        <v>58</v>
      </c>
      <c r="O16">
        <v>301</v>
      </c>
      <c r="P16" t="s">
        <v>21</v>
      </c>
      <c r="Q16">
        <v>1</v>
      </c>
      <c r="R16" t="s">
        <v>23</v>
      </c>
      <c r="S16">
        <v>4</v>
      </c>
      <c r="T16" t="s">
        <v>40</v>
      </c>
      <c r="U16" t="s">
        <v>73</v>
      </c>
      <c r="V16">
        <v>86192</v>
      </c>
      <c r="W16">
        <v>900.60299999999995</v>
      </c>
      <c r="X16">
        <v>3.569</v>
      </c>
      <c r="Y16">
        <v>0.32500000000000001</v>
      </c>
      <c r="Z16">
        <v>280</v>
      </c>
      <c r="AA16">
        <v>7.0000000000000001E-3</v>
      </c>
      <c r="AB16">
        <f t="shared" si="2"/>
        <v>85912</v>
      </c>
      <c r="AC16">
        <f t="shared" si="3"/>
        <v>252.16883999999999</v>
      </c>
      <c r="AD16" s="68">
        <f t="shared" si="4"/>
        <v>77624.773775999987</v>
      </c>
    </row>
    <row r="17" spans="1:30" ht="15" x14ac:dyDescent="0.25">
      <c r="A17" s="33">
        <v>43555</v>
      </c>
      <c r="B17" t="s">
        <v>56</v>
      </c>
      <c r="C17" t="s">
        <v>57</v>
      </c>
      <c r="D17" s="67">
        <v>43549</v>
      </c>
      <c r="E17" s="67">
        <v>43555</v>
      </c>
      <c r="F17">
        <f t="shared" si="0"/>
        <v>2019</v>
      </c>
      <c r="G17">
        <f t="shared" si="1"/>
        <v>3</v>
      </c>
      <c r="H17">
        <v>120074</v>
      </c>
      <c r="I17" t="s">
        <v>48</v>
      </c>
      <c r="J17" t="s">
        <v>39</v>
      </c>
      <c r="K17" t="s">
        <v>43</v>
      </c>
      <c r="L17" t="s">
        <v>20</v>
      </c>
      <c r="M17" t="s">
        <v>44</v>
      </c>
      <c r="N17" t="s">
        <v>58</v>
      </c>
      <c r="O17">
        <v>301</v>
      </c>
      <c r="P17" t="s">
        <v>21</v>
      </c>
      <c r="Q17">
        <v>1</v>
      </c>
      <c r="R17" t="s">
        <v>23</v>
      </c>
      <c r="S17">
        <v>4</v>
      </c>
      <c r="T17" t="s">
        <v>40</v>
      </c>
      <c r="U17" t="s">
        <v>74</v>
      </c>
      <c r="V17">
        <v>86093</v>
      </c>
      <c r="W17">
        <v>864.98599999999999</v>
      </c>
      <c r="X17">
        <v>3.4420000000000002</v>
      </c>
      <c r="Y17">
        <v>0.20799999999999999</v>
      </c>
      <c r="Z17">
        <v>179</v>
      </c>
      <c r="AA17">
        <v>5.0000000000000001E-3</v>
      </c>
      <c r="AB17">
        <f t="shared" si="2"/>
        <v>85914</v>
      </c>
      <c r="AC17">
        <f t="shared" si="3"/>
        <v>154.832494</v>
      </c>
      <c r="AD17" s="68">
        <f t="shared" si="4"/>
        <v>74469.239698000005</v>
      </c>
    </row>
    <row r="18" spans="1:30" ht="15" x14ac:dyDescent="0.25">
      <c r="A18" s="33">
        <v>43548</v>
      </c>
      <c r="B18" t="s">
        <v>75</v>
      </c>
      <c r="C18" t="s">
        <v>76</v>
      </c>
      <c r="D18" s="67">
        <v>43542</v>
      </c>
      <c r="E18" s="67">
        <v>43548</v>
      </c>
      <c r="F18">
        <f t="shared" si="0"/>
        <v>2019</v>
      </c>
      <c r="G18">
        <f t="shared" si="1"/>
        <v>3</v>
      </c>
      <c r="H18">
        <v>120074</v>
      </c>
      <c r="I18" t="s">
        <v>48</v>
      </c>
      <c r="J18" t="s">
        <v>39</v>
      </c>
      <c r="K18" t="s">
        <v>43</v>
      </c>
      <c r="L18" t="s">
        <v>20</v>
      </c>
      <c r="M18" t="s">
        <v>44</v>
      </c>
      <c r="N18" t="s">
        <v>58</v>
      </c>
      <c r="O18">
        <v>301</v>
      </c>
      <c r="P18" t="s">
        <v>21</v>
      </c>
      <c r="Q18">
        <v>1</v>
      </c>
      <c r="R18" t="s">
        <v>23</v>
      </c>
      <c r="S18">
        <v>4</v>
      </c>
      <c r="T18" t="s">
        <v>40</v>
      </c>
      <c r="U18" t="s">
        <v>74</v>
      </c>
      <c r="V18">
        <v>86128</v>
      </c>
      <c r="W18">
        <v>778.423</v>
      </c>
      <c r="X18">
        <v>2.794</v>
      </c>
      <c r="Y18">
        <v>4.1000000000000002E-2</v>
      </c>
      <c r="Z18">
        <v>35</v>
      </c>
      <c r="AA18">
        <v>2E-3</v>
      </c>
      <c r="AB18">
        <f t="shared" si="2"/>
        <v>86093</v>
      </c>
      <c r="AC18">
        <f t="shared" si="3"/>
        <v>27.244804999999999</v>
      </c>
      <c r="AD18" s="68">
        <f t="shared" si="4"/>
        <v>67044.016144000008</v>
      </c>
    </row>
    <row r="19" spans="1:30" ht="15" x14ac:dyDescent="0.25">
      <c r="A19" s="33">
        <v>43548</v>
      </c>
      <c r="B19" t="s">
        <v>75</v>
      </c>
      <c r="C19" t="s">
        <v>76</v>
      </c>
      <c r="D19" s="67">
        <v>43542</v>
      </c>
      <c r="E19" s="67">
        <v>43548</v>
      </c>
      <c r="F19">
        <f t="shared" si="0"/>
        <v>2019</v>
      </c>
      <c r="G19">
        <f t="shared" si="1"/>
        <v>3</v>
      </c>
      <c r="H19">
        <v>120074</v>
      </c>
      <c r="I19" t="s">
        <v>48</v>
      </c>
      <c r="J19" t="s">
        <v>39</v>
      </c>
      <c r="K19" t="s">
        <v>43</v>
      </c>
      <c r="L19" t="s">
        <v>20</v>
      </c>
      <c r="M19" t="s">
        <v>44</v>
      </c>
      <c r="N19" t="s">
        <v>58</v>
      </c>
      <c r="O19">
        <v>301</v>
      </c>
      <c r="P19" t="s">
        <v>21</v>
      </c>
      <c r="Q19">
        <v>1</v>
      </c>
      <c r="R19" t="s">
        <v>23</v>
      </c>
      <c r="S19">
        <v>4</v>
      </c>
      <c r="T19" t="s">
        <v>40</v>
      </c>
      <c r="U19" t="s">
        <v>73</v>
      </c>
      <c r="V19">
        <v>86253</v>
      </c>
      <c r="W19">
        <v>815.49</v>
      </c>
      <c r="X19">
        <v>2.931</v>
      </c>
      <c r="Y19">
        <v>7.0999999999999994E-2</v>
      </c>
      <c r="Z19">
        <v>61</v>
      </c>
      <c r="AA19">
        <v>6.0000000000000001E-3</v>
      </c>
      <c r="AB19">
        <f t="shared" si="2"/>
        <v>86192</v>
      </c>
      <c r="AC19">
        <f t="shared" si="3"/>
        <v>49.744889999999998</v>
      </c>
      <c r="AD19" s="68">
        <f t="shared" si="4"/>
        <v>70338.458969999992</v>
      </c>
    </row>
    <row r="20" spans="1:30" ht="15" x14ac:dyDescent="0.25">
      <c r="A20" s="33">
        <v>43548</v>
      </c>
      <c r="B20" t="s">
        <v>75</v>
      </c>
      <c r="C20" t="s">
        <v>76</v>
      </c>
      <c r="D20" s="67">
        <v>43542</v>
      </c>
      <c r="E20" s="67">
        <v>43548</v>
      </c>
      <c r="F20">
        <f t="shared" si="0"/>
        <v>2019</v>
      </c>
      <c r="G20">
        <f t="shared" si="1"/>
        <v>3</v>
      </c>
      <c r="H20">
        <v>120074</v>
      </c>
      <c r="I20" t="s">
        <v>48</v>
      </c>
      <c r="J20" t="s">
        <v>39</v>
      </c>
      <c r="K20" t="s">
        <v>43</v>
      </c>
      <c r="L20" t="s">
        <v>20</v>
      </c>
      <c r="M20" t="s">
        <v>44</v>
      </c>
      <c r="N20" t="s">
        <v>58</v>
      </c>
      <c r="O20">
        <v>301</v>
      </c>
      <c r="P20" t="s">
        <v>21</v>
      </c>
      <c r="Q20">
        <v>1</v>
      </c>
      <c r="R20" t="s">
        <v>23</v>
      </c>
      <c r="S20">
        <v>4</v>
      </c>
      <c r="T20" t="s">
        <v>40</v>
      </c>
      <c r="U20" t="s">
        <v>72</v>
      </c>
      <c r="V20">
        <v>87080</v>
      </c>
      <c r="W20">
        <v>746.84100000000001</v>
      </c>
      <c r="X20">
        <v>2.71</v>
      </c>
      <c r="Y20">
        <v>2.5999999999999999E-2</v>
      </c>
      <c r="Z20">
        <v>23</v>
      </c>
      <c r="AA20">
        <v>1E-3</v>
      </c>
      <c r="AB20">
        <f t="shared" si="2"/>
        <v>87057</v>
      </c>
      <c r="AC20">
        <f t="shared" si="3"/>
        <v>17.177343</v>
      </c>
      <c r="AD20" s="68">
        <f t="shared" si="4"/>
        <v>65034.914280000005</v>
      </c>
    </row>
    <row r="21" spans="1:30" ht="15" x14ac:dyDescent="0.25">
      <c r="A21" s="33">
        <v>43548</v>
      </c>
      <c r="B21" t="s">
        <v>75</v>
      </c>
      <c r="C21" t="s">
        <v>76</v>
      </c>
      <c r="D21" s="67">
        <v>43542</v>
      </c>
      <c r="E21" s="67">
        <v>43548</v>
      </c>
      <c r="F21">
        <f t="shared" si="0"/>
        <v>2019</v>
      </c>
      <c r="G21">
        <f t="shared" si="1"/>
        <v>3</v>
      </c>
      <c r="H21">
        <v>120074</v>
      </c>
      <c r="I21" t="s">
        <v>48</v>
      </c>
      <c r="J21" t="s">
        <v>39</v>
      </c>
      <c r="K21" t="s">
        <v>43</v>
      </c>
      <c r="L21" t="s">
        <v>20</v>
      </c>
      <c r="M21" t="s">
        <v>44</v>
      </c>
      <c r="N21" t="s">
        <v>58</v>
      </c>
      <c r="O21">
        <v>301</v>
      </c>
      <c r="P21" t="s">
        <v>21</v>
      </c>
      <c r="Q21">
        <v>1</v>
      </c>
      <c r="R21" t="s">
        <v>23</v>
      </c>
      <c r="S21">
        <v>4</v>
      </c>
      <c r="T21" t="s">
        <v>40</v>
      </c>
      <c r="U21" t="s">
        <v>71</v>
      </c>
      <c r="V21">
        <v>87018</v>
      </c>
      <c r="W21">
        <v>831.01</v>
      </c>
      <c r="X21">
        <v>3.0129999999999999</v>
      </c>
      <c r="Y21">
        <v>1.7000000000000001E-2</v>
      </c>
      <c r="Z21">
        <v>15</v>
      </c>
      <c r="AA21">
        <v>2E-3</v>
      </c>
      <c r="AB21">
        <f t="shared" si="2"/>
        <v>87003</v>
      </c>
      <c r="AC21">
        <f t="shared" si="3"/>
        <v>12.46515</v>
      </c>
      <c r="AD21" s="68">
        <f t="shared" si="4"/>
        <v>72312.828179999997</v>
      </c>
    </row>
    <row r="22" spans="1:30" ht="15" x14ac:dyDescent="0.25">
      <c r="A22" s="33">
        <v>43548</v>
      </c>
      <c r="B22" t="s">
        <v>75</v>
      </c>
      <c r="C22" t="s">
        <v>76</v>
      </c>
      <c r="D22" s="67">
        <v>43542</v>
      </c>
      <c r="E22" s="67">
        <v>43548</v>
      </c>
      <c r="F22">
        <f t="shared" si="0"/>
        <v>2019</v>
      </c>
      <c r="G22">
        <f t="shared" si="1"/>
        <v>3</v>
      </c>
      <c r="H22">
        <v>120074</v>
      </c>
      <c r="I22" t="s">
        <v>48</v>
      </c>
      <c r="J22" t="s">
        <v>39</v>
      </c>
      <c r="K22" t="s">
        <v>43</v>
      </c>
      <c r="L22" t="s">
        <v>20</v>
      </c>
      <c r="M22" t="s">
        <v>44</v>
      </c>
      <c r="N22" t="s">
        <v>58</v>
      </c>
      <c r="O22">
        <v>301</v>
      </c>
      <c r="P22" t="s">
        <v>21</v>
      </c>
      <c r="Q22">
        <v>1</v>
      </c>
      <c r="R22" t="s">
        <v>23</v>
      </c>
      <c r="S22">
        <v>4</v>
      </c>
      <c r="T22" t="s">
        <v>40</v>
      </c>
      <c r="U22" t="s">
        <v>70</v>
      </c>
      <c r="V22">
        <v>86962</v>
      </c>
      <c r="W22">
        <v>791.51400000000001</v>
      </c>
      <c r="X22">
        <v>2.8679999999999999</v>
      </c>
      <c r="Y22">
        <v>1.0999999999999999E-2</v>
      </c>
      <c r="Z22">
        <v>10</v>
      </c>
      <c r="AA22">
        <v>1E-3</v>
      </c>
      <c r="AB22">
        <f t="shared" si="2"/>
        <v>86952</v>
      </c>
      <c r="AC22">
        <f t="shared" si="3"/>
        <v>7.9151400000000001</v>
      </c>
      <c r="AD22" s="68">
        <f t="shared" si="4"/>
        <v>68831.640467999998</v>
      </c>
    </row>
    <row r="23" spans="1:30" ht="15" x14ac:dyDescent="0.25">
      <c r="A23" s="33">
        <v>43548</v>
      </c>
      <c r="B23" t="s">
        <v>75</v>
      </c>
      <c r="C23" t="s">
        <v>76</v>
      </c>
      <c r="D23" s="67">
        <v>43542</v>
      </c>
      <c r="E23" s="67">
        <v>43548</v>
      </c>
      <c r="F23">
        <f t="shared" si="0"/>
        <v>2019</v>
      </c>
      <c r="G23">
        <f t="shared" si="1"/>
        <v>3</v>
      </c>
      <c r="H23">
        <v>120074</v>
      </c>
      <c r="I23" t="s">
        <v>48</v>
      </c>
      <c r="J23" t="s">
        <v>39</v>
      </c>
      <c r="K23" t="s">
        <v>43</v>
      </c>
      <c r="L23" t="s">
        <v>20</v>
      </c>
      <c r="M23" t="s">
        <v>44</v>
      </c>
      <c r="N23" t="s">
        <v>58</v>
      </c>
      <c r="O23">
        <v>301</v>
      </c>
      <c r="P23" t="s">
        <v>21</v>
      </c>
      <c r="Q23">
        <v>1</v>
      </c>
      <c r="R23" t="s">
        <v>23</v>
      </c>
      <c r="S23">
        <v>4</v>
      </c>
      <c r="T23" t="s">
        <v>40</v>
      </c>
      <c r="U23" t="s">
        <v>69</v>
      </c>
      <c r="V23">
        <v>59160</v>
      </c>
      <c r="W23">
        <v>645.11500000000001</v>
      </c>
      <c r="X23">
        <v>1.59</v>
      </c>
      <c r="Y23">
        <v>3.5000000000000003E-2</v>
      </c>
      <c r="Z23">
        <v>21</v>
      </c>
      <c r="AA23">
        <v>3.0000000000000001E-3</v>
      </c>
      <c r="AB23">
        <f t="shared" si="2"/>
        <v>59139</v>
      </c>
      <c r="AC23">
        <f t="shared" si="3"/>
        <v>13.547415000000001</v>
      </c>
      <c r="AD23" s="68">
        <f t="shared" si="4"/>
        <v>38165.003400000001</v>
      </c>
    </row>
    <row r="24" spans="1:30" ht="15" x14ac:dyDescent="0.25">
      <c r="A24" s="33">
        <v>43548</v>
      </c>
      <c r="B24" t="s">
        <v>75</v>
      </c>
      <c r="C24" t="s">
        <v>76</v>
      </c>
      <c r="D24" s="67">
        <v>43542</v>
      </c>
      <c r="E24" s="67">
        <v>43548</v>
      </c>
      <c r="F24">
        <f t="shared" si="0"/>
        <v>2019</v>
      </c>
      <c r="G24">
        <f t="shared" si="1"/>
        <v>3</v>
      </c>
      <c r="H24">
        <v>120074</v>
      </c>
      <c r="I24" t="s">
        <v>48</v>
      </c>
      <c r="J24" t="s">
        <v>39</v>
      </c>
      <c r="K24" t="s">
        <v>43</v>
      </c>
      <c r="L24" t="s">
        <v>20</v>
      </c>
      <c r="M24" t="s">
        <v>44</v>
      </c>
      <c r="N24" t="s">
        <v>58</v>
      </c>
      <c r="O24">
        <v>301</v>
      </c>
      <c r="P24" t="s">
        <v>21</v>
      </c>
      <c r="Q24">
        <v>1</v>
      </c>
      <c r="R24" t="s">
        <v>23</v>
      </c>
      <c r="S24">
        <v>4</v>
      </c>
      <c r="T24" t="s">
        <v>40</v>
      </c>
      <c r="U24" t="s">
        <v>68</v>
      </c>
      <c r="V24">
        <v>86892</v>
      </c>
      <c r="W24">
        <v>750.53700000000003</v>
      </c>
      <c r="X24">
        <v>2.7170000000000001</v>
      </c>
      <c r="Y24">
        <v>1.7999999999999999E-2</v>
      </c>
      <c r="Z24">
        <v>16</v>
      </c>
      <c r="AA24">
        <v>1E-3</v>
      </c>
      <c r="AB24">
        <f t="shared" si="2"/>
        <v>86876</v>
      </c>
      <c r="AC24">
        <f t="shared" si="3"/>
        <v>12.008592</v>
      </c>
      <c r="AD24" s="68">
        <f t="shared" si="4"/>
        <v>65215.661004000001</v>
      </c>
    </row>
    <row r="25" spans="1:30" ht="15" x14ac:dyDescent="0.25">
      <c r="A25" s="33">
        <v>43548</v>
      </c>
      <c r="B25" t="s">
        <v>75</v>
      </c>
      <c r="C25" t="s">
        <v>76</v>
      </c>
      <c r="D25" s="67">
        <v>43542</v>
      </c>
      <c r="E25" s="67">
        <v>43548</v>
      </c>
      <c r="F25">
        <f t="shared" si="0"/>
        <v>2019</v>
      </c>
      <c r="G25">
        <f t="shared" si="1"/>
        <v>3</v>
      </c>
      <c r="H25">
        <v>120074</v>
      </c>
      <c r="I25" t="s">
        <v>48</v>
      </c>
      <c r="J25" t="s">
        <v>39</v>
      </c>
      <c r="K25" t="s">
        <v>43</v>
      </c>
      <c r="L25" t="s">
        <v>20</v>
      </c>
      <c r="M25" t="s">
        <v>44</v>
      </c>
      <c r="N25" t="s">
        <v>58</v>
      </c>
      <c r="O25">
        <v>301</v>
      </c>
      <c r="P25" t="s">
        <v>21</v>
      </c>
      <c r="Q25">
        <v>1</v>
      </c>
      <c r="R25" t="s">
        <v>23</v>
      </c>
      <c r="S25">
        <v>4</v>
      </c>
      <c r="T25" t="s">
        <v>40</v>
      </c>
      <c r="U25" t="s">
        <v>67</v>
      </c>
      <c r="V25">
        <v>73420</v>
      </c>
      <c r="W25">
        <v>774.63499999999999</v>
      </c>
      <c r="X25">
        <v>2.37</v>
      </c>
      <c r="Y25">
        <v>1.4E-2</v>
      </c>
      <c r="Z25">
        <v>10</v>
      </c>
      <c r="AA25">
        <v>3.0000000000000001E-3</v>
      </c>
      <c r="AB25">
        <f t="shared" si="2"/>
        <v>73410</v>
      </c>
      <c r="AC25">
        <f t="shared" si="3"/>
        <v>7.7463500000000005</v>
      </c>
      <c r="AD25" s="68">
        <f t="shared" si="4"/>
        <v>56873.701700000005</v>
      </c>
    </row>
    <row r="26" spans="1:30" ht="15" x14ac:dyDescent="0.25">
      <c r="A26" s="33">
        <v>43548</v>
      </c>
      <c r="B26" t="s">
        <v>75</v>
      </c>
      <c r="C26" t="s">
        <v>76</v>
      </c>
      <c r="D26" s="67">
        <v>43542</v>
      </c>
      <c r="E26" s="67">
        <v>43548</v>
      </c>
      <c r="F26">
        <f t="shared" si="0"/>
        <v>2019</v>
      </c>
      <c r="G26">
        <f t="shared" si="1"/>
        <v>3</v>
      </c>
      <c r="H26">
        <v>120074</v>
      </c>
      <c r="I26" t="s">
        <v>48</v>
      </c>
      <c r="J26" t="s">
        <v>39</v>
      </c>
      <c r="K26" t="s">
        <v>43</v>
      </c>
      <c r="L26" t="s">
        <v>20</v>
      </c>
      <c r="M26" t="s">
        <v>44</v>
      </c>
      <c r="N26" t="s">
        <v>58</v>
      </c>
      <c r="O26">
        <v>301</v>
      </c>
      <c r="P26" t="s">
        <v>21</v>
      </c>
      <c r="Q26">
        <v>1</v>
      </c>
      <c r="R26" t="s">
        <v>23</v>
      </c>
      <c r="S26">
        <v>4</v>
      </c>
      <c r="T26" t="s">
        <v>40</v>
      </c>
      <c r="U26" t="s">
        <v>66</v>
      </c>
      <c r="V26">
        <v>86937</v>
      </c>
      <c r="W26" s="35">
        <v>1036.67</v>
      </c>
      <c r="X26">
        <v>3.7549999999999999</v>
      </c>
      <c r="Y26">
        <v>2.1000000000000001E-2</v>
      </c>
      <c r="Z26">
        <v>18</v>
      </c>
      <c r="AA26">
        <v>1E-3</v>
      </c>
      <c r="AB26">
        <f t="shared" si="2"/>
        <v>86919</v>
      </c>
      <c r="AC26">
        <f t="shared" si="3"/>
        <v>18.660060000000001</v>
      </c>
      <c r="AD26" s="68">
        <f t="shared" si="4"/>
        <v>90124.979790000012</v>
      </c>
    </row>
    <row r="27" spans="1:30" ht="15" x14ac:dyDescent="0.25">
      <c r="A27" s="33">
        <v>43548</v>
      </c>
      <c r="B27" t="s">
        <v>75</v>
      </c>
      <c r="C27" t="s">
        <v>76</v>
      </c>
      <c r="D27" s="67">
        <v>43542</v>
      </c>
      <c r="E27" s="67">
        <v>43548</v>
      </c>
      <c r="F27">
        <f t="shared" si="0"/>
        <v>2019</v>
      </c>
      <c r="G27">
        <f t="shared" si="1"/>
        <v>3</v>
      </c>
      <c r="H27">
        <v>120074</v>
      </c>
      <c r="I27" t="s">
        <v>48</v>
      </c>
      <c r="J27" t="s">
        <v>39</v>
      </c>
      <c r="K27" t="s">
        <v>43</v>
      </c>
      <c r="L27" t="s">
        <v>20</v>
      </c>
      <c r="M27" t="s">
        <v>44</v>
      </c>
      <c r="N27" t="s">
        <v>58</v>
      </c>
      <c r="O27">
        <v>301</v>
      </c>
      <c r="P27" t="s">
        <v>21</v>
      </c>
      <c r="Q27">
        <v>1</v>
      </c>
      <c r="R27" t="s">
        <v>23</v>
      </c>
      <c r="S27">
        <v>4</v>
      </c>
      <c r="T27" t="s">
        <v>40</v>
      </c>
      <c r="U27" t="s">
        <v>65</v>
      </c>
      <c r="V27">
        <v>86922</v>
      </c>
      <c r="W27">
        <v>974.47699999999998</v>
      </c>
      <c r="X27">
        <v>3.5289999999999999</v>
      </c>
      <c r="Y27">
        <v>2.5999999999999999E-2</v>
      </c>
      <c r="Z27">
        <v>23</v>
      </c>
      <c r="AA27">
        <v>0</v>
      </c>
      <c r="AB27">
        <f t="shared" si="2"/>
        <v>86899</v>
      </c>
      <c r="AC27">
        <f t="shared" si="3"/>
        <v>22.412970999999999</v>
      </c>
      <c r="AD27" s="68">
        <f t="shared" si="4"/>
        <v>84703.489793999994</v>
      </c>
    </row>
    <row r="28" spans="1:30" ht="15" x14ac:dyDescent="0.25">
      <c r="A28" s="33">
        <v>43548</v>
      </c>
      <c r="B28" t="s">
        <v>75</v>
      </c>
      <c r="C28" t="s">
        <v>76</v>
      </c>
      <c r="D28" s="67">
        <v>43542</v>
      </c>
      <c r="E28" s="67">
        <v>43548</v>
      </c>
      <c r="F28">
        <f t="shared" si="0"/>
        <v>2019</v>
      </c>
      <c r="G28">
        <f t="shared" si="1"/>
        <v>3</v>
      </c>
      <c r="H28">
        <v>120074</v>
      </c>
      <c r="I28" t="s">
        <v>48</v>
      </c>
      <c r="J28" t="s">
        <v>39</v>
      </c>
      <c r="K28" t="s">
        <v>43</v>
      </c>
      <c r="L28" t="s">
        <v>20</v>
      </c>
      <c r="M28" t="s">
        <v>44</v>
      </c>
      <c r="N28" t="s">
        <v>58</v>
      </c>
      <c r="O28">
        <v>301</v>
      </c>
      <c r="P28" t="s">
        <v>21</v>
      </c>
      <c r="Q28">
        <v>1</v>
      </c>
      <c r="R28" t="s">
        <v>23</v>
      </c>
      <c r="S28">
        <v>4</v>
      </c>
      <c r="T28" t="s">
        <v>40</v>
      </c>
      <c r="U28" t="s">
        <v>64</v>
      </c>
      <c r="V28">
        <v>82467</v>
      </c>
      <c r="W28">
        <v>954.29600000000005</v>
      </c>
      <c r="X28">
        <v>3.2789999999999999</v>
      </c>
      <c r="Y28">
        <v>8.0000000000000002E-3</v>
      </c>
      <c r="Z28">
        <v>7</v>
      </c>
      <c r="AA28">
        <v>0</v>
      </c>
      <c r="AB28">
        <f t="shared" si="2"/>
        <v>82460</v>
      </c>
      <c r="AC28">
        <f t="shared" si="3"/>
        <v>6.680072</v>
      </c>
      <c r="AD28" s="68">
        <f t="shared" si="4"/>
        <v>78697.928232000006</v>
      </c>
    </row>
    <row r="29" spans="1:30" ht="15" x14ac:dyDescent="0.25">
      <c r="A29" s="33">
        <v>43548</v>
      </c>
      <c r="B29" t="s">
        <v>75</v>
      </c>
      <c r="C29" t="s">
        <v>76</v>
      </c>
      <c r="D29" s="67">
        <v>43542</v>
      </c>
      <c r="E29" s="67">
        <v>43548</v>
      </c>
      <c r="F29">
        <f t="shared" si="0"/>
        <v>2019</v>
      </c>
      <c r="G29">
        <f t="shared" si="1"/>
        <v>3</v>
      </c>
      <c r="H29">
        <v>120074</v>
      </c>
      <c r="I29" t="s">
        <v>48</v>
      </c>
      <c r="J29" t="s">
        <v>39</v>
      </c>
      <c r="K29" t="s">
        <v>43</v>
      </c>
      <c r="L29" t="s">
        <v>20</v>
      </c>
      <c r="M29" t="s">
        <v>44</v>
      </c>
      <c r="N29" t="s">
        <v>58</v>
      </c>
      <c r="O29">
        <v>301</v>
      </c>
      <c r="P29" t="s">
        <v>21</v>
      </c>
      <c r="Q29">
        <v>1</v>
      </c>
      <c r="R29" t="s">
        <v>23</v>
      </c>
      <c r="S29">
        <v>4</v>
      </c>
      <c r="T29" t="s">
        <v>40</v>
      </c>
      <c r="U29" t="s">
        <v>63</v>
      </c>
      <c r="V29">
        <v>87064</v>
      </c>
      <c r="W29">
        <v>885.59100000000001</v>
      </c>
      <c r="X29">
        <v>3.2130000000000001</v>
      </c>
      <c r="Y29">
        <v>2.1999999999999999E-2</v>
      </c>
      <c r="Z29">
        <v>19</v>
      </c>
      <c r="AA29">
        <v>2E-3</v>
      </c>
      <c r="AB29">
        <f t="shared" si="2"/>
        <v>87045</v>
      </c>
      <c r="AC29">
        <f t="shared" si="3"/>
        <v>16.826228999999998</v>
      </c>
      <c r="AD29" s="68">
        <f t="shared" si="4"/>
        <v>77103.094824</v>
      </c>
    </row>
    <row r="30" spans="1:30" ht="15" x14ac:dyDescent="0.25">
      <c r="A30" s="33">
        <v>43548</v>
      </c>
      <c r="B30" t="s">
        <v>75</v>
      </c>
      <c r="C30" t="s">
        <v>76</v>
      </c>
      <c r="D30" s="67">
        <v>43542</v>
      </c>
      <c r="E30" s="67">
        <v>43548</v>
      </c>
      <c r="F30">
        <f t="shared" si="0"/>
        <v>2019</v>
      </c>
      <c r="G30">
        <f t="shared" si="1"/>
        <v>3</v>
      </c>
      <c r="H30">
        <v>120074</v>
      </c>
      <c r="I30" t="s">
        <v>48</v>
      </c>
      <c r="J30" t="s">
        <v>39</v>
      </c>
      <c r="K30" t="s">
        <v>43</v>
      </c>
      <c r="L30" t="s">
        <v>20</v>
      </c>
      <c r="M30" t="s">
        <v>44</v>
      </c>
      <c r="N30" t="s">
        <v>58</v>
      </c>
      <c r="O30">
        <v>301</v>
      </c>
      <c r="P30" t="s">
        <v>21</v>
      </c>
      <c r="Q30">
        <v>1</v>
      </c>
      <c r="R30" t="s">
        <v>23</v>
      </c>
      <c r="S30">
        <v>4</v>
      </c>
      <c r="T30" t="s">
        <v>40</v>
      </c>
      <c r="U30" t="s">
        <v>62</v>
      </c>
      <c r="V30">
        <v>86808</v>
      </c>
      <c r="W30">
        <v>977.04700000000003</v>
      </c>
      <c r="X30">
        <v>3.5339999999999998</v>
      </c>
      <c r="Y30">
        <v>9.2999999999999999E-2</v>
      </c>
      <c r="Z30">
        <v>81</v>
      </c>
      <c r="AA30">
        <v>3.0000000000000001E-3</v>
      </c>
      <c r="AB30">
        <f t="shared" si="2"/>
        <v>86727</v>
      </c>
      <c r="AC30">
        <f t="shared" si="3"/>
        <v>79.140806999999995</v>
      </c>
      <c r="AD30" s="68">
        <f t="shared" si="4"/>
        <v>84815.495975999991</v>
      </c>
    </row>
    <row r="31" spans="1:30" ht="15" x14ac:dyDescent="0.25">
      <c r="A31" s="33">
        <v>43548</v>
      </c>
      <c r="B31" t="s">
        <v>75</v>
      </c>
      <c r="C31" t="s">
        <v>76</v>
      </c>
      <c r="D31" s="67">
        <v>43542</v>
      </c>
      <c r="E31" s="67">
        <v>43548</v>
      </c>
      <c r="F31">
        <f t="shared" si="0"/>
        <v>2019</v>
      </c>
      <c r="G31">
        <f t="shared" si="1"/>
        <v>3</v>
      </c>
      <c r="H31">
        <v>120074</v>
      </c>
      <c r="I31" t="s">
        <v>48</v>
      </c>
      <c r="J31" t="s">
        <v>39</v>
      </c>
      <c r="K31" t="s">
        <v>43</v>
      </c>
      <c r="L31" t="s">
        <v>20</v>
      </c>
      <c r="M31" t="s">
        <v>44</v>
      </c>
      <c r="N31" t="s">
        <v>58</v>
      </c>
      <c r="O31">
        <v>301</v>
      </c>
      <c r="P31" t="s">
        <v>21</v>
      </c>
      <c r="Q31">
        <v>1</v>
      </c>
      <c r="R31" t="s">
        <v>23</v>
      </c>
      <c r="S31">
        <v>4</v>
      </c>
      <c r="T31" t="s">
        <v>40</v>
      </c>
      <c r="U31" t="s">
        <v>61</v>
      </c>
      <c r="V31">
        <v>86852</v>
      </c>
      <c r="W31">
        <v>919.68499999999995</v>
      </c>
      <c r="X31">
        <v>3.3279999999999998</v>
      </c>
      <c r="Y31">
        <v>3.9E-2</v>
      </c>
      <c r="Z31">
        <v>34</v>
      </c>
      <c r="AA31">
        <v>1E-3</v>
      </c>
      <c r="AB31">
        <f t="shared" si="2"/>
        <v>86818</v>
      </c>
      <c r="AC31">
        <f t="shared" si="3"/>
        <v>31.269289999999998</v>
      </c>
      <c r="AD31" s="68">
        <f t="shared" si="4"/>
        <v>79876.481619999991</v>
      </c>
    </row>
    <row r="32" spans="1:30" ht="15" x14ac:dyDescent="0.25">
      <c r="A32" s="33">
        <v>43548</v>
      </c>
      <c r="B32" t="s">
        <v>75</v>
      </c>
      <c r="C32" t="s">
        <v>76</v>
      </c>
      <c r="D32" s="67">
        <v>43542</v>
      </c>
      <c r="E32" s="67">
        <v>43548</v>
      </c>
      <c r="F32">
        <f t="shared" si="0"/>
        <v>2019</v>
      </c>
      <c r="G32">
        <f t="shared" si="1"/>
        <v>3</v>
      </c>
      <c r="H32">
        <v>120074</v>
      </c>
      <c r="I32" t="s">
        <v>48</v>
      </c>
      <c r="J32" t="s">
        <v>39</v>
      </c>
      <c r="K32" t="s">
        <v>43</v>
      </c>
      <c r="L32" t="s">
        <v>20</v>
      </c>
      <c r="M32" t="s">
        <v>44</v>
      </c>
      <c r="N32" t="s">
        <v>58</v>
      </c>
      <c r="O32">
        <v>301</v>
      </c>
      <c r="P32" t="s">
        <v>21</v>
      </c>
      <c r="Q32">
        <v>1</v>
      </c>
      <c r="R32" t="s">
        <v>23</v>
      </c>
      <c r="S32">
        <v>4</v>
      </c>
      <c r="T32" t="s">
        <v>40</v>
      </c>
      <c r="U32" t="s">
        <v>60</v>
      </c>
      <c r="V32">
        <v>86100</v>
      </c>
      <c r="W32">
        <v>836.80399999999997</v>
      </c>
      <c r="X32">
        <v>3.0019999999999998</v>
      </c>
      <c r="Y32">
        <v>8.7999999999999995E-2</v>
      </c>
      <c r="Z32">
        <v>76</v>
      </c>
      <c r="AA32">
        <v>5.0000000000000001E-3</v>
      </c>
      <c r="AB32">
        <f t="shared" si="2"/>
        <v>86024</v>
      </c>
      <c r="AC32">
        <f t="shared" si="3"/>
        <v>63.597104000000002</v>
      </c>
      <c r="AD32" s="68">
        <f t="shared" si="4"/>
        <v>72048.824399999998</v>
      </c>
    </row>
    <row r="33" spans="1:30" ht="15" x14ac:dyDescent="0.25">
      <c r="A33" s="33">
        <v>43548</v>
      </c>
      <c r="B33" t="s">
        <v>75</v>
      </c>
      <c r="C33" t="s">
        <v>76</v>
      </c>
      <c r="D33" s="67">
        <v>43542</v>
      </c>
      <c r="E33" s="67">
        <v>43548</v>
      </c>
      <c r="F33">
        <f t="shared" si="0"/>
        <v>2019</v>
      </c>
      <c r="G33">
        <f t="shared" si="1"/>
        <v>3</v>
      </c>
      <c r="H33">
        <v>120074</v>
      </c>
      <c r="I33" t="s">
        <v>48</v>
      </c>
      <c r="J33" t="s">
        <v>39</v>
      </c>
      <c r="K33" t="s">
        <v>43</v>
      </c>
      <c r="L33" t="s">
        <v>20</v>
      </c>
      <c r="M33" t="s">
        <v>44</v>
      </c>
      <c r="N33" t="s">
        <v>58</v>
      </c>
      <c r="O33">
        <v>301</v>
      </c>
      <c r="P33" t="s">
        <v>21</v>
      </c>
      <c r="Q33">
        <v>1</v>
      </c>
      <c r="R33" t="s">
        <v>23</v>
      </c>
      <c r="S33">
        <v>4</v>
      </c>
      <c r="T33" t="s">
        <v>40</v>
      </c>
      <c r="U33" t="s">
        <v>59</v>
      </c>
      <c r="V33">
        <v>86168</v>
      </c>
      <c r="W33">
        <v>821.77200000000005</v>
      </c>
      <c r="X33">
        <v>2.95</v>
      </c>
      <c r="Y33">
        <v>7.0999999999999994E-2</v>
      </c>
      <c r="Z33">
        <v>61</v>
      </c>
      <c r="AA33">
        <v>6.0000000000000001E-3</v>
      </c>
      <c r="AB33">
        <f t="shared" si="2"/>
        <v>86107</v>
      </c>
      <c r="AC33">
        <f t="shared" si="3"/>
        <v>50.128092000000002</v>
      </c>
      <c r="AD33" s="68">
        <f t="shared" si="4"/>
        <v>70810.449696000011</v>
      </c>
    </row>
    <row r="34" spans="1:30" ht="15" x14ac:dyDescent="0.25">
      <c r="A34" s="33">
        <v>43541</v>
      </c>
      <c r="B34" t="s">
        <v>77</v>
      </c>
      <c r="C34" t="s">
        <v>78</v>
      </c>
      <c r="D34" s="67">
        <v>43535</v>
      </c>
      <c r="E34" s="67">
        <v>43541</v>
      </c>
      <c r="F34">
        <f t="shared" si="0"/>
        <v>2019</v>
      </c>
      <c r="G34">
        <f t="shared" si="1"/>
        <v>3</v>
      </c>
      <c r="H34">
        <v>120074</v>
      </c>
      <c r="I34" t="s">
        <v>48</v>
      </c>
      <c r="J34" t="s">
        <v>39</v>
      </c>
      <c r="K34" t="s">
        <v>43</v>
      </c>
      <c r="L34" t="s">
        <v>20</v>
      </c>
      <c r="M34" t="s">
        <v>44</v>
      </c>
      <c r="N34" t="s">
        <v>58</v>
      </c>
      <c r="O34">
        <v>301</v>
      </c>
      <c r="P34" t="s">
        <v>21</v>
      </c>
      <c r="Q34">
        <v>1</v>
      </c>
      <c r="R34" t="s">
        <v>23</v>
      </c>
      <c r="S34">
        <v>4</v>
      </c>
      <c r="T34" t="s">
        <v>40</v>
      </c>
      <c r="U34" t="s">
        <v>59</v>
      </c>
      <c r="V34">
        <v>86202</v>
      </c>
      <c r="W34">
        <v>750.63099999999997</v>
      </c>
      <c r="X34">
        <v>2.9140000000000001</v>
      </c>
      <c r="Y34">
        <v>3.9E-2</v>
      </c>
      <c r="Z34">
        <v>34</v>
      </c>
      <c r="AA34">
        <v>3.0000000000000001E-3</v>
      </c>
      <c r="AB34">
        <f t="shared" si="2"/>
        <v>86168</v>
      </c>
      <c r="AC34">
        <f t="shared" si="3"/>
        <v>25.521453999999999</v>
      </c>
      <c r="AD34" s="68">
        <f t="shared" si="4"/>
        <v>64705.893462</v>
      </c>
    </row>
    <row r="35" spans="1:30" ht="15" x14ac:dyDescent="0.25">
      <c r="A35" s="33">
        <v>43541</v>
      </c>
      <c r="B35" t="s">
        <v>77</v>
      </c>
      <c r="C35" t="s">
        <v>78</v>
      </c>
      <c r="D35" s="67">
        <v>43535</v>
      </c>
      <c r="E35" s="67">
        <v>43541</v>
      </c>
      <c r="F35">
        <f t="shared" si="0"/>
        <v>2019</v>
      </c>
      <c r="G35">
        <f t="shared" si="1"/>
        <v>3</v>
      </c>
      <c r="H35">
        <v>120074</v>
      </c>
      <c r="I35" t="s">
        <v>48</v>
      </c>
      <c r="J35" t="s">
        <v>39</v>
      </c>
      <c r="K35" t="s">
        <v>43</v>
      </c>
      <c r="L35" t="s">
        <v>20</v>
      </c>
      <c r="M35" t="s">
        <v>44</v>
      </c>
      <c r="N35" t="s">
        <v>58</v>
      </c>
      <c r="O35">
        <v>301</v>
      </c>
      <c r="P35" t="s">
        <v>21</v>
      </c>
      <c r="Q35">
        <v>1</v>
      </c>
      <c r="R35" t="s">
        <v>23</v>
      </c>
      <c r="S35">
        <v>4</v>
      </c>
      <c r="T35" t="s">
        <v>40</v>
      </c>
      <c r="U35" t="s">
        <v>60</v>
      </c>
      <c r="V35">
        <v>86131</v>
      </c>
      <c r="W35">
        <v>768.87300000000005</v>
      </c>
      <c r="X35">
        <v>2.9649999999999999</v>
      </c>
      <c r="Y35">
        <v>3.5999999999999997E-2</v>
      </c>
      <c r="Z35">
        <v>31</v>
      </c>
      <c r="AA35">
        <v>0</v>
      </c>
      <c r="AB35">
        <f t="shared" si="2"/>
        <v>86100</v>
      </c>
      <c r="AC35">
        <f t="shared" si="3"/>
        <v>23.835063000000002</v>
      </c>
      <c r="AD35" s="68">
        <f t="shared" si="4"/>
        <v>66223.800363000002</v>
      </c>
    </row>
    <row r="36" spans="1:30" ht="15" x14ac:dyDescent="0.25">
      <c r="A36" s="33">
        <v>43541</v>
      </c>
      <c r="B36" t="s">
        <v>77</v>
      </c>
      <c r="C36" t="s">
        <v>78</v>
      </c>
      <c r="D36" s="67">
        <v>43535</v>
      </c>
      <c r="E36" s="67">
        <v>43541</v>
      </c>
      <c r="F36">
        <f t="shared" si="0"/>
        <v>2019</v>
      </c>
      <c r="G36">
        <f t="shared" si="1"/>
        <v>3</v>
      </c>
      <c r="H36">
        <v>120074</v>
      </c>
      <c r="I36" t="s">
        <v>48</v>
      </c>
      <c r="J36" t="s">
        <v>39</v>
      </c>
      <c r="K36" t="s">
        <v>43</v>
      </c>
      <c r="L36" t="s">
        <v>20</v>
      </c>
      <c r="M36" t="s">
        <v>44</v>
      </c>
      <c r="N36" t="s">
        <v>58</v>
      </c>
      <c r="O36">
        <v>301</v>
      </c>
      <c r="P36" t="s">
        <v>21</v>
      </c>
      <c r="Q36">
        <v>1</v>
      </c>
      <c r="R36" t="s">
        <v>23</v>
      </c>
      <c r="S36">
        <v>4</v>
      </c>
      <c r="T36" t="s">
        <v>40</v>
      </c>
      <c r="U36" t="s">
        <v>61</v>
      </c>
      <c r="V36">
        <v>86868</v>
      </c>
      <c r="W36">
        <v>840.90099999999995</v>
      </c>
      <c r="X36">
        <v>3.2850000000000001</v>
      </c>
      <c r="Y36">
        <v>1.7999999999999999E-2</v>
      </c>
      <c r="Z36">
        <v>16</v>
      </c>
      <c r="AA36">
        <v>0</v>
      </c>
      <c r="AB36">
        <f t="shared" si="2"/>
        <v>86852</v>
      </c>
      <c r="AC36">
        <f t="shared" si="3"/>
        <v>13.454415999999998</v>
      </c>
      <c r="AD36" s="68">
        <f t="shared" si="4"/>
        <v>73047.388067999986</v>
      </c>
    </row>
    <row r="37" spans="1:30" ht="15" x14ac:dyDescent="0.25">
      <c r="A37" s="33">
        <v>43541</v>
      </c>
      <c r="B37" t="s">
        <v>77</v>
      </c>
      <c r="C37" t="s">
        <v>78</v>
      </c>
      <c r="D37" s="67">
        <v>43535</v>
      </c>
      <c r="E37" s="67">
        <v>43541</v>
      </c>
      <c r="F37">
        <f t="shared" si="0"/>
        <v>2019</v>
      </c>
      <c r="G37">
        <f t="shared" si="1"/>
        <v>3</v>
      </c>
      <c r="H37">
        <v>120074</v>
      </c>
      <c r="I37" t="s">
        <v>48</v>
      </c>
      <c r="J37" t="s">
        <v>39</v>
      </c>
      <c r="K37" t="s">
        <v>43</v>
      </c>
      <c r="L37" t="s">
        <v>20</v>
      </c>
      <c r="M37" t="s">
        <v>44</v>
      </c>
      <c r="N37" t="s">
        <v>58</v>
      </c>
      <c r="O37">
        <v>301</v>
      </c>
      <c r="P37" t="s">
        <v>21</v>
      </c>
      <c r="Q37">
        <v>1</v>
      </c>
      <c r="R37" t="s">
        <v>23</v>
      </c>
      <c r="S37">
        <v>4</v>
      </c>
      <c r="T37" t="s">
        <v>40</v>
      </c>
      <c r="U37" t="s">
        <v>62</v>
      </c>
      <c r="V37">
        <v>86838</v>
      </c>
      <c r="W37">
        <v>907.17600000000004</v>
      </c>
      <c r="X37">
        <v>3.4889999999999999</v>
      </c>
      <c r="Y37">
        <v>3.5000000000000003E-2</v>
      </c>
      <c r="Z37">
        <v>30</v>
      </c>
      <c r="AA37">
        <v>1E-3</v>
      </c>
      <c r="AB37">
        <f t="shared" si="2"/>
        <v>86808</v>
      </c>
      <c r="AC37">
        <f t="shared" si="3"/>
        <v>27.215280000000003</v>
      </c>
      <c r="AD37" s="68">
        <f t="shared" si="4"/>
        <v>78777.349488000007</v>
      </c>
    </row>
    <row r="38" spans="1:30" ht="15" x14ac:dyDescent="0.25">
      <c r="A38" s="33">
        <v>43541</v>
      </c>
      <c r="B38" t="s">
        <v>77</v>
      </c>
      <c r="C38" t="s">
        <v>78</v>
      </c>
      <c r="D38" s="67">
        <v>43535</v>
      </c>
      <c r="E38" s="67">
        <v>43541</v>
      </c>
      <c r="F38">
        <f t="shared" si="0"/>
        <v>2019</v>
      </c>
      <c r="G38">
        <f t="shared" si="1"/>
        <v>3</v>
      </c>
      <c r="H38">
        <v>120074</v>
      </c>
      <c r="I38" t="s">
        <v>48</v>
      </c>
      <c r="J38" t="s">
        <v>39</v>
      </c>
      <c r="K38" t="s">
        <v>43</v>
      </c>
      <c r="L38" t="s">
        <v>20</v>
      </c>
      <c r="M38" t="s">
        <v>44</v>
      </c>
      <c r="N38" t="s">
        <v>58</v>
      </c>
      <c r="O38">
        <v>301</v>
      </c>
      <c r="P38" t="s">
        <v>21</v>
      </c>
      <c r="Q38">
        <v>1</v>
      </c>
      <c r="R38" t="s">
        <v>23</v>
      </c>
      <c r="S38">
        <v>4</v>
      </c>
      <c r="T38" t="s">
        <v>40</v>
      </c>
      <c r="U38" t="s">
        <v>63</v>
      </c>
      <c r="V38">
        <v>87080</v>
      </c>
      <c r="W38">
        <v>814.745</v>
      </c>
      <c r="X38">
        <v>3.1739999999999999</v>
      </c>
      <c r="Y38">
        <v>1.7999999999999999E-2</v>
      </c>
      <c r="Z38">
        <v>16</v>
      </c>
      <c r="AA38">
        <v>1E-3</v>
      </c>
      <c r="AB38">
        <f t="shared" si="2"/>
        <v>87064</v>
      </c>
      <c r="AC38">
        <f t="shared" si="3"/>
        <v>13.035920000000001</v>
      </c>
      <c r="AD38" s="68">
        <f t="shared" si="4"/>
        <v>70947.994599999991</v>
      </c>
    </row>
    <row r="39" spans="1:30" ht="15" x14ac:dyDescent="0.25">
      <c r="A39" s="33">
        <v>43541</v>
      </c>
      <c r="B39" t="s">
        <v>77</v>
      </c>
      <c r="C39" t="s">
        <v>78</v>
      </c>
      <c r="D39" s="67">
        <v>43535</v>
      </c>
      <c r="E39" s="67">
        <v>43541</v>
      </c>
      <c r="F39">
        <f t="shared" si="0"/>
        <v>2019</v>
      </c>
      <c r="G39">
        <f t="shared" si="1"/>
        <v>3</v>
      </c>
      <c r="H39">
        <v>120074</v>
      </c>
      <c r="I39" t="s">
        <v>48</v>
      </c>
      <c r="J39" t="s">
        <v>39</v>
      </c>
      <c r="K39" t="s">
        <v>43</v>
      </c>
      <c r="L39" t="s">
        <v>20</v>
      </c>
      <c r="M39" t="s">
        <v>44</v>
      </c>
      <c r="N39" t="s">
        <v>58</v>
      </c>
      <c r="O39">
        <v>301</v>
      </c>
      <c r="P39" t="s">
        <v>21</v>
      </c>
      <c r="Q39">
        <v>1</v>
      </c>
      <c r="R39" t="s">
        <v>23</v>
      </c>
      <c r="S39">
        <v>4</v>
      </c>
      <c r="T39" t="s">
        <v>40</v>
      </c>
      <c r="U39" t="s">
        <v>64</v>
      </c>
      <c r="V39">
        <v>82479</v>
      </c>
      <c r="W39">
        <v>876.01499999999999</v>
      </c>
      <c r="X39">
        <v>3.238</v>
      </c>
      <c r="Y39">
        <v>1.4999999999999999E-2</v>
      </c>
      <c r="Z39">
        <v>12</v>
      </c>
      <c r="AA39">
        <v>1E-3</v>
      </c>
      <c r="AB39">
        <f t="shared" si="2"/>
        <v>82467</v>
      </c>
      <c r="AC39">
        <f t="shared" si="3"/>
        <v>10.512180000000001</v>
      </c>
      <c r="AD39" s="68">
        <f t="shared" si="4"/>
        <v>72252.841184999997</v>
      </c>
    </row>
    <row r="40" spans="1:30" ht="15" x14ac:dyDescent="0.25">
      <c r="A40" s="33">
        <v>43541</v>
      </c>
      <c r="B40" t="s">
        <v>77</v>
      </c>
      <c r="C40" t="s">
        <v>78</v>
      </c>
      <c r="D40" s="67">
        <v>43535</v>
      </c>
      <c r="E40" s="67">
        <v>43541</v>
      </c>
      <c r="F40">
        <f t="shared" si="0"/>
        <v>2019</v>
      </c>
      <c r="G40">
        <f t="shared" si="1"/>
        <v>3</v>
      </c>
      <c r="H40">
        <v>120074</v>
      </c>
      <c r="I40" t="s">
        <v>48</v>
      </c>
      <c r="J40" t="s">
        <v>39</v>
      </c>
      <c r="K40" t="s">
        <v>43</v>
      </c>
      <c r="L40" t="s">
        <v>20</v>
      </c>
      <c r="M40" t="s">
        <v>44</v>
      </c>
      <c r="N40" t="s">
        <v>58</v>
      </c>
      <c r="O40">
        <v>301</v>
      </c>
      <c r="P40" t="s">
        <v>21</v>
      </c>
      <c r="Q40">
        <v>1</v>
      </c>
      <c r="R40" t="s">
        <v>23</v>
      </c>
      <c r="S40">
        <v>4</v>
      </c>
      <c r="T40" t="s">
        <v>40</v>
      </c>
      <c r="U40" t="s">
        <v>65</v>
      </c>
      <c r="V40">
        <v>86954</v>
      </c>
      <c r="W40">
        <v>899.54300000000001</v>
      </c>
      <c r="X40">
        <v>3.488</v>
      </c>
      <c r="Y40">
        <v>3.6999999999999998E-2</v>
      </c>
      <c r="Z40">
        <v>32</v>
      </c>
      <c r="AA40">
        <v>0</v>
      </c>
      <c r="AB40">
        <f t="shared" si="2"/>
        <v>86922</v>
      </c>
      <c r="AC40">
        <f t="shared" si="3"/>
        <v>28.785375999999999</v>
      </c>
      <c r="AD40" s="68">
        <f t="shared" si="4"/>
        <v>78218.862022000001</v>
      </c>
    </row>
    <row r="41" spans="1:30" ht="15" x14ac:dyDescent="0.25">
      <c r="A41" s="33">
        <v>43541</v>
      </c>
      <c r="B41" t="s">
        <v>77</v>
      </c>
      <c r="C41" t="s">
        <v>78</v>
      </c>
      <c r="D41" s="67">
        <v>43535</v>
      </c>
      <c r="E41" s="67">
        <v>43541</v>
      </c>
      <c r="F41">
        <f t="shared" si="0"/>
        <v>2019</v>
      </c>
      <c r="G41">
        <f t="shared" si="1"/>
        <v>3</v>
      </c>
      <c r="H41">
        <v>120074</v>
      </c>
      <c r="I41" t="s">
        <v>48</v>
      </c>
      <c r="J41" t="s">
        <v>39</v>
      </c>
      <c r="K41" t="s">
        <v>43</v>
      </c>
      <c r="L41" t="s">
        <v>20</v>
      </c>
      <c r="M41" t="s">
        <v>44</v>
      </c>
      <c r="N41" t="s">
        <v>58</v>
      </c>
      <c r="O41">
        <v>301</v>
      </c>
      <c r="P41" t="s">
        <v>21</v>
      </c>
      <c r="Q41">
        <v>1</v>
      </c>
      <c r="R41" t="s">
        <v>23</v>
      </c>
      <c r="S41">
        <v>4</v>
      </c>
      <c r="T41" t="s">
        <v>40</v>
      </c>
      <c r="U41" t="s">
        <v>66</v>
      </c>
      <c r="V41">
        <v>86958</v>
      </c>
      <c r="W41">
        <v>960.74300000000005</v>
      </c>
      <c r="X41">
        <v>3.7120000000000002</v>
      </c>
      <c r="Y41">
        <v>2.4E-2</v>
      </c>
      <c r="Z41">
        <v>21</v>
      </c>
      <c r="AA41">
        <v>0</v>
      </c>
      <c r="AB41">
        <f t="shared" si="2"/>
        <v>86937</v>
      </c>
      <c r="AC41">
        <f t="shared" si="3"/>
        <v>20.175603000000002</v>
      </c>
      <c r="AD41" s="68">
        <f t="shared" si="4"/>
        <v>83544.289793999997</v>
      </c>
    </row>
    <row r="42" spans="1:30" ht="15" x14ac:dyDescent="0.25">
      <c r="A42" s="33">
        <v>43541</v>
      </c>
      <c r="B42" t="s">
        <v>77</v>
      </c>
      <c r="C42" t="s">
        <v>78</v>
      </c>
      <c r="D42" s="67">
        <v>43535</v>
      </c>
      <c r="E42" s="67">
        <v>43541</v>
      </c>
      <c r="F42">
        <f t="shared" si="0"/>
        <v>2019</v>
      </c>
      <c r="G42">
        <f t="shared" si="1"/>
        <v>3</v>
      </c>
      <c r="H42">
        <v>120074</v>
      </c>
      <c r="I42" t="s">
        <v>48</v>
      </c>
      <c r="J42" t="s">
        <v>39</v>
      </c>
      <c r="K42" t="s">
        <v>43</v>
      </c>
      <c r="L42" t="s">
        <v>20</v>
      </c>
      <c r="M42" t="s">
        <v>44</v>
      </c>
      <c r="N42" t="s">
        <v>58</v>
      </c>
      <c r="O42">
        <v>301</v>
      </c>
      <c r="P42" t="s">
        <v>21</v>
      </c>
      <c r="Q42">
        <v>1</v>
      </c>
      <c r="R42" t="s">
        <v>23</v>
      </c>
      <c r="S42">
        <v>4</v>
      </c>
      <c r="T42" t="s">
        <v>40</v>
      </c>
      <c r="U42" t="s">
        <v>67</v>
      </c>
      <c r="V42">
        <v>73430</v>
      </c>
      <c r="W42">
        <v>691.48900000000003</v>
      </c>
      <c r="X42">
        <v>2.3290000000000002</v>
      </c>
      <c r="Y42">
        <v>1.4E-2</v>
      </c>
      <c r="Z42">
        <v>10</v>
      </c>
      <c r="AA42">
        <v>0</v>
      </c>
      <c r="AB42">
        <f t="shared" si="2"/>
        <v>73420</v>
      </c>
      <c r="AC42">
        <f t="shared" si="3"/>
        <v>6.9148900000000006</v>
      </c>
      <c r="AD42" s="68">
        <f t="shared" si="4"/>
        <v>50776.037270000001</v>
      </c>
    </row>
    <row r="43" spans="1:30" ht="15" x14ac:dyDescent="0.25">
      <c r="A43" s="33">
        <v>43541</v>
      </c>
      <c r="B43" t="s">
        <v>77</v>
      </c>
      <c r="C43" t="s">
        <v>78</v>
      </c>
      <c r="D43" s="67">
        <v>43535</v>
      </c>
      <c r="E43" s="67">
        <v>43541</v>
      </c>
      <c r="F43">
        <f t="shared" si="0"/>
        <v>2019</v>
      </c>
      <c r="G43">
        <f t="shared" si="1"/>
        <v>3</v>
      </c>
      <c r="H43">
        <v>120074</v>
      </c>
      <c r="I43" t="s">
        <v>48</v>
      </c>
      <c r="J43" t="s">
        <v>39</v>
      </c>
      <c r="K43" t="s">
        <v>43</v>
      </c>
      <c r="L43" t="s">
        <v>20</v>
      </c>
      <c r="M43" t="s">
        <v>44</v>
      </c>
      <c r="N43" t="s">
        <v>58</v>
      </c>
      <c r="O43">
        <v>301</v>
      </c>
      <c r="P43" t="s">
        <v>21</v>
      </c>
      <c r="Q43">
        <v>1</v>
      </c>
      <c r="R43" t="s">
        <v>23</v>
      </c>
      <c r="S43">
        <v>4</v>
      </c>
      <c r="T43" t="s">
        <v>40</v>
      </c>
      <c r="U43" t="s">
        <v>68</v>
      </c>
      <c r="V43">
        <v>86917</v>
      </c>
      <c r="W43">
        <v>669.06500000000005</v>
      </c>
      <c r="X43">
        <v>2.6739999999999999</v>
      </c>
      <c r="Y43">
        <v>2.9000000000000001E-2</v>
      </c>
      <c r="Z43">
        <v>25</v>
      </c>
      <c r="AA43">
        <v>1E-3</v>
      </c>
      <c r="AB43">
        <f t="shared" si="2"/>
        <v>86892</v>
      </c>
      <c r="AC43">
        <f t="shared" si="3"/>
        <v>16.726624999999999</v>
      </c>
      <c r="AD43" s="68">
        <f t="shared" si="4"/>
        <v>58153.122605000004</v>
      </c>
    </row>
    <row r="44" spans="1:30" ht="15" x14ac:dyDescent="0.25">
      <c r="A44" s="33">
        <v>43541</v>
      </c>
      <c r="B44" t="s">
        <v>77</v>
      </c>
      <c r="C44" t="s">
        <v>78</v>
      </c>
      <c r="D44" s="67">
        <v>43535</v>
      </c>
      <c r="E44" s="67">
        <v>43541</v>
      </c>
      <c r="F44">
        <f t="shared" si="0"/>
        <v>2019</v>
      </c>
      <c r="G44">
        <f t="shared" si="1"/>
        <v>3</v>
      </c>
      <c r="H44">
        <v>120074</v>
      </c>
      <c r="I44" t="s">
        <v>48</v>
      </c>
      <c r="J44" t="s">
        <v>39</v>
      </c>
      <c r="K44" t="s">
        <v>43</v>
      </c>
      <c r="L44" t="s">
        <v>20</v>
      </c>
      <c r="M44" t="s">
        <v>44</v>
      </c>
      <c r="N44" t="s">
        <v>58</v>
      </c>
      <c r="O44">
        <v>301</v>
      </c>
      <c r="P44" t="s">
        <v>21</v>
      </c>
      <c r="Q44">
        <v>1</v>
      </c>
      <c r="R44" t="s">
        <v>23</v>
      </c>
      <c r="S44">
        <v>4</v>
      </c>
      <c r="T44" t="s">
        <v>40</v>
      </c>
      <c r="U44" t="s">
        <v>69</v>
      </c>
      <c r="V44">
        <v>59175</v>
      </c>
      <c r="W44">
        <v>576.56500000000005</v>
      </c>
      <c r="X44">
        <v>1.5649999999999999</v>
      </c>
      <c r="Y44">
        <v>2.5000000000000001E-2</v>
      </c>
      <c r="Z44">
        <v>15</v>
      </c>
      <c r="AA44">
        <v>0</v>
      </c>
      <c r="AB44">
        <f t="shared" si="2"/>
        <v>59160</v>
      </c>
      <c r="AC44">
        <f t="shared" si="3"/>
        <v>8.6484750000000012</v>
      </c>
      <c r="AD44" s="68">
        <f t="shared" si="4"/>
        <v>34118.233874999998</v>
      </c>
    </row>
    <row r="45" spans="1:30" ht="15" x14ac:dyDescent="0.25">
      <c r="A45" s="33">
        <v>43541</v>
      </c>
      <c r="B45" t="s">
        <v>77</v>
      </c>
      <c r="C45" t="s">
        <v>78</v>
      </c>
      <c r="D45" s="67">
        <v>43535</v>
      </c>
      <c r="E45" s="67">
        <v>43541</v>
      </c>
      <c r="F45">
        <f t="shared" si="0"/>
        <v>2019</v>
      </c>
      <c r="G45">
        <f t="shared" si="1"/>
        <v>3</v>
      </c>
      <c r="H45">
        <v>120074</v>
      </c>
      <c r="I45" t="s">
        <v>48</v>
      </c>
      <c r="J45" t="s">
        <v>39</v>
      </c>
      <c r="K45" t="s">
        <v>43</v>
      </c>
      <c r="L45" t="s">
        <v>20</v>
      </c>
      <c r="M45" t="s">
        <v>44</v>
      </c>
      <c r="N45" t="s">
        <v>58</v>
      </c>
      <c r="O45">
        <v>301</v>
      </c>
      <c r="P45" t="s">
        <v>21</v>
      </c>
      <c r="Q45">
        <v>1</v>
      </c>
      <c r="R45" t="s">
        <v>23</v>
      </c>
      <c r="S45">
        <v>4</v>
      </c>
      <c r="T45" t="s">
        <v>40</v>
      </c>
      <c r="U45" t="s">
        <v>70</v>
      </c>
      <c r="V45">
        <v>86978</v>
      </c>
      <c r="W45">
        <v>707.85699999999997</v>
      </c>
      <c r="X45">
        <v>2.8239999999999998</v>
      </c>
      <c r="Y45">
        <v>1.7999999999999999E-2</v>
      </c>
      <c r="Z45">
        <v>16</v>
      </c>
      <c r="AA45">
        <v>0</v>
      </c>
      <c r="AB45">
        <f t="shared" si="2"/>
        <v>86962</v>
      </c>
      <c r="AC45">
        <f t="shared" si="3"/>
        <v>11.325711999999999</v>
      </c>
      <c r="AD45" s="68">
        <f t="shared" si="4"/>
        <v>61567.986145999996</v>
      </c>
    </row>
    <row r="46" spans="1:30" ht="15" x14ac:dyDescent="0.25">
      <c r="A46" s="33">
        <v>43541</v>
      </c>
      <c r="B46" t="s">
        <v>77</v>
      </c>
      <c r="C46" t="s">
        <v>78</v>
      </c>
      <c r="D46" s="67">
        <v>43535</v>
      </c>
      <c r="E46" s="67">
        <v>43541</v>
      </c>
      <c r="F46">
        <f t="shared" si="0"/>
        <v>2019</v>
      </c>
      <c r="G46">
        <f t="shared" si="1"/>
        <v>3</v>
      </c>
      <c r="H46">
        <v>120074</v>
      </c>
      <c r="I46" t="s">
        <v>48</v>
      </c>
      <c r="J46" t="s">
        <v>39</v>
      </c>
      <c r="K46" t="s">
        <v>43</v>
      </c>
      <c r="L46" t="s">
        <v>20</v>
      </c>
      <c r="M46" t="s">
        <v>44</v>
      </c>
      <c r="N46" t="s">
        <v>58</v>
      </c>
      <c r="O46">
        <v>301</v>
      </c>
      <c r="P46" t="s">
        <v>21</v>
      </c>
      <c r="Q46">
        <v>1</v>
      </c>
      <c r="R46" t="s">
        <v>23</v>
      </c>
      <c r="S46">
        <v>4</v>
      </c>
      <c r="T46" t="s">
        <v>40</v>
      </c>
      <c r="U46" t="s">
        <v>71</v>
      </c>
      <c r="V46">
        <v>87036</v>
      </c>
      <c r="W46">
        <v>755.45</v>
      </c>
      <c r="X46">
        <v>2.9590000000000001</v>
      </c>
      <c r="Y46">
        <v>2.1000000000000001E-2</v>
      </c>
      <c r="Z46">
        <v>18</v>
      </c>
      <c r="AA46">
        <v>0</v>
      </c>
      <c r="AB46">
        <f t="shared" si="2"/>
        <v>87018</v>
      </c>
      <c r="AC46">
        <f t="shared" si="3"/>
        <v>13.598100000000001</v>
      </c>
      <c r="AD46" s="68">
        <f t="shared" si="4"/>
        <v>65751.3462</v>
      </c>
    </row>
    <row r="47" spans="1:30" ht="15" x14ac:dyDescent="0.25">
      <c r="A47" s="33">
        <v>43541</v>
      </c>
      <c r="B47" t="s">
        <v>77</v>
      </c>
      <c r="C47" t="s">
        <v>78</v>
      </c>
      <c r="D47" s="67">
        <v>43535</v>
      </c>
      <c r="E47" s="67">
        <v>43541</v>
      </c>
      <c r="F47">
        <f t="shared" si="0"/>
        <v>2019</v>
      </c>
      <c r="G47">
        <f t="shared" si="1"/>
        <v>3</v>
      </c>
      <c r="H47">
        <v>120074</v>
      </c>
      <c r="I47" t="s">
        <v>48</v>
      </c>
      <c r="J47" t="s">
        <v>39</v>
      </c>
      <c r="K47" t="s">
        <v>43</v>
      </c>
      <c r="L47" t="s">
        <v>20</v>
      </c>
      <c r="M47" t="s">
        <v>44</v>
      </c>
      <c r="N47" t="s">
        <v>58</v>
      </c>
      <c r="O47">
        <v>301</v>
      </c>
      <c r="P47" t="s">
        <v>21</v>
      </c>
      <c r="Q47">
        <v>1</v>
      </c>
      <c r="R47" t="s">
        <v>23</v>
      </c>
      <c r="S47">
        <v>4</v>
      </c>
      <c r="T47" t="s">
        <v>40</v>
      </c>
      <c r="U47" t="s">
        <v>72</v>
      </c>
      <c r="V47">
        <v>87103</v>
      </c>
      <c r="W47">
        <v>680.67100000000005</v>
      </c>
      <c r="X47">
        <v>2.6640000000000001</v>
      </c>
      <c r="Y47">
        <v>2.5999999999999999E-2</v>
      </c>
      <c r="Z47">
        <v>23</v>
      </c>
      <c r="AA47">
        <v>3.0000000000000001E-3</v>
      </c>
      <c r="AB47">
        <f t="shared" si="2"/>
        <v>87080</v>
      </c>
      <c r="AC47">
        <f t="shared" si="3"/>
        <v>15.655433</v>
      </c>
      <c r="AD47" s="68">
        <f t="shared" si="4"/>
        <v>59288.486113000006</v>
      </c>
    </row>
    <row r="48" spans="1:30" ht="15" x14ac:dyDescent="0.25">
      <c r="A48" s="33">
        <v>43541</v>
      </c>
      <c r="B48" t="s">
        <v>77</v>
      </c>
      <c r="C48" t="s">
        <v>78</v>
      </c>
      <c r="D48" s="67">
        <v>43535</v>
      </c>
      <c r="E48" s="67">
        <v>43541</v>
      </c>
      <c r="F48">
        <f t="shared" si="0"/>
        <v>2019</v>
      </c>
      <c r="G48">
        <f t="shared" si="1"/>
        <v>3</v>
      </c>
      <c r="H48">
        <v>120074</v>
      </c>
      <c r="I48" t="s">
        <v>48</v>
      </c>
      <c r="J48" t="s">
        <v>39</v>
      </c>
      <c r="K48" t="s">
        <v>43</v>
      </c>
      <c r="L48" t="s">
        <v>20</v>
      </c>
      <c r="M48" t="s">
        <v>44</v>
      </c>
      <c r="N48" t="s">
        <v>58</v>
      </c>
      <c r="O48">
        <v>301</v>
      </c>
      <c r="P48" t="s">
        <v>21</v>
      </c>
      <c r="Q48">
        <v>1</v>
      </c>
      <c r="R48" t="s">
        <v>23</v>
      </c>
      <c r="S48">
        <v>4</v>
      </c>
      <c r="T48" t="s">
        <v>40</v>
      </c>
      <c r="U48" t="s">
        <v>73</v>
      </c>
      <c r="V48">
        <v>86279</v>
      </c>
      <c r="W48">
        <v>744.54</v>
      </c>
      <c r="X48">
        <v>2.8889999999999998</v>
      </c>
      <c r="Y48">
        <v>0.03</v>
      </c>
      <c r="Z48">
        <v>26</v>
      </c>
      <c r="AA48">
        <v>3.0000000000000001E-3</v>
      </c>
      <c r="AB48">
        <f t="shared" si="2"/>
        <v>86253</v>
      </c>
      <c r="AC48">
        <f t="shared" si="3"/>
        <v>19.358040000000003</v>
      </c>
      <c r="AD48" s="68">
        <f t="shared" si="4"/>
        <v>64238.166659999995</v>
      </c>
    </row>
    <row r="49" spans="1:30" ht="15" x14ac:dyDescent="0.25">
      <c r="A49" s="33">
        <v>43541</v>
      </c>
      <c r="B49" t="s">
        <v>77</v>
      </c>
      <c r="C49" t="s">
        <v>78</v>
      </c>
      <c r="D49" s="67">
        <v>43535</v>
      </c>
      <c r="E49" s="67">
        <v>43541</v>
      </c>
      <c r="F49">
        <f t="shared" si="0"/>
        <v>2019</v>
      </c>
      <c r="G49">
        <f t="shared" si="1"/>
        <v>3</v>
      </c>
      <c r="H49">
        <v>120074</v>
      </c>
      <c r="I49" t="s">
        <v>48</v>
      </c>
      <c r="J49" t="s">
        <v>39</v>
      </c>
      <c r="K49" t="s">
        <v>43</v>
      </c>
      <c r="L49" t="s">
        <v>20</v>
      </c>
      <c r="M49" t="s">
        <v>44</v>
      </c>
      <c r="N49" t="s">
        <v>58</v>
      </c>
      <c r="O49">
        <v>301</v>
      </c>
      <c r="P49" t="s">
        <v>21</v>
      </c>
      <c r="Q49">
        <v>1</v>
      </c>
      <c r="R49" t="s">
        <v>23</v>
      </c>
      <c r="S49">
        <v>4</v>
      </c>
      <c r="T49" t="s">
        <v>40</v>
      </c>
      <c r="U49" t="s">
        <v>74</v>
      </c>
      <c r="V49">
        <v>86147</v>
      </c>
      <c r="W49">
        <v>706.88900000000001</v>
      </c>
      <c r="X49">
        <v>2.7480000000000002</v>
      </c>
      <c r="Y49">
        <v>2.1999999999999999E-2</v>
      </c>
      <c r="Z49">
        <v>19</v>
      </c>
      <c r="AA49">
        <v>2E-3</v>
      </c>
      <c r="AB49">
        <f t="shared" si="2"/>
        <v>86128</v>
      </c>
      <c r="AC49">
        <f t="shared" si="3"/>
        <v>13.430890999999999</v>
      </c>
      <c r="AD49" s="68">
        <f t="shared" si="4"/>
        <v>60896.366683</v>
      </c>
    </row>
    <row r="50" spans="1:30" ht="15" x14ac:dyDescent="0.25">
      <c r="A50" s="33">
        <v>43534</v>
      </c>
      <c r="B50" t="s">
        <v>79</v>
      </c>
      <c r="C50" t="s">
        <v>80</v>
      </c>
      <c r="D50" s="67">
        <v>43528</v>
      </c>
      <c r="E50" s="67">
        <v>43534</v>
      </c>
      <c r="F50">
        <f t="shared" si="0"/>
        <v>2019</v>
      </c>
      <c r="G50">
        <f t="shared" si="1"/>
        <v>3</v>
      </c>
      <c r="H50">
        <v>120074</v>
      </c>
      <c r="I50" t="s">
        <v>48</v>
      </c>
      <c r="J50" t="s">
        <v>39</v>
      </c>
      <c r="K50" t="s">
        <v>43</v>
      </c>
      <c r="L50" t="s">
        <v>20</v>
      </c>
      <c r="M50" t="s">
        <v>44</v>
      </c>
      <c r="N50" t="s">
        <v>58</v>
      </c>
      <c r="O50">
        <v>301</v>
      </c>
      <c r="P50" t="s">
        <v>21</v>
      </c>
      <c r="Q50">
        <v>1</v>
      </c>
      <c r="R50" t="s">
        <v>23</v>
      </c>
      <c r="S50">
        <v>4</v>
      </c>
      <c r="T50" t="s">
        <v>40</v>
      </c>
      <c r="U50" t="s">
        <v>74</v>
      </c>
      <c r="V50">
        <v>86181</v>
      </c>
      <c r="W50">
        <v>706.88900000000001</v>
      </c>
      <c r="X50">
        <v>2.5369999999999999</v>
      </c>
      <c r="Y50">
        <v>3.9E-2</v>
      </c>
      <c r="Z50">
        <v>34</v>
      </c>
      <c r="AA50">
        <v>5.0000000000000001E-3</v>
      </c>
      <c r="AB50">
        <f t="shared" si="2"/>
        <v>86147</v>
      </c>
      <c r="AC50">
        <f t="shared" si="3"/>
        <v>24.034226</v>
      </c>
      <c r="AD50" s="68">
        <f t="shared" si="4"/>
        <v>60920.400909000004</v>
      </c>
    </row>
    <row r="51" spans="1:30" ht="15" x14ac:dyDescent="0.25">
      <c r="A51" s="33">
        <v>43534</v>
      </c>
      <c r="B51" t="s">
        <v>79</v>
      </c>
      <c r="C51" t="s">
        <v>80</v>
      </c>
      <c r="D51" s="67">
        <v>43528</v>
      </c>
      <c r="E51" s="67">
        <v>43534</v>
      </c>
      <c r="F51">
        <f t="shared" si="0"/>
        <v>2019</v>
      </c>
      <c r="G51">
        <f t="shared" si="1"/>
        <v>3</v>
      </c>
      <c r="H51">
        <v>120074</v>
      </c>
      <c r="I51" t="s">
        <v>48</v>
      </c>
      <c r="J51" t="s">
        <v>39</v>
      </c>
      <c r="K51" t="s">
        <v>43</v>
      </c>
      <c r="L51" t="s">
        <v>20</v>
      </c>
      <c r="M51" t="s">
        <v>44</v>
      </c>
      <c r="N51" t="s">
        <v>58</v>
      </c>
      <c r="O51">
        <v>301</v>
      </c>
      <c r="P51" t="s">
        <v>21</v>
      </c>
      <c r="Q51">
        <v>1</v>
      </c>
      <c r="R51" t="s">
        <v>23</v>
      </c>
      <c r="S51">
        <v>4</v>
      </c>
      <c r="T51" t="s">
        <v>40</v>
      </c>
      <c r="U51" t="s">
        <v>73</v>
      </c>
      <c r="V51">
        <v>86300</v>
      </c>
      <c r="W51">
        <v>744.54</v>
      </c>
      <c r="X51">
        <v>2.677</v>
      </c>
      <c r="Y51">
        <v>2.4E-2</v>
      </c>
      <c r="Z51">
        <v>21</v>
      </c>
      <c r="AA51">
        <v>2E-3</v>
      </c>
      <c r="AB51">
        <f t="shared" si="2"/>
        <v>86279</v>
      </c>
      <c r="AC51">
        <f t="shared" si="3"/>
        <v>15.635339999999999</v>
      </c>
      <c r="AD51" s="68">
        <f t="shared" si="4"/>
        <v>64253.802000000003</v>
      </c>
    </row>
    <row r="52" spans="1:30" ht="15" x14ac:dyDescent="0.25">
      <c r="A52" s="33">
        <v>43534</v>
      </c>
      <c r="B52" t="s">
        <v>79</v>
      </c>
      <c r="C52" t="s">
        <v>80</v>
      </c>
      <c r="D52" s="67">
        <v>43528</v>
      </c>
      <c r="E52" s="67">
        <v>43534</v>
      </c>
      <c r="F52">
        <f t="shared" si="0"/>
        <v>2019</v>
      </c>
      <c r="G52">
        <f t="shared" si="1"/>
        <v>3</v>
      </c>
      <c r="H52">
        <v>120074</v>
      </c>
      <c r="I52" t="s">
        <v>48</v>
      </c>
      <c r="J52" t="s">
        <v>39</v>
      </c>
      <c r="K52" t="s">
        <v>43</v>
      </c>
      <c r="L52" t="s">
        <v>20</v>
      </c>
      <c r="M52" t="s">
        <v>44</v>
      </c>
      <c r="N52" t="s">
        <v>58</v>
      </c>
      <c r="O52">
        <v>301</v>
      </c>
      <c r="P52" t="s">
        <v>21</v>
      </c>
      <c r="Q52">
        <v>1</v>
      </c>
      <c r="R52" t="s">
        <v>23</v>
      </c>
      <c r="S52">
        <v>4</v>
      </c>
      <c r="T52" t="s">
        <v>40</v>
      </c>
      <c r="U52" t="s">
        <v>72</v>
      </c>
      <c r="V52">
        <v>87122</v>
      </c>
      <c r="W52">
        <v>680.67100000000005</v>
      </c>
      <c r="X52">
        <v>2.4700000000000002</v>
      </c>
      <c r="Y52">
        <v>2.1999999999999999E-2</v>
      </c>
      <c r="Z52">
        <v>19</v>
      </c>
      <c r="AA52">
        <v>1E-3</v>
      </c>
      <c r="AB52">
        <f t="shared" si="2"/>
        <v>87103</v>
      </c>
      <c r="AC52">
        <f t="shared" si="3"/>
        <v>12.932749000000001</v>
      </c>
      <c r="AD52" s="68">
        <f t="shared" si="4"/>
        <v>59301.418862000006</v>
      </c>
    </row>
    <row r="53" spans="1:30" ht="15" x14ac:dyDescent="0.25">
      <c r="A53" s="33">
        <v>43534</v>
      </c>
      <c r="B53" t="s">
        <v>79</v>
      </c>
      <c r="C53" t="s">
        <v>80</v>
      </c>
      <c r="D53" s="67">
        <v>43528</v>
      </c>
      <c r="E53" s="67">
        <v>43534</v>
      </c>
      <c r="F53">
        <f t="shared" si="0"/>
        <v>2019</v>
      </c>
      <c r="G53">
        <f t="shared" si="1"/>
        <v>3</v>
      </c>
      <c r="H53">
        <v>120074</v>
      </c>
      <c r="I53" t="s">
        <v>48</v>
      </c>
      <c r="J53" t="s">
        <v>39</v>
      </c>
      <c r="K53" t="s">
        <v>43</v>
      </c>
      <c r="L53" t="s">
        <v>20</v>
      </c>
      <c r="M53" t="s">
        <v>44</v>
      </c>
      <c r="N53" t="s">
        <v>58</v>
      </c>
      <c r="O53">
        <v>301</v>
      </c>
      <c r="P53" t="s">
        <v>21</v>
      </c>
      <c r="Q53">
        <v>1</v>
      </c>
      <c r="R53" t="s">
        <v>23</v>
      </c>
      <c r="S53">
        <v>4</v>
      </c>
      <c r="T53" t="s">
        <v>40</v>
      </c>
      <c r="U53" t="s">
        <v>71</v>
      </c>
      <c r="V53">
        <v>87053</v>
      </c>
      <c r="W53">
        <v>755.45</v>
      </c>
      <c r="X53">
        <v>2.74</v>
      </c>
      <c r="Y53">
        <v>0.02</v>
      </c>
      <c r="Z53">
        <v>17</v>
      </c>
      <c r="AA53">
        <v>0</v>
      </c>
      <c r="AB53">
        <f t="shared" si="2"/>
        <v>87036</v>
      </c>
      <c r="AC53">
        <f t="shared" si="3"/>
        <v>12.842650000000001</v>
      </c>
      <c r="AD53" s="68">
        <f t="shared" si="4"/>
        <v>65764.188850000006</v>
      </c>
    </row>
    <row r="54" spans="1:30" ht="15" x14ac:dyDescent="0.25">
      <c r="A54" s="33">
        <v>43534</v>
      </c>
      <c r="B54" t="s">
        <v>79</v>
      </c>
      <c r="C54" t="s">
        <v>80</v>
      </c>
      <c r="D54" s="67">
        <v>43528</v>
      </c>
      <c r="E54" s="67">
        <v>43534</v>
      </c>
      <c r="F54">
        <f t="shared" si="0"/>
        <v>2019</v>
      </c>
      <c r="G54">
        <f t="shared" si="1"/>
        <v>3</v>
      </c>
      <c r="H54">
        <v>120074</v>
      </c>
      <c r="I54" t="s">
        <v>48</v>
      </c>
      <c r="J54" t="s">
        <v>39</v>
      </c>
      <c r="K54" t="s">
        <v>43</v>
      </c>
      <c r="L54" t="s">
        <v>20</v>
      </c>
      <c r="M54" t="s">
        <v>44</v>
      </c>
      <c r="N54" t="s">
        <v>58</v>
      </c>
      <c r="O54">
        <v>301</v>
      </c>
      <c r="P54" t="s">
        <v>21</v>
      </c>
      <c r="Q54">
        <v>1</v>
      </c>
      <c r="R54" t="s">
        <v>23</v>
      </c>
      <c r="S54">
        <v>4</v>
      </c>
      <c r="T54" t="s">
        <v>40</v>
      </c>
      <c r="U54" t="s">
        <v>70</v>
      </c>
      <c r="V54">
        <v>86991</v>
      </c>
      <c r="W54">
        <v>707.85699999999997</v>
      </c>
      <c r="X54">
        <v>2.5649999999999999</v>
      </c>
      <c r="Y54">
        <v>1.4999999999999999E-2</v>
      </c>
      <c r="Z54">
        <v>13</v>
      </c>
      <c r="AA54">
        <v>0</v>
      </c>
      <c r="AB54">
        <f t="shared" si="2"/>
        <v>86978</v>
      </c>
      <c r="AC54">
        <f t="shared" si="3"/>
        <v>9.2021409999999992</v>
      </c>
      <c r="AD54" s="68">
        <f t="shared" si="4"/>
        <v>61577.188286999997</v>
      </c>
    </row>
    <row r="55" spans="1:30" ht="15" x14ac:dyDescent="0.25">
      <c r="A55" s="33">
        <v>43534</v>
      </c>
      <c r="B55" t="s">
        <v>79</v>
      </c>
      <c r="C55" t="s">
        <v>80</v>
      </c>
      <c r="D55" s="67">
        <v>43528</v>
      </c>
      <c r="E55" s="67">
        <v>43534</v>
      </c>
      <c r="F55">
        <f t="shared" si="0"/>
        <v>2019</v>
      </c>
      <c r="G55">
        <f t="shared" si="1"/>
        <v>3</v>
      </c>
      <c r="H55">
        <v>120074</v>
      </c>
      <c r="I55" t="s">
        <v>48</v>
      </c>
      <c r="J55" t="s">
        <v>39</v>
      </c>
      <c r="K55" t="s">
        <v>43</v>
      </c>
      <c r="L55" t="s">
        <v>20</v>
      </c>
      <c r="M55" t="s">
        <v>44</v>
      </c>
      <c r="N55" t="s">
        <v>58</v>
      </c>
      <c r="O55">
        <v>301</v>
      </c>
      <c r="P55" t="s">
        <v>21</v>
      </c>
      <c r="Q55">
        <v>1</v>
      </c>
      <c r="R55" t="s">
        <v>23</v>
      </c>
      <c r="S55">
        <v>4</v>
      </c>
      <c r="T55" t="s">
        <v>40</v>
      </c>
      <c r="U55" t="s">
        <v>69</v>
      </c>
      <c r="V55">
        <v>59191</v>
      </c>
      <c r="W55">
        <v>576.56500000000005</v>
      </c>
      <c r="X55">
        <v>1.4219999999999999</v>
      </c>
      <c r="Y55">
        <v>2.7E-2</v>
      </c>
      <c r="Z55">
        <v>16</v>
      </c>
      <c r="AA55">
        <v>0</v>
      </c>
      <c r="AB55">
        <f t="shared" si="2"/>
        <v>59175</v>
      </c>
      <c r="AC55">
        <f t="shared" si="3"/>
        <v>9.2250400000000017</v>
      </c>
      <c r="AD55" s="68">
        <f t="shared" si="4"/>
        <v>34127.45891500001</v>
      </c>
    </row>
    <row r="56" spans="1:30" ht="15" x14ac:dyDescent="0.25">
      <c r="A56" s="33">
        <v>43534</v>
      </c>
      <c r="B56" t="s">
        <v>79</v>
      </c>
      <c r="C56" t="s">
        <v>80</v>
      </c>
      <c r="D56" s="67">
        <v>43528</v>
      </c>
      <c r="E56" s="67">
        <v>43534</v>
      </c>
      <c r="F56">
        <f t="shared" si="0"/>
        <v>2019</v>
      </c>
      <c r="G56">
        <f t="shared" si="1"/>
        <v>3</v>
      </c>
      <c r="H56">
        <v>120074</v>
      </c>
      <c r="I56" t="s">
        <v>48</v>
      </c>
      <c r="J56" t="s">
        <v>39</v>
      </c>
      <c r="K56" t="s">
        <v>43</v>
      </c>
      <c r="L56" t="s">
        <v>20</v>
      </c>
      <c r="M56" t="s">
        <v>44</v>
      </c>
      <c r="N56" t="s">
        <v>58</v>
      </c>
      <c r="O56">
        <v>301</v>
      </c>
      <c r="P56" t="s">
        <v>21</v>
      </c>
      <c r="Q56">
        <v>1</v>
      </c>
      <c r="R56" t="s">
        <v>23</v>
      </c>
      <c r="S56">
        <v>4</v>
      </c>
      <c r="T56" t="s">
        <v>40</v>
      </c>
      <c r="U56" t="s">
        <v>68</v>
      </c>
      <c r="V56">
        <v>86931</v>
      </c>
      <c r="W56">
        <v>669.06500000000005</v>
      </c>
      <c r="X56">
        <v>2.423</v>
      </c>
      <c r="Y56">
        <v>1.6E-2</v>
      </c>
      <c r="Z56">
        <v>14</v>
      </c>
      <c r="AA56">
        <v>0</v>
      </c>
      <c r="AB56">
        <f t="shared" si="2"/>
        <v>86917</v>
      </c>
      <c r="AC56">
        <f t="shared" si="3"/>
        <v>9.3669100000000007</v>
      </c>
      <c r="AD56" s="68">
        <f t="shared" si="4"/>
        <v>58162.489515000008</v>
      </c>
    </row>
    <row r="57" spans="1:30" ht="15" x14ac:dyDescent="0.25">
      <c r="A57" s="33">
        <v>43534</v>
      </c>
      <c r="B57" t="s">
        <v>79</v>
      </c>
      <c r="C57" t="s">
        <v>80</v>
      </c>
      <c r="D57" s="67">
        <v>43528</v>
      </c>
      <c r="E57" s="67">
        <v>43534</v>
      </c>
      <c r="F57">
        <f t="shared" si="0"/>
        <v>2019</v>
      </c>
      <c r="G57">
        <f t="shared" si="1"/>
        <v>3</v>
      </c>
      <c r="H57">
        <v>120074</v>
      </c>
      <c r="I57" t="s">
        <v>48</v>
      </c>
      <c r="J57" t="s">
        <v>39</v>
      </c>
      <c r="K57" t="s">
        <v>43</v>
      </c>
      <c r="L57" t="s">
        <v>20</v>
      </c>
      <c r="M57" t="s">
        <v>44</v>
      </c>
      <c r="N57" t="s">
        <v>58</v>
      </c>
      <c r="O57">
        <v>301</v>
      </c>
      <c r="P57" t="s">
        <v>21</v>
      </c>
      <c r="Q57">
        <v>1</v>
      </c>
      <c r="R57" t="s">
        <v>23</v>
      </c>
      <c r="S57">
        <v>4</v>
      </c>
      <c r="T57" t="s">
        <v>40</v>
      </c>
      <c r="U57" t="s">
        <v>67</v>
      </c>
      <c r="V57">
        <v>73442</v>
      </c>
      <c r="W57">
        <v>691.48900000000003</v>
      </c>
      <c r="X57">
        <v>2.1160000000000001</v>
      </c>
      <c r="Y57">
        <v>1.6E-2</v>
      </c>
      <c r="Z57">
        <v>12</v>
      </c>
      <c r="AA57">
        <v>0</v>
      </c>
      <c r="AB57">
        <f t="shared" si="2"/>
        <v>73430</v>
      </c>
      <c r="AC57">
        <f t="shared" si="3"/>
        <v>8.2978680000000011</v>
      </c>
      <c r="AD57" s="68">
        <f t="shared" si="4"/>
        <v>50784.335138000002</v>
      </c>
    </row>
    <row r="58" spans="1:30" ht="15" x14ac:dyDescent="0.25">
      <c r="A58" s="33">
        <v>43534</v>
      </c>
      <c r="B58" t="s">
        <v>79</v>
      </c>
      <c r="C58" t="s">
        <v>80</v>
      </c>
      <c r="D58" s="67">
        <v>43528</v>
      </c>
      <c r="E58" s="67">
        <v>43534</v>
      </c>
      <c r="F58">
        <f t="shared" si="0"/>
        <v>2019</v>
      </c>
      <c r="G58">
        <f t="shared" si="1"/>
        <v>3</v>
      </c>
      <c r="H58">
        <v>120074</v>
      </c>
      <c r="I58" t="s">
        <v>48</v>
      </c>
      <c r="J58" t="s">
        <v>39</v>
      </c>
      <c r="K58" t="s">
        <v>43</v>
      </c>
      <c r="L58" t="s">
        <v>20</v>
      </c>
      <c r="M58" t="s">
        <v>44</v>
      </c>
      <c r="N58" t="s">
        <v>58</v>
      </c>
      <c r="O58">
        <v>301</v>
      </c>
      <c r="P58" t="s">
        <v>21</v>
      </c>
      <c r="Q58">
        <v>1</v>
      </c>
      <c r="R58" t="s">
        <v>23</v>
      </c>
      <c r="S58">
        <v>4</v>
      </c>
      <c r="T58" t="s">
        <v>40</v>
      </c>
      <c r="U58" t="s">
        <v>66</v>
      </c>
      <c r="V58">
        <v>86977</v>
      </c>
      <c r="W58">
        <v>960.74300000000005</v>
      </c>
      <c r="X58">
        <v>3.4809999999999999</v>
      </c>
      <c r="Y58">
        <v>2.1999999999999999E-2</v>
      </c>
      <c r="Z58">
        <v>19</v>
      </c>
      <c r="AA58">
        <v>0</v>
      </c>
      <c r="AB58">
        <f t="shared" si="2"/>
        <v>86958</v>
      </c>
      <c r="AC58">
        <f t="shared" si="3"/>
        <v>18.254117000000001</v>
      </c>
      <c r="AD58" s="68">
        <f t="shared" si="4"/>
        <v>83562.543911000001</v>
      </c>
    </row>
    <row r="59" spans="1:30" ht="15" x14ac:dyDescent="0.25">
      <c r="A59" s="33">
        <v>43534</v>
      </c>
      <c r="B59" t="s">
        <v>79</v>
      </c>
      <c r="C59" t="s">
        <v>80</v>
      </c>
      <c r="D59" s="67">
        <v>43528</v>
      </c>
      <c r="E59" s="67">
        <v>43534</v>
      </c>
      <c r="F59">
        <f t="shared" si="0"/>
        <v>2019</v>
      </c>
      <c r="G59">
        <f t="shared" si="1"/>
        <v>3</v>
      </c>
      <c r="H59">
        <v>120074</v>
      </c>
      <c r="I59" t="s">
        <v>48</v>
      </c>
      <c r="J59" t="s">
        <v>39</v>
      </c>
      <c r="K59" t="s">
        <v>43</v>
      </c>
      <c r="L59" t="s">
        <v>20</v>
      </c>
      <c r="M59" t="s">
        <v>44</v>
      </c>
      <c r="N59" t="s">
        <v>58</v>
      </c>
      <c r="O59">
        <v>301</v>
      </c>
      <c r="P59" t="s">
        <v>21</v>
      </c>
      <c r="Q59">
        <v>1</v>
      </c>
      <c r="R59" t="s">
        <v>23</v>
      </c>
      <c r="S59">
        <v>4</v>
      </c>
      <c r="T59" t="s">
        <v>40</v>
      </c>
      <c r="U59" t="s">
        <v>65</v>
      </c>
      <c r="V59">
        <v>86967</v>
      </c>
      <c r="W59">
        <v>899.54300000000001</v>
      </c>
      <c r="X59">
        <v>3.2589999999999999</v>
      </c>
      <c r="Y59">
        <v>1.4999999999999999E-2</v>
      </c>
      <c r="Z59">
        <v>13</v>
      </c>
      <c r="AA59">
        <v>1E-3</v>
      </c>
      <c r="AB59">
        <f t="shared" si="2"/>
        <v>86954</v>
      </c>
      <c r="AC59">
        <f t="shared" si="3"/>
        <v>11.694058999999999</v>
      </c>
      <c r="AD59" s="68">
        <f t="shared" si="4"/>
        <v>78230.556081000002</v>
      </c>
    </row>
    <row r="60" spans="1:30" ht="15" x14ac:dyDescent="0.25">
      <c r="A60" s="33">
        <v>43534</v>
      </c>
      <c r="B60" t="s">
        <v>79</v>
      </c>
      <c r="C60" t="s">
        <v>80</v>
      </c>
      <c r="D60" s="67">
        <v>43528</v>
      </c>
      <c r="E60" s="67">
        <v>43534</v>
      </c>
      <c r="F60">
        <f t="shared" si="0"/>
        <v>2019</v>
      </c>
      <c r="G60">
        <f t="shared" si="1"/>
        <v>3</v>
      </c>
      <c r="H60">
        <v>120074</v>
      </c>
      <c r="I60" t="s">
        <v>48</v>
      </c>
      <c r="J60" t="s">
        <v>39</v>
      </c>
      <c r="K60" t="s">
        <v>43</v>
      </c>
      <c r="L60" t="s">
        <v>20</v>
      </c>
      <c r="M60" t="s">
        <v>44</v>
      </c>
      <c r="N60" t="s">
        <v>58</v>
      </c>
      <c r="O60">
        <v>301</v>
      </c>
      <c r="P60" t="s">
        <v>21</v>
      </c>
      <c r="Q60">
        <v>1</v>
      </c>
      <c r="R60" t="s">
        <v>23</v>
      </c>
      <c r="S60">
        <v>4</v>
      </c>
      <c r="T60" t="s">
        <v>40</v>
      </c>
      <c r="U60" t="s">
        <v>64</v>
      </c>
      <c r="V60">
        <v>82495</v>
      </c>
      <c r="W60">
        <v>876.01499999999999</v>
      </c>
      <c r="X60">
        <v>3.0110000000000001</v>
      </c>
      <c r="Y60">
        <v>1.9E-2</v>
      </c>
      <c r="Z60">
        <v>16</v>
      </c>
      <c r="AA60">
        <v>1E-3</v>
      </c>
      <c r="AB60">
        <f t="shared" si="2"/>
        <v>82479</v>
      </c>
      <c r="AC60">
        <f t="shared" si="3"/>
        <v>14.01624</v>
      </c>
      <c r="AD60" s="68">
        <f t="shared" si="4"/>
        <v>72266.857424999995</v>
      </c>
    </row>
    <row r="61" spans="1:30" ht="15" x14ac:dyDescent="0.25">
      <c r="A61" s="33">
        <v>43534</v>
      </c>
      <c r="B61" t="s">
        <v>79</v>
      </c>
      <c r="C61" t="s">
        <v>80</v>
      </c>
      <c r="D61" s="67">
        <v>43528</v>
      </c>
      <c r="E61" s="67">
        <v>43534</v>
      </c>
      <c r="F61">
        <f t="shared" si="0"/>
        <v>2019</v>
      </c>
      <c r="G61">
        <f t="shared" si="1"/>
        <v>3</v>
      </c>
      <c r="H61">
        <v>120074</v>
      </c>
      <c r="I61" t="s">
        <v>48</v>
      </c>
      <c r="J61" t="s">
        <v>39</v>
      </c>
      <c r="K61" t="s">
        <v>43</v>
      </c>
      <c r="L61" t="s">
        <v>20</v>
      </c>
      <c r="M61" t="s">
        <v>44</v>
      </c>
      <c r="N61" t="s">
        <v>58</v>
      </c>
      <c r="O61">
        <v>301</v>
      </c>
      <c r="P61" t="s">
        <v>21</v>
      </c>
      <c r="Q61">
        <v>1</v>
      </c>
      <c r="R61" t="s">
        <v>23</v>
      </c>
      <c r="S61">
        <v>4</v>
      </c>
      <c r="T61" t="s">
        <v>40</v>
      </c>
      <c r="U61" t="s">
        <v>63</v>
      </c>
      <c r="V61">
        <v>87093</v>
      </c>
      <c r="W61">
        <v>814.745</v>
      </c>
      <c r="X61">
        <v>2.956</v>
      </c>
      <c r="Y61">
        <v>1.4999999999999999E-2</v>
      </c>
      <c r="Z61">
        <v>13</v>
      </c>
      <c r="AA61">
        <v>2E-3</v>
      </c>
      <c r="AB61">
        <f t="shared" si="2"/>
        <v>87080</v>
      </c>
      <c r="AC61">
        <f t="shared" si="3"/>
        <v>10.591685</v>
      </c>
      <c r="AD61" s="68">
        <f t="shared" si="4"/>
        <v>70958.586284999998</v>
      </c>
    </row>
    <row r="62" spans="1:30" ht="15" x14ac:dyDescent="0.25">
      <c r="A62" s="33">
        <v>43534</v>
      </c>
      <c r="B62" t="s">
        <v>79</v>
      </c>
      <c r="C62" t="s">
        <v>80</v>
      </c>
      <c r="D62" s="67">
        <v>43528</v>
      </c>
      <c r="E62" s="67">
        <v>43534</v>
      </c>
      <c r="F62">
        <f t="shared" si="0"/>
        <v>2019</v>
      </c>
      <c r="G62">
        <f t="shared" si="1"/>
        <v>3</v>
      </c>
      <c r="H62">
        <v>120074</v>
      </c>
      <c r="I62" t="s">
        <v>48</v>
      </c>
      <c r="J62" t="s">
        <v>39</v>
      </c>
      <c r="K62" t="s">
        <v>43</v>
      </c>
      <c r="L62" t="s">
        <v>20</v>
      </c>
      <c r="M62" t="s">
        <v>44</v>
      </c>
      <c r="N62" t="s">
        <v>58</v>
      </c>
      <c r="O62">
        <v>301</v>
      </c>
      <c r="P62" t="s">
        <v>21</v>
      </c>
      <c r="Q62">
        <v>1</v>
      </c>
      <c r="R62" t="s">
        <v>23</v>
      </c>
      <c r="S62">
        <v>4</v>
      </c>
      <c r="T62" t="s">
        <v>40</v>
      </c>
      <c r="U62" t="s">
        <v>61</v>
      </c>
      <c r="V62">
        <v>86874</v>
      </c>
      <c r="W62">
        <v>840.90099999999995</v>
      </c>
      <c r="X62">
        <v>3.044</v>
      </c>
      <c r="Y62">
        <v>7.0000000000000001E-3</v>
      </c>
      <c r="Z62">
        <v>6</v>
      </c>
      <c r="AA62">
        <v>0</v>
      </c>
      <c r="AB62">
        <f t="shared" si="2"/>
        <v>86868</v>
      </c>
      <c r="AC62">
        <f t="shared" si="3"/>
        <v>5.0454059999999998</v>
      </c>
      <c r="AD62" s="68">
        <f t="shared" si="4"/>
        <v>73052.43347399999</v>
      </c>
    </row>
    <row r="63" spans="1:30" ht="15" x14ac:dyDescent="0.25">
      <c r="A63" s="33">
        <v>43534</v>
      </c>
      <c r="B63" t="s">
        <v>79</v>
      </c>
      <c r="C63" t="s">
        <v>80</v>
      </c>
      <c r="D63" s="67">
        <v>43528</v>
      </c>
      <c r="E63" s="67">
        <v>43534</v>
      </c>
      <c r="F63">
        <f t="shared" si="0"/>
        <v>2019</v>
      </c>
      <c r="G63">
        <f t="shared" si="1"/>
        <v>3</v>
      </c>
      <c r="H63">
        <v>120074</v>
      </c>
      <c r="I63" t="s">
        <v>48</v>
      </c>
      <c r="J63" t="s">
        <v>39</v>
      </c>
      <c r="K63" t="s">
        <v>43</v>
      </c>
      <c r="L63" t="s">
        <v>20</v>
      </c>
      <c r="M63" t="s">
        <v>44</v>
      </c>
      <c r="N63" t="s">
        <v>58</v>
      </c>
      <c r="O63">
        <v>301</v>
      </c>
      <c r="P63" t="s">
        <v>21</v>
      </c>
      <c r="Q63">
        <v>1</v>
      </c>
      <c r="R63" t="s">
        <v>23</v>
      </c>
      <c r="S63">
        <v>4</v>
      </c>
      <c r="T63" t="s">
        <v>40</v>
      </c>
      <c r="U63" t="s">
        <v>60</v>
      </c>
      <c r="V63">
        <v>86149</v>
      </c>
      <c r="W63">
        <v>768.87300000000005</v>
      </c>
      <c r="X63">
        <v>2.7589999999999999</v>
      </c>
      <c r="Y63">
        <v>2.1000000000000001E-2</v>
      </c>
      <c r="Z63">
        <v>18</v>
      </c>
      <c r="AA63">
        <v>0</v>
      </c>
      <c r="AB63">
        <f t="shared" si="2"/>
        <v>86131</v>
      </c>
      <c r="AC63">
        <f t="shared" si="3"/>
        <v>13.839714000000001</v>
      </c>
      <c r="AD63" s="68">
        <f t="shared" si="4"/>
        <v>66237.640077000004</v>
      </c>
    </row>
    <row r="64" spans="1:30" ht="15" x14ac:dyDescent="0.25">
      <c r="A64" s="33">
        <v>43534</v>
      </c>
      <c r="B64" t="s">
        <v>79</v>
      </c>
      <c r="C64" t="s">
        <v>80</v>
      </c>
      <c r="D64" s="67">
        <v>43528</v>
      </c>
      <c r="E64" s="67">
        <v>43534</v>
      </c>
      <c r="F64">
        <f t="shared" si="0"/>
        <v>2019</v>
      </c>
      <c r="G64">
        <f t="shared" si="1"/>
        <v>3</v>
      </c>
      <c r="H64">
        <v>120074</v>
      </c>
      <c r="I64" t="s">
        <v>48</v>
      </c>
      <c r="J64" t="s">
        <v>39</v>
      </c>
      <c r="K64" t="s">
        <v>43</v>
      </c>
      <c r="L64" t="s">
        <v>20</v>
      </c>
      <c r="M64" t="s">
        <v>44</v>
      </c>
      <c r="N64" t="s">
        <v>58</v>
      </c>
      <c r="O64">
        <v>301</v>
      </c>
      <c r="P64" t="s">
        <v>21</v>
      </c>
      <c r="Q64">
        <v>1</v>
      </c>
      <c r="R64" t="s">
        <v>23</v>
      </c>
      <c r="S64">
        <v>4</v>
      </c>
      <c r="T64" t="s">
        <v>40</v>
      </c>
      <c r="U64" t="s">
        <v>59</v>
      </c>
      <c r="V64">
        <v>86222</v>
      </c>
      <c r="W64">
        <v>750.63099999999997</v>
      </c>
      <c r="X64">
        <v>2.6960000000000002</v>
      </c>
      <c r="Y64">
        <v>2.3E-2</v>
      </c>
      <c r="Z64">
        <v>20</v>
      </c>
      <c r="AA64">
        <v>1E-3</v>
      </c>
      <c r="AB64">
        <f t="shared" si="2"/>
        <v>86202</v>
      </c>
      <c r="AC64">
        <f t="shared" si="3"/>
        <v>15.012619999999998</v>
      </c>
      <c r="AD64" s="68">
        <f t="shared" si="4"/>
        <v>64720.906081999994</v>
      </c>
    </row>
    <row r="65" spans="1:30" ht="15" x14ac:dyDescent="0.25">
      <c r="A65" s="33">
        <v>43534</v>
      </c>
      <c r="B65" t="s">
        <v>79</v>
      </c>
      <c r="C65" t="s">
        <v>80</v>
      </c>
      <c r="D65" s="67">
        <v>43528</v>
      </c>
      <c r="E65" s="67">
        <v>43534</v>
      </c>
      <c r="F65">
        <f t="shared" si="0"/>
        <v>2019</v>
      </c>
      <c r="G65">
        <f t="shared" si="1"/>
        <v>3</v>
      </c>
      <c r="H65">
        <v>120074</v>
      </c>
      <c r="I65" t="s">
        <v>48</v>
      </c>
      <c r="J65" t="s">
        <v>39</v>
      </c>
      <c r="K65" t="s">
        <v>43</v>
      </c>
      <c r="L65" t="s">
        <v>20</v>
      </c>
      <c r="M65" t="s">
        <v>44</v>
      </c>
      <c r="N65" t="s">
        <v>58</v>
      </c>
      <c r="O65">
        <v>301</v>
      </c>
      <c r="P65" t="s">
        <v>21</v>
      </c>
      <c r="Q65">
        <v>1</v>
      </c>
      <c r="R65" t="s">
        <v>23</v>
      </c>
      <c r="S65">
        <v>4</v>
      </c>
      <c r="T65" t="s">
        <v>40</v>
      </c>
      <c r="U65" t="s">
        <v>62</v>
      </c>
      <c r="V65">
        <v>86861</v>
      </c>
      <c r="W65">
        <v>907.17600000000004</v>
      </c>
      <c r="X65">
        <v>3.282</v>
      </c>
      <c r="Y65">
        <v>2.5999999999999999E-2</v>
      </c>
      <c r="Z65">
        <v>23</v>
      </c>
      <c r="AA65">
        <v>0</v>
      </c>
      <c r="AB65">
        <f t="shared" si="2"/>
        <v>86838</v>
      </c>
      <c r="AC65">
        <f t="shared" si="3"/>
        <v>20.865048000000002</v>
      </c>
      <c r="AD65" s="68">
        <f t="shared" si="4"/>
        <v>78798.214535999999</v>
      </c>
    </row>
    <row r="66" spans="1:30" ht="15" x14ac:dyDescent="0.25">
      <c r="A66" s="33">
        <v>43528</v>
      </c>
      <c r="B66" t="s">
        <v>81</v>
      </c>
      <c r="C66" t="s">
        <v>82</v>
      </c>
      <c r="D66" s="67">
        <v>43525</v>
      </c>
      <c r="E66" s="67">
        <v>43527</v>
      </c>
      <c r="F66">
        <f t="shared" si="0"/>
        <v>2019</v>
      </c>
      <c r="G66">
        <f t="shared" si="1"/>
        <v>3</v>
      </c>
      <c r="H66">
        <v>120074</v>
      </c>
      <c r="I66" t="s">
        <v>48</v>
      </c>
      <c r="J66" t="s">
        <v>39</v>
      </c>
      <c r="K66" t="s">
        <v>43</v>
      </c>
      <c r="L66" t="s">
        <v>20</v>
      </c>
      <c r="M66" t="s">
        <v>44</v>
      </c>
      <c r="N66" t="s">
        <v>58</v>
      </c>
      <c r="O66">
        <v>301</v>
      </c>
      <c r="P66" t="s">
        <v>21</v>
      </c>
      <c r="Q66">
        <v>1</v>
      </c>
      <c r="R66" t="s">
        <v>23</v>
      </c>
      <c r="S66">
        <v>4</v>
      </c>
      <c r="T66" t="s">
        <v>40</v>
      </c>
      <c r="U66" t="s">
        <v>62</v>
      </c>
      <c r="V66">
        <v>86873</v>
      </c>
      <c r="W66">
        <v>648</v>
      </c>
      <c r="X66">
        <v>2.528</v>
      </c>
      <c r="Y66">
        <v>3.0000000000000001E-3</v>
      </c>
      <c r="Z66">
        <v>3</v>
      </c>
      <c r="AA66">
        <v>0</v>
      </c>
      <c r="AB66">
        <f t="shared" si="2"/>
        <v>86870</v>
      </c>
      <c r="AC66">
        <f t="shared" si="3"/>
        <v>1.944</v>
      </c>
      <c r="AD66" s="68">
        <f t="shared" si="4"/>
        <v>56293.703999999998</v>
      </c>
    </row>
    <row r="67" spans="1:30" ht="15" x14ac:dyDescent="0.25">
      <c r="A67" s="33">
        <v>43528</v>
      </c>
      <c r="B67" t="s">
        <v>81</v>
      </c>
      <c r="C67" t="s">
        <v>82</v>
      </c>
      <c r="D67" s="67">
        <v>43525</v>
      </c>
      <c r="E67" s="67">
        <v>43527</v>
      </c>
      <c r="F67">
        <f t="shared" ref="F67:F130" si="5">YEAR(E67)</f>
        <v>2019</v>
      </c>
      <c r="G67">
        <f t="shared" ref="G67:G130" si="6">MONTH(E67)</f>
        <v>3</v>
      </c>
      <c r="H67">
        <v>120074</v>
      </c>
      <c r="I67" t="s">
        <v>48</v>
      </c>
      <c r="J67" t="s">
        <v>39</v>
      </c>
      <c r="K67" t="s">
        <v>43</v>
      </c>
      <c r="L67" t="s">
        <v>20</v>
      </c>
      <c r="M67" t="s">
        <v>44</v>
      </c>
      <c r="N67" t="s">
        <v>58</v>
      </c>
      <c r="O67">
        <v>301</v>
      </c>
      <c r="P67" t="s">
        <v>21</v>
      </c>
      <c r="Q67">
        <v>1</v>
      </c>
      <c r="R67" t="s">
        <v>23</v>
      </c>
      <c r="S67">
        <v>4</v>
      </c>
      <c r="T67" t="s">
        <v>40</v>
      </c>
      <c r="U67" t="s">
        <v>59</v>
      </c>
      <c r="V67">
        <v>86235</v>
      </c>
      <c r="W67">
        <v>577</v>
      </c>
      <c r="X67">
        <v>2.2189999999999999</v>
      </c>
      <c r="Y67">
        <v>7.0000000000000001E-3</v>
      </c>
      <c r="Z67">
        <v>6</v>
      </c>
      <c r="AA67">
        <v>1E-3</v>
      </c>
      <c r="AB67">
        <f t="shared" ref="AB67:AB130" si="7">+V67-Z67</f>
        <v>86229</v>
      </c>
      <c r="AC67">
        <f t="shared" ref="AC67:AC130" si="8">+Z67*W67/1000</f>
        <v>3.4620000000000002</v>
      </c>
      <c r="AD67" s="68">
        <f t="shared" ref="AD67:AD130" si="9">+V67*W67/1000</f>
        <v>49757.595000000001</v>
      </c>
    </row>
    <row r="68" spans="1:30" ht="15" x14ac:dyDescent="0.25">
      <c r="A68" s="33">
        <v>43528</v>
      </c>
      <c r="B68" t="s">
        <v>81</v>
      </c>
      <c r="C68" t="s">
        <v>82</v>
      </c>
      <c r="D68" s="67">
        <v>43525</v>
      </c>
      <c r="E68" s="67">
        <v>43527</v>
      </c>
      <c r="F68">
        <f t="shared" si="5"/>
        <v>2019</v>
      </c>
      <c r="G68">
        <f t="shared" si="6"/>
        <v>3</v>
      </c>
      <c r="H68">
        <v>120074</v>
      </c>
      <c r="I68" t="s">
        <v>48</v>
      </c>
      <c r="J68" t="s">
        <v>39</v>
      </c>
      <c r="K68" t="s">
        <v>43</v>
      </c>
      <c r="L68" t="s">
        <v>20</v>
      </c>
      <c r="M68" t="s">
        <v>44</v>
      </c>
      <c r="N68" t="s">
        <v>58</v>
      </c>
      <c r="O68">
        <v>301</v>
      </c>
      <c r="P68" t="s">
        <v>21</v>
      </c>
      <c r="Q68">
        <v>1</v>
      </c>
      <c r="R68" t="s">
        <v>23</v>
      </c>
      <c r="S68">
        <v>4</v>
      </c>
      <c r="T68" t="s">
        <v>40</v>
      </c>
      <c r="U68" t="s">
        <v>60</v>
      </c>
      <c r="V68">
        <v>86169</v>
      </c>
      <c r="W68">
        <v>572</v>
      </c>
      <c r="X68">
        <v>2.2069999999999999</v>
      </c>
      <c r="Y68">
        <v>8.9999999999999993E-3</v>
      </c>
      <c r="Z68">
        <v>8</v>
      </c>
      <c r="AA68">
        <v>0</v>
      </c>
      <c r="AB68">
        <f t="shared" si="7"/>
        <v>86161</v>
      </c>
      <c r="AC68">
        <f t="shared" si="8"/>
        <v>4.5759999999999996</v>
      </c>
      <c r="AD68" s="68">
        <f t="shared" si="9"/>
        <v>49288.667999999998</v>
      </c>
    </row>
    <row r="69" spans="1:30" ht="15" x14ac:dyDescent="0.25">
      <c r="A69" s="33">
        <v>43528</v>
      </c>
      <c r="B69" t="s">
        <v>81</v>
      </c>
      <c r="C69" t="s">
        <v>82</v>
      </c>
      <c r="D69" s="67">
        <v>43525</v>
      </c>
      <c r="E69" s="67">
        <v>43527</v>
      </c>
      <c r="F69">
        <f t="shared" si="5"/>
        <v>2019</v>
      </c>
      <c r="G69">
        <f t="shared" si="6"/>
        <v>3</v>
      </c>
      <c r="H69">
        <v>120074</v>
      </c>
      <c r="I69" t="s">
        <v>48</v>
      </c>
      <c r="J69" t="s">
        <v>39</v>
      </c>
      <c r="K69" t="s">
        <v>43</v>
      </c>
      <c r="L69" t="s">
        <v>20</v>
      </c>
      <c r="M69" t="s">
        <v>44</v>
      </c>
      <c r="N69" t="s">
        <v>58</v>
      </c>
      <c r="O69">
        <v>301</v>
      </c>
      <c r="P69" t="s">
        <v>21</v>
      </c>
      <c r="Q69">
        <v>1</v>
      </c>
      <c r="R69" t="s">
        <v>23</v>
      </c>
      <c r="S69">
        <v>4</v>
      </c>
      <c r="T69" t="s">
        <v>40</v>
      </c>
      <c r="U69" t="s">
        <v>61</v>
      </c>
      <c r="V69">
        <v>86886</v>
      </c>
      <c r="W69">
        <v>673</v>
      </c>
      <c r="X69">
        <v>2.6190000000000002</v>
      </c>
      <c r="Y69">
        <v>6.0000000000000001E-3</v>
      </c>
      <c r="Z69">
        <v>5</v>
      </c>
      <c r="AA69">
        <v>0</v>
      </c>
      <c r="AB69">
        <f t="shared" si="7"/>
        <v>86881</v>
      </c>
      <c r="AC69">
        <f t="shared" si="8"/>
        <v>3.3650000000000002</v>
      </c>
      <c r="AD69" s="68">
        <f t="shared" si="9"/>
        <v>58474.277999999998</v>
      </c>
    </row>
    <row r="70" spans="1:30" ht="15" x14ac:dyDescent="0.25">
      <c r="A70" s="33">
        <v>43528</v>
      </c>
      <c r="B70" t="s">
        <v>81</v>
      </c>
      <c r="C70" t="s">
        <v>82</v>
      </c>
      <c r="D70" s="67">
        <v>43525</v>
      </c>
      <c r="E70" s="67">
        <v>43527</v>
      </c>
      <c r="F70">
        <f t="shared" si="5"/>
        <v>2019</v>
      </c>
      <c r="G70">
        <f t="shared" si="6"/>
        <v>3</v>
      </c>
      <c r="H70">
        <v>120074</v>
      </c>
      <c r="I70" t="s">
        <v>48</v>
      </c>
      <c r="J70" t="s">
        <v>39</v>
      </c>
      <c r="K70" t="s">
        <v>43</v>
      </c>
      <c r="L70" t="s">
        <v>20</v>
      </c>
      <c r="M70" t="s">
        <v>44</v>
      </c>
      <c r="N70" t="s">
        <v>58</v>
      </c>
      <c r="O70">
        <v>301</v>
      </c>
      <c r="P70" t="s">
        <v>21</v>
      </c>
      <c r="Q70">
        <v>1</v>
      </c>
      <c r="R70" t="s">
        <v>23</v>
      </c>
      <c r="S70">
        <v>4</v>
      </c>
      <c r="T70" t="s">
        <v>40</v>
      </c>
      <c r="U70" t="s">
        <v>63</v>
      </c>
      <c r="V70">
        <v>87106</v>
      </c>
      <c r="W70">
        <v>627</v>
      </c>
      <c r="X70">
        <v>2.4369999999999998</v>
      </c>
      <c r="Y70">
        <v>5.0000000000000001E-3</v>
      </c>
      <c r="Z70">
        <v>4</v>
      </c>
      <c r="AA70">
        <v>0</v>
      </c>
      <c r="AB70">
        <f t="shared" si="7"/>
        <v>87102</v>
      </c>
      <c r="AC70">
        <f t="shared" si="8"/>
        <v>2.508</v>
      </c>
      <c r="AD70" s="68">
        <f t="shared" si="9"/>
        <v>54615.462</v>
      </c>
    </row>
    <row r="71" spans="1:30" ht="15" x14ac:dyDescent="0.25">
      <c r="A71" s="33">
        <v>43528</v>
      </c>
      <c r="B71" t="s">
        <v>81</v>
      </c>
      <c r="C71" t="s">
        <v>82</v>
      </c>
      <c r="D71" s="67">
        <v>43525</v>
      </c>
      <c r="E71" s="67">
        <v>43527</v>
      </c>
      <c r="F71">
        <f t="shared" si="5"/>
        <v>2019</v>
      </c>
      <c r="G71">
        <f t="shared" si="6"/>
        <v>3</v>
      </c>
      <c r="H71">
        <v>120074</v>
      </c>
      <c r="I71" t="s">
        <v>48</v>
      </c>
      <c r="J71" t="s">
        <v>39</v>
      </c>
      <c r="K71" t="s">
        <v>43</v>
      </c>
      <c r="L71" t="s">
        <v>20</v>
      </c>
      <c r="M71" t="s">
        <v>44</v>
      </c>
      <c r="N71" t="s">
        <v>58</v>
      </c>
      <c r="O71">
        <v>301</v>
      </c>
      <c r="P71" t="s">
        <v>21</v>
      </c>
      <c r="Q71">
        <v>1</v>
      </c>
      <c r="R71" t="s">
        <v>23</v>
      </c>
      <c r="S71">
        <v>4</v>
      </c>
      <c r="T71" t="s">
        <v>40</v>
      </c>
      <c r="U71" t="s">
        <v>64</v>
      </c>
      <c r="V71">
        <v>82508</v>
      </c>
      <c r="W71">
        <v>693</v>
      </c>
      <c r="X71">
        <v>2.5459999999999998</v>
      </c>
      <c r="Y71">
        <v>6.0000000000000001E-3</v>
      </c>
      <c r="Z71">
        <v>5</v>
      </c>
      <c r="AA71">
        <v>0</v>
      </c>
      <c r="AB71">
        <f t="shared" si="7"/>
        <v>82503</v>
      </c>
      <c r="AC71">
        <f t="shared" si="8"/>
        <v>3.4649999999999999</v>
      </c>
      <c r="AD71" s="68">
        <f t="shared" si="9"/>
        <v>57178.044000000002</v>
      </c>
    </row>
    <row r="72" spans="1:30" ht="15" x14ac:dyDescent="0.25">
      <c r="A72" s="33">
        <v>43528</v>
      </c>
      <c r="B72" t="s">
        <v>81</v>
      </c>
      <c r="C72" t="s">
        <v>82</v>
      </c>
      <c r="D72" s="67">
        <v>43525</v>
      </c>
      <c r="E72" s="67">
        <v>43527</v>
      </c>
      <c r="F72">
        <f t="shared" si="5"/>
        <v>2019</v>
      </c>
      <c r="G72">
        <f t="shared" si="6"/>
        <v>3</v>
      </c>
      <c r="H72">
        <v>120074</v>
      </c>
      <c r="I72" t="s">
        <v>48</v>
      </c>
      <c r="J72" t="s">
        <v>39</v>
      </c>
      <c r="K72" t="s">
        <v>43</v>
      </c>
      <c r="L72" t="s">
        <v>20</v>
      </c>
      <c r="M72" t="s">
        <v>44</v>
      </c>
      <c r="N72" t="s">
        <v>58</v>
      </c>
      <c r="O72">
        <v>301</v>
      </c>
      <c r="P72" t="s">
        <v>21</v>
      </c>
      <c r="Q72">
        <v>1</v>
      </c>
      <c r="R72" t="s">
        <v>23</v>
      </c>
      <c r="S72">
        <v>4</v>
      </c>
      <c r="T72" t="s">
        <v>40</v>
      </c>
      <c r="U72" t="s">
        <v>65</v>
      </c>
      <c r="V72">
        <v>86980</v>
      </c>
      <c r="W72">
        <v>695</v>
      </c>
      <c r="X72">
        <v>2.6859999999999999</v>
      </c>
      <c r="Y72">
        <v>6.0000000000000001E-3</v>
      </c>
      <c r="Z72">
        <v>5</v>
      </c>
      <c r="AA72">
        <v>0</v>
      </c>
      <c r="AB72">
        <f t="shared" si="7"/>
        <v>86975</v>
      </c>
      <c r="AC72">
        <f t="shared" si="8"/>
        <v>3.4750000000000001</v>
      </c>
      <c r="AD72" s="68">
        <f t="shared" si="9"/>
        <v>60451.1</v>
      </c>
    </row>
    <row r="73" spans="1:30" ht="15" x14ac:dyDescent="0.25">
      <c r="A73" s="33">
        <v>43528</v>
      </c>
      <c r="B73" t="s">
        <v>81</v>
      </c>
      <c r="C73" t="s">
        <v>82</v>
      </c>
      <c r="D73" s="67">
        <v>43525</v>
      </c>
      <c r="E73" s="67">
        <v>43527</v>
      </c>
      <c r="F73">
        <f t="shared" si="5"/>
        <v>2019</v>
      </c>
      <c r="G73">
        <f t="shared" si="6"/>
        <v>3</v>
      </c>
      <c r="H73">
        <v>120074</v>
      </c>
      <c r="I73" t="s">
        <v>48</v>
      </c>
      <c r="J73" t="s">
        <v>39</v>
      </c>
      <c r="K73" t="s">
        <v>43</v>
      </c>
      <c r="L73" t="s">
        <v>20</v>
      </c>
      <c r="M73" t="s">
        <v>44</v>
      </c>
      <c r="N73" t="s">
        <v>58</v>
      </c>
      <c r="O73">
        <v>301</v>
      </c>
      <c r="P73" t="s">
        <v>21</v>
      </c>
      <c r="Q73">
        <v>1</v>
      </c>
      <c r="R73" t="s">
        <v>23</v>
      </c>
      <c r="S73">
        <v>4</v>
      </c>
      <c r="T73" t="s">
        <v>40</v>
      </c>
      <c r="U73" t="s">
        <v>66</v>
      </c>
      <c r="V73">
        <v>86993</v>
      </c>
      <c r="W73">
        <v>736</v>
      </c>
      <c r="X73">
        <v>2.85</v>
      </c>
      <c r="Y73">
        <v>6.0000000000000001E-3</v>
      </c>
      <c r="Z73">
        <v>5</v>
      </c>
      <c r="AA73">
        <v>0</v>
      </c>
      <c r="AB73">
        <f t="shared" si="7"/>
        <v>86988</v>
      </c>
      <c r="AC73">
        <f t="shared" si="8"/>
        <v>3.68</v>
      </c>
      <c r="AD73" s="68">
        <f t="shared" si="9"/>
        <v>64026.847999999998</v>
      </c>
    </row>
    <row r="74" spans="1:30" ht="15" x14ac:dyDescent="0.25">
      <c r="A74" s="33">
        <v>43528</v>
      </c>
      <c r="B74" t="s">
        <v>81</v>
      </c>
      <c r="C74" t="s">
        <v>82</v>
      </c>
      <c r="D74" s="67">
        <v>43525</v>
      </c>
      <c r="E74" s="67">
        <v>43527</v>
      </c>
      <c r="F74">
        <f t="shared" si="5"/>
        <v>2019</v>
      </c>
      <c r="G74">
        <f t="shared" si="6"/>
        <v>3</v>
      </c>
      <c r="H74">
        <v>120074</v>
      </c>
      <c r="I74" t="s">
        <v>48</v>
      </c>
      <c r="J74" t="s">
        <v>39</v>
      </c>
      <c r="K74" t="s">
        <v>43</v>
      </c>
      <c r="L74" t="s">
        <v>20</v>
      </c>
      <c r="M74" t="s">
        <v>44</v>
      </c>
      <c r="N74" t="s">
        <v>58</v>
      </c>
      <c r="O74">
        <v>301</v>
      </c>
      <c r="P74" t="s">
        <v>21</v>
      </c>
      <c r="Q74">
        <v>1</v>
      </c>
      <c r="R74" t="s">
        <v>23</v>
      </c>
      <c r="S74">
        <v>4</v>
      </c>
      <c r="T74" t="s">
        <v>40</v>
      </c>
      <c r="U74" t="s">
        <v>67</v>
      </c>
      <c r="V74">
        <v>73454</v>
      </c>
      <c r="W74">
        <v>483</v>
      </c>
      <c r="X74">
        <v>1.6220000000000001</v>
      </c>
      <c r="Y74">
        <v>5.0000000000000001E-3</v>
      </c>
      <c r="Z74">
        <v>4</v>
      </c>
      <c r="AA74">
        <v>0</v>
      </c>
      <c r="AB74">
        <f t="shared" si="7"/>
        <v>73450</v>
      </c>
      <c r="AC74">
        <f t="shared" si="8"/>
        <v>1.9319999999999999</v>
      </c>
      <c r="AD74" s="68">
        <f t="shared" si="9"/>
        <v>35478.281999999999</v>
      </c>
    </row>
    <row r="75" spans="1:30" ht="15" x14ac:dyDescent="0.25">
      <c r="A75" s="33">
        <v>43528</v>
      </c>
      <c r="B75" t="s">
        <v>81</v>
      </c>
      <c r="C75" t="s">
        <v>82</v>
      </c>
      <c r="D75" s="67">
        <v>43525</v>
      </c>
      <c r="E75" s="67">
        <v>43527</v>
      </c>
      <c r="F75">
        <f t="shared" si="5"/>
        <v>2019</v>
      </c>
      <c r="G75">
        <f t="shared" si="6"/>
        <v>3</v>
      </c>
      <c r="H75">
        <v>120074</v>
      </c>
      <c r="I75" t="s">
        <v>48</v>
      </c>
      <c r="J75" t="s">
        <v>39</v>
      </c>
      <c r="K75" t="s">
        <v>43</v>
      </c>
      <c r="L75" t="s">
        <v>20</v>
      </c>
      <c r="M75" t="s">
        <v>44</v>
      </c>
      <c r="N75" t="s">
        <v>58</v>
      </c>
      <c r="O75">
        <v>301</v>
      </c>
      <c r="P75" t="s">
        <v>21</v>
      </c>
      <c r="Q75">
        <v>1</v>
      </c>
      <c r="R75" t="s">
        <v>23</v>
      </c>
      <c r="S75">
        <v>4</v>
      </c>
      <c r="T75" t="s">
        <v>40</v>
      </c>
      <c r="U75" t="s">
        <v>68</v>
      </c>
      <c r="V75">
        <v>86950</v>
      </c>
      <c r="W75">
        <v>483</v>
      </c>
      <c r="X75">
        <v>1.9139999999999999</v>
      </c>
      <c r="Y75">
        <v>1.2E-2</v>
      </c>
      <c r="Z75">
        <v>10</v>
      </c>
      <c r="AA75">
        <v>0</v>
      </c>
      <c r="AB75">
        <f t="shared" si="7"/>
        <v>86940</v>
      </c>
      <c r="AC75">
        <f t="shared" si="8"/>
        <v>4.83</v>
      </c>
      <c r="AD75" s="68">
        <f t="shared" si="9"/>
        <v>41996.85</v>
      </c>
    </row>
    <row r="76" spans="1:30" ht="15" x14ac:dyDescent="0.25">
      <c r="A76" s="33">
        <v>43528</v>
      </c>
      <c r="B76" t="s">
        <v>81</v>
      </c>
      <c r="C76" t="s">
        <v>82</v>
      </c>
      <c r="D76" s="67">
        <v>43525</v>
      </c>
      <c r="E76" s="67">
        <v>43527</v>
      </c>
      <c r="F76">
        <f t="shared" si="5"/>
        <v>2019</v>
      </c>
      <c r="G76">
        <f t="shared" si="6"/>
        <v>3</v>
      </c>
      <c r="H76">
        <v>120074</v>
      </c>
      <c r="I76" t="s">
        <v>48</v>
      </c>
      <c r="J76" t="s">
        <v>39</v>
      </c>
      <c r="K76" t="s">
        <v>43</v>
      </c>
      <c r="L76" t="s">
        <v>20</v>
      </c>
      <c r="M76" t="s">
        <v>44</v>
      </c>
      <c r="N76" t="s">
        <v>58</v>
      </c>
      <c r="O76">
        <v>301</v>
      </c>
      <c r="P76" t="s">
        <v>21</v>
      </c>
      <c r="Q76">
        <v>1</v>
      </c>
      <c r="R76" t="s">
        <v>23</v>
      </c>
      <c r="S76">
        <v>4</v>
      </c>
      <c r="T76" t="s">
        <v>40</v>
      </c>
      <c r="U76" t="s">
        <v>69</v>
      </c>
      <c r="V76">
        <v>59207</v>
      </c>
      <c r="W76">
        <v>428</v>
      </c>
      <c r="X76">
        <v>1.153</v>
      </c>
      <c r="Y76">
        <v>1.7000000000000001E-2</v>
      </c>
      <c r="Z76">
        <v>10</v>
      </c>
      <c r="AA76">
        <v>0</v>
      </c>
      <c r="AB76">
        <f t="shared" si="7"/>
        <v>59197</v>
      </c>
      <c r="AC76">
        <f t="shared" si="8"/>
        <v>4.28</v>
      </c>
      <c r="AD76" s="68">
        <f t="shared" si="9"/>
        <v>25340.596000000001</v>
      </c>
    </row>
    <row r="77" spans="1:30" ht="15" x14ac:dyDescent="0.25">
      <c r="A77" s="33">
        <v>43528</v>
      </c>
      <c r="B77" t="s">
        <v>81</v>
      </c>
      <c r="C77" t="s">
        <v>82</v>
      </c>
      <c r="D77" s="67">
        <v>43525</v>
      </c>
      <c r="E77" s="67">
        <v>43527</v>
      </c>
      <c r="F77">
        <f t="shared" si="5"/>
        <v>2019</v>
      </c>
      <c r="G77">
        <f t="shared" si="6"/>
        <v>3</v>
      </c>
      <c r="H77">
        <v>120074</v>
      </c>
      <c r="I77" t="s">
        <v>48</v>
      </c>
      <c r="J77" t="s">
        <v>39</v>
      </c>
      <c r="K77" t="s">
        <v>43</v>
      </c>
      <c r="L77" t="s">
        <v>20</v>
      </c>
      <c r="M77" t="s">
        <v>44</v>
      </c>
      <c r="N77" t="s">
        <v>58</v>
      </c>
      <c r="O77">
        <v>301</v>
      </c>
      <c r="P77" t="s">
        <v>21</v>
      </c>
      <c r="Q77">
        <v>1</v>
      </c>
      <c r="R77" t="s">
        <v>23</v>
      </c>
      <c r="S77">
        <v>4</v>
      </c>
      <c r="T77" t="s">
        <v>40</v>
      </c>
      <c r="U77" t="s">
        <v>70</v>
      </c>
      <c r="V77">
        <v>87006</v>
      </c>
      <c r="W77">
        <v>480</v>
      </c>
      <c r="X77">
        <v>1.913</v>
      </c>
      <c r="Y77">
        <v>0.01</v>
      </c>
      <c r="Z77">
        <v>9</v>
      </c>
      <c r="AA77">
        <v>0</v>
      </c>
      <c r="AB77">
        <f t="shared" si="7"/>
        <v>86997</v>
      </c>
      <c r="AC77">
        <f t="shared" si="8"/>
        <v>4.32</v>
      </c>
      <c r="AD77" s="68">
        <f t="shared" si="9"/>
        <v>41762.879999999997</v>
      </c>
    </row>
    <row r="78" spans="1:30" ht="15" x14ac:dyDescent="0.25">
      <c r="A78" s="33">
        <v>43528</v>
      </c>
      <c r="B78" t="s">
        <v>81</v>
      </c>
      <c r="C78" t="s">
        <v>82</v>
      </c>
      <c r="D78" s="67">
        <v>43525</v>
      </c>
      <c r="E78" s="67">
        <v>43527</v>
      </c>
      <c r="F78">
        <f t="shared" si="5"/>
        <v>2019</v>
      </c>
      <c r="G78">
        <f t="shared" si="6"/>
        <v>3</v>
      </c>
      <c r="H78">
        <v>120074</v>
      </c>
      <c r="I78" t="s">
        <v>48</v>
      </c>
      <c r="J78" t="s">
        <v>39</v>
      </c>
      <c r="K78" t="s">
        <v>43</v>
      </c>
      <c r="L78" t="s">
        <v>20</v>
      </c>
      <c r="M78" t="s">
        <v>44</v>
      </c>
      <c r="N78" t="s">
        <v>58</v>
      </c>
      <c r="O78">
        <v>301</v>
      </c>
      <c r="P78" t="s">
        <v>21</v>
      </c>
      <c r="Q78">
        <v>1</v>
      </c>
      <c r="R78" t="s">
        <v>23</v>
      </c>
      <c r="S78">
        <v>4</v>
      </c>
      <c r="T78" t="s">
        <v>40</v>
      </c>
      <c r="U78" t="s">
        <v>71</v>
      </c>
      <c r="V78">
        <v>87072</v>
      </c>
      <c r="W78">
        <v>574</v>
      </c>
      <c r="X78">
        <v>2.2360000000000002</v>
      </c>
      <c r="Y78">
        <v>1.0999999999999999E-2</v>
      </c>
      <c r="Z78">
        <v>10</v>
      </c>
      <c r="AA78">
        <v>0</v>
      </c>
      <c r="AB78">
        <f t="shared" si="7"/>
        <v>87062</v>
      </c>
      <c r="AC78">
        <f t="shared" si="8"/>
        <v>5.74</v>
      </c>
      <c r="AD78" s="68">
        <f t="shared" si="9"/>
        <v>49979.328000000001</v>
      </c>
    </row>
    <row r="79" spans="1:30" ht="15" x14ac:dyDescent="0.25">
      <c r="A79" s="33">
        <v>43528</v>
      </c>
      <c r="B79" t="s">
        <v>81</v>
      </c>
      <c r="C79" t="s">
        <v>82</v>
      </c>
      <c r="D79" s="67">
        <v>43525</v>
      </c>
      <c r="E79" s="67">
        <v>43527</v>
      </c>
      <c r="F79">
        <f t="shared" si="5"/>
        <v>2019</v>
      </c>
      <c r="G79">
        <f t="shared" si="6"/>
        <v>3</v>
      </c>
      <c r="H79">
        <v>120074</v>
      </c>
      <c r="I79" t="s">
        <v>48</v>
      </c>
      <c r="J79" t="s">
        <v>39</v>
      </c>
      <c r="K79" t="s">
        <v>43</v>
      </c>
      <c r="L79" t="s">
        <v>20</v>
      </c>
      <c r="M79" t="s">
        <v>44</v>
      </c>
      <c r="N79" t="s">
        <v>58</v>
      </c>
      <c r="O79">
        <v>301</v>
      </c>
      <c r="P79" t="s">
        <v>21</v>
      </c>
      <c r="Q79">
        <v>1</v>
      </c>
      <c r="R79" t="s">
        <v>23</v>
      </c>
      <c r="S79">
        <v>4</v>
      </c>
      <c r="T79" t="s">
        <v>40</v>
      </c>
      <c r="U79" t="s">
        <v>72</v>
      </c>
      <c r="V79">
        <v>87131</v>
      </c>
      <c r="W79">
        <v>508</v>
      </c>
      <c r="X79">
        <v>1.9950000000000001</v>
      </c>
      <c r="Y79">
        <v>5.0000000000000001E-3</v>
      </c>
      <c r="Z79">
        <v>4</v>
      </c>
      <c r="AA79">
        <v>0</v>
      </c>
      <c r="AB79">
        <f t="shared" si="7"/>
        <v>87127</v>
      </c>
      <c r="AC79">
        <f t="shared" si="8"/>
        <v>2.032</v>
      </c>
      <c r="AD79" s="68">
        <f t="shared" si="9"/>
        <v>44262.548000000003</v>
      </c>
    </row>
    <row r="80" spans="1:30" ht="15" x14ac:dyDescent="0.25">
      <c r="A80" s="33">
        <v>43528</v>
      </c>
      <c r="B80" t="s">
        <v>81</v>
      </c>
      <c r="C80" t="s">
        <v>82</v>
      </c>
      <c r="D80" s="67">
        <v>43525</v>
      </c>
      <c r="E80" s="67">
        <v>43527</v>
      </c>
      <c r="F80">
        <f t="shared" si="5"/>
        <v>2019</v>
      </c>
      <c r="G80">
        <f t="shared" si="6"/>
        <v>3</v>
      </c>
      <c r="H80">
        <v>120074</v>
      </c>
      <c r="I80" t="s">
        <v>48</v>
      </c>
      <c r="J80" t="s">
        <v>39</v>
      </c>
      <c r="K80" t="s">
        <v>43</v>
      </c>
      <c r="L80" t="s">
        <v>20</v>
      </c>
      <c r="M80" t="s">
        <v>44</v>
      </c>
      <c r="N80" t="s">
        <v>58</v>
      </c>
      <c r="O80">
        <v>301</v>
      </c>
      <c r="P80" t="s">
        <v>21</v>
      </c>
      <c r="Q80">
        <v>1</v>
      </c>
      <c r="R80" t="s">
        <v>23</v>
      </c>
      <c r="S80">
        <v>4</v>
      </c>
      <c r="T80" t="s">
        <v>40</v>
      </c>
      <c r="U80" t="s">
        <v>73</v>
      </c>
      <c r="V80">
        <v>86317</v>
      </c>
      <c r="W80">
        <v>520</v>
      </c>
      <c r="X80">
        <v>2.0070000000000001</v>
      </c>
      <c r="Y80">
        <v>8.0000000000000002E-3</v>
      </c>
      <c r="Z80">
        <v>7</v>
      </c>
      <c r="AA80">
        <v>2E-3</v>
      </c>
      <c r="AB80">
        <f t="shared" si="7"/>
        <v>86310</v>
      </c>
      <c r="AC80">
        <f t="shared" si="8"/>
        <v>3.64</v>
      </c>
      <c r="AD80" s="68">
        <f t="shared" si="9"/>
        <v>44884.84</v>
      </c>
    </row>
    <row r="81" spans="1:30" ht="15" x14ac:dyDescent="0.25">
      <c r="A81" s="33">
        <v>43528</v>
      </c>
      <c r="B81" t="s">
        <v>81</v>
      </c>
      <c r="C81" t="s">
        <v>82</v>
      </c>
      <c r="D81" s="67">
        <v>43525</v>
      </c>
      <c r="E81" s="67">
        <v>43527</v>
      </c>
      <c r="F81">
        <f t="shared" si="5"/>
        <v>2019</v>
      </c>
      <c r="G81">
        <f t="shared" si="6"/>
        <v>3</v>
      </c>
      <c r="H81">
        <v>120074</v>
      </c>
      <c r="I81" t="s">
        <v>48</v>
      </c>
      <c r="J81" t="s">
        <v>39</v>
      </c>
      <c r="K81" t="s">
        <v>43</v>
      </c>
      <c r="L81" t="s">
        <v>20</v>
      </c>
      <c r="M81" t="s">
        <v>44</v>
      </c>
      <c r="N81" t="s">
        <v>58</v>
      </c>
      <c r="O81">
        <v>301</v>
      </c>
      <c r="P81" t="s">
        <v>21</v>
      </c>
      <c r="Q81">
        <v>1</v>
      </c>
      <c r="R81" t="s">
        <v>23</v>
      </c>
      <c r="S81">
        <v>4</v>
      </c>
      <c r="T81" t="s">
        <v>40</v>
      </c>
      <c r="U81" t="s">
        <v>74</v>
      </c>
      <c r="V81">
        <v>86219</v>
      </c>
      <c r="W81">
        <v>536</v>
      </c>
      <c r="X81">
        <v>2.0720000000000001</v>
      </c>
      <c r="Y81">
        <v>1.6E-2</v>
      </c>
      <c r="Z81">
        <v>14</v>
      </c>
      <c r="AA81">
        <v>0</v>
      </c>
      <c r="AB81">
        <f t="shared" si="7"/>
        <v>86205</v>
      </c>
      <c r="AC81">
        <f t="shared" si="8"/>
        <v>7.5039999999999996</v>
      </c>
      <c r="AD81" s="68">
        <f t="shared" si="9"/>
        <v>46213.383999999998</v>
      </c>
    </row>
    <row r="82" spans="1:30" ht="15" x14ac:dyDescent="0.25">
      <c r="A82" s="33">
        <v>43528</v>
      </c>
      <c r="B82" t="s">
        <v>83</v>
      </c>
      <c r="C82" t="s">
        <v>84</v>
      </c>
      <c r="D82" s="67">
        <v>43521</v>
      </c>
      <c r="E82" s="67">
        <v>43524</v>
      </c>
      <c r="F82">
        <f t="shared" si="5"/>
        <v>2019</v>
      </c>
      <c r="G82">
        <f t="shared" si="6"/>
        <v>2</v>
      </c>
      <c r="H82">
        <v>120074</v>
      </c>
      <c r="I82" t="s">
        <v>48</v>
      </c>
      <c r="J82" t="s">
        <v>39</v>
      </c>
      <c r="K82" t="s">
        <v>43</v>
      </c>
      <c r="L82" t="s">
        <v>20</v>
      </c>
      <c r="M82" t="s">
        <v>44</v>
      </c>
      <c r="N82" t="s">
        <v>58</v>
      </c>
      <c r="O82">
        <v>301</v>
      </c>
      <c r="P82" t="s">
        <v>21</v>
      </c>
      <c r="Q82">
        <v>1</v>
      </c>
      <c r="R82" t="s">
        <v>23</v>
      </c>
      <c r="S82">
        <v>4</v>
      </c>
      <c r="T82" t="s">
        <v>40</v>
      </c>
      <c r="U82" t="s">
        <v>74</v>
      </c>
      <c r="V82">
        <v>86219</v>
      </c>
      <c r="W82">
        <v>536</v>
      </c>
      <c r="X82">
        <v>2.0720000000000001</v>
      </c>
      <c r="Y82">
        <v>2.8000000000000001E-2</v>
      </c>
      <c r="Z82">
        <v>24</v>
      </c>
      <c r="AA82">
        <v>0</v>
      </c>
      <c r="AB82">
        <f t="shared" si="7"/>
        <v>86195</v>
      </c>
      <c r="AC82">
        <f t="shared" si="8"/>
        <v>12.864000000000001</v>
      </c>
      <c r="AD82" s="68">
        <f t="shared" si="9"/>
        <v>46213.383999999998</v>
      </c>
    </row>
    <row r="83" spans="1:30" ht="15" x14ac:dyDescent="0.25">
      <c r="A83" s="33">
        <v>43528</v>
      </c>
      <c r="B83" t="s">
        <v>83</v>
      </c>
      <c r="C83" t="s">
        <v>84</v>
      </c>
      <c r="D83" s="67">
        <v>43521</v>
      </c>
      <c r="E83" s="67">
        <v>43524</v>
      </c>
      <c r="F83">
        <f t="shared" si="5"/>
        <v>2019</v>
      </c>
      <c r="G83">
        <f t="shared" si="6"/>
        <v>2</v>
      </c>
      <c r="H83">
        <v>120074</v>
      </c>
      <c r="I83" t="s">
        <v>48</v>
      </c>
      <c r="J83" t="s">
        <v>39</v>
      </c>
      <c r="K83" t="s">
        <v>43</v>
      </c>
      <c r="L83" t="s">
        <v>20</v>
      </c>
      <c r="M83" t="s">
        <v>44</v>
      </c>
      <c r="N83" t="s">
        <v>58</v>
      </c>
      <c r="O83">
        <v>301</v>
      </c>
      <c r="P83" t="s">
        <v>21</v>
      </c>
      <c r="Q83">
        <v>1</v>
      </c>
      <c r="R83" t="s">
        <v>23</v>
      </c>
      <c r="S83">
        <v>4</v>
      </c>
      <c r="T83" t="s">
        <v>40</v>
      </c>
      <c r="U83" t="s">
        <v>73</v>
      </c>
      <c r="V83">
        <v>86317</v>
      </c>
      <c r="W83">
        <v>520</v>
      </c>
      <c r="X83">
        <v>2.0070000000000001</v>
      </c>
      <c r="Y83">
        <v>1.2E-2</v>
      </c>
      <c r="Z83">
        <v>10</v>
      </c>
      <c r="AA83">
        <v>2E-3</v>
      </c>
      <c r="AB83">
        <f t="shared" si="7"/>
        <v>86307</v>
      </c>
      <c r="AC83">
        <f t="shared" si="8"/>
        <v>5.2</v>
      </c>
      <c r="AD83" s="68">
        <f t="shared" si="9"/>
        <v>44884.84</v>
      </c>
    </row>
    <row r="84" spans="1:30" ht="15" x14ac:dyDescent="0.25">
      <c r="A84" s="33">
        <v>43528</v>
      </c>
      <c r="B84" t="s">
        <v>83</v>
      </c>
      <c r="C84" t="s">
        <v>84</v>
      </c>
      <c r="D84" s="67">
        <v>43521</v>
      </c>
      <c r="E84" s="67">
        <v>43524</v>
      </c>
      <c r="F84">
        <f t="shared" si="5"/>
        <v>2019</v>
      </c>
      <c r="G84">
        <f t="shared" si="6"/>
        <v>2</v>
      </c>
      <c r="H84">
        <v>120074</v>
      </c>
      <c r="I84" t="s">
        <v>48</v>
      </c>
      <c r="J84" t="s">
        <v>39</v>
      </c>
      <c r="K84" t="s">
        <v>43</v>
      </c>
      <c r="L84" t="s">
        <v>20</v>
      </c>
      <c r="M84" t="s">
        <v>44</v>
      </c>
      <c r="N84" t="s">
        <v>58</v>
      </c>
      <c r="O84">
        <v>301</v>
      </c>
      <c r="P84" t="s">
        <v>21</v>
      </c>
      <c r="Q84">
        <v>1</v>
      </c>
      <c r="R84" t="s">
        <v>23</v>
      </c>
      <c r="S84">
        <v>4</v>
      </c>
      <c r="T84" t="s">
        <v>40</v>
      </c>
      <c r="U84" t="s">
        <v>72</v>
      </c>
      <c r="V84">
        <v>87131</v>
      </c>
      <c r="W84">
        <v>508</v>
      </c>
      <c r="X84">
        <v>1.9950000000000001</v>
      </c>
      <c r="Y84">
        <v>6.0000000000000001E-3</v>
      </c>
      <c r="Z84">
        <v>5</v>
      </c>
      <c r="AA84">
        <v>0</v>
      </c>
      <c r="AB84">
        <f t="shared" si="7"/>
        <v>87126</v>
      </c>
      <c r="AC84">
        <f t="shared" si="8"/>
        <v>2.54</v>
      </c>
      <c r="AD84" s="68">
        <f t="shared" si="9"/>
        <v>44262.548000000003</v>
      </c>
    </row>
    <row r="85" spans="1:30" ht="15" x14ac:dyDescent="0.25">
      <c r="A85" s="33">
        <v>43528</v>
      </c>
      <c r="B85" t="s">
        <v>83</v>
      </c>
      <c r="C85" t="s">
        <v>84</v>
      </c>
      <c r="D85" s="67">
        <v>43521</v>
      </c>
      <c r="E85" s="67">
        <v>43524</v>
      </c>
      <c r="F85">
        <f t="shared" si="5"/>
        <v>2019</v>
      </c>
      <c r="G85">
        <f t="shared" si="6"/>
        <v>2</v>
      </c>
      <c r="H85">
        <v>120074</v>
      </c>
      <c r="I85" t="s">
        <v>48</v>
      </c>
      <c r="J85" t="s">
        <v>39</v>
      </c>
      <c r="K85" t="s">
        <v>43</v>
      </c>
      <c r="L85" t="s">
        <v>20</v>
      </c>
      <c r="M85" t="s">
        <v>44</v>
      </c>
      <c r="N85" t="s">
        <v>58</v>
      </c>
      <c r="O85">
        <v>301</v>
      </c>
      <c r="P85" t="s">
        <v>21</v>
      </c>
      <c r="Q85">
        <v>1</v>
      </c>
      <c r="R85" t="s">
        <v>23</v>
      </c>
      <c r="S85">
        <v>4</v>
      </c>
      <c r="T85" t="s">
        <v>40</v>
      </c>
      <c r="U85" t="s">
        <v>71</v>
      </c>
      <c r="V85">
        <v>87072</v>
      </c>
      <c r="W85">
        <v>574</v>
      </c>
      <c r="X85">
        <v>2.2360000000000002</v>
      </c>
      <c r="Y85">
        <v>0.01</v>
      </c>
      <c r="Z85">
        <v>9</v>
      </c>
      <c r="AA85">
        <v>0</v>
      </c>
      <c r="AB85">
        <f t="shared" si="7"/>
        <v>87063</v>
      </c>
      <c r="AC85">
        <f t="shared" si="8"/>
        <v>5.1660000000000004</v>
      </c>
      <c r="AD85" s="68">
        <f t="shared" si="9"/>
        <v>49979.328000000001</v>
      </c>
    </row>
    <row r="86" spans="1:30" ht="15" x14ac:dyDescent="0.25">
      <c r="A86" s="33">
        <v>43528</v>
      </c>
      <c r="B86" t="s">
        <v>83</v>
      </c>
      <c r="C86" t="s">
        <v>84</v>
      </c>
      <c r="D86" s="67">
        <v>43521</v>
      </c>
      <c r="E86" s="67">
        <v>43524</v>
      </c>
      <c r="F86">
        <f t="shared" si="5"/>
        <v>2019</v>
      </c>
      <c r="G86">
        <f t="shared" si="6"/>
        <v>2</v>
      </c>
      <c r="H86">
        <v>120074</v>
      </c>
      <c r="I86" t="s">
        <v>48</v>
      </c>
      <c r="J86" t="s">
        <v>39</v>
      </c>
      <c r="K86" t="s">
        <v>43</v>
      </c>
      <c r="L86" t="s">
        <v>20</v>
      </c>
      <c r="M86" t="s">
        <v>44</v>
      </c>
      <c r="N86" t="s">
        <v>58</v>
      </c>
      <c r="O86">
        <v>301</v>
      </c>
      <c r="P86" t="s">
        <v>21</v>
      </c>
      <c r="Q86">
        <v>1</v>
      </c>
      <c r="R86" t="s">
        <v>23</v>
      </c>
      <c r="S86">
        <v>4</v>
      </c>
      <c r="T86" t="s">
        <v>40</v>
      </c>
      <c r="U86" t="s">
        <v>70</v>
      </c>
      <c r="V86">
        <v>87006</v>
      </c>
      <c r="W86">
        <v>480</v>
      </c>
      <c r="X86">
        <v>1.913</v>
      </c>
      <c r="Y86">
        <v>7.0000000000000001E-3</v>
      </c>
      <c r="Z86">
        <v>6</v>
      </c>
      <c r="AA86">
        <v>0</v>
      </c>
      <c r="AB86">
        <f t="shared" si="7"/>
        <v>87000</v>
      </c>
      <c r="AC86">
        <f t="shared" si="8"/>
        <v>2.88</v>
      </c>
      <c r="AD86" s="68">
        <f t="shared" si="9"/>
        <v>41762.879999999997</v>
      </c>
    </row>
    <row r="87" spans="1:30" ht="15" x14ac:dyDescent="0.25">
      <c r="A87" s="33">
        <v>43528</v>
      </c>
      <c r="B87" t="s">
        <v>83</v>
      </c>
      <c r="C87" t="s">
        <v>84</v>
      </c>
      <c r="D87" s="67">
        <v>43521</v>
      </c>
      <c r="E87" s="67">
        <v>43524</v>
      </c>
      <c r="F87">
        <f t="shared" si="5"/>
        <v>2019</v>
      </c>
      <c r="G87">
        <f t="shared" si="6"/>
        <v>2</v>
      </c>
      <c r="H87">
        <v>120074</v>
      </c>
      <c r="I87" t="s">
        <v>48</v>
      </c>
      <c r="J87" t="s">
        <v>39</v>
      </c>
      <c r="K87" t="s">
        <v>43</v>
      </c>
      <c r="L87" t="s">
        <v>20</v>
      </c>
      <c r="M87" t="s">
        <v>44</v>
      </c>
      <c r="N87" t="s">
        <v>58</v>
      </c>
      <c r="O87">
        <v>301</v>
      </c>
      <c r="P87" t="s">
        <v>21</v>
      </c>
      <c r="Q87">
        <v>1</v>
      </c>
      <c r="R87" t="s">
        <v>23</v>
      </c>
      <c r="S87">
        <v>4</v>
      </c>
      <c r="T87" t="s">
        <v>40</v>
      </c>
      <c r="U87" t="s">
        <v>69</v>
      </c>
      <c r="V87">
        <v>59207</v>
      </c>
      <c r="W87">
        <v>428</v>
      </c>
      <c r="X87">
        <v>1.153</v>
      </c>
      <c r="Y87">
        <v>0.01</v>
      </c>
      <c r="Z87">
        <v>6</v>
      </c>
      <c r="AA87">
        <v>0</v>
      </c>
      <c r="AB87">
        <f t="shared" si="7"/>
        <v>59201</v>
      </c>
      <c r="AC87">
        <f t="shared" si="8"/>
        <v>2.5680000000000001</v>
      </c>
      <c r="AD87" s="68">
        <f t="shared" si="9"/>
        <v>25340.596000000001</v>
      </c>
    </row>
    <row r="88" spans="1:30" ht="15" x14ac:dyDescent="0.25">
      <c r="A88" s="33">
        <v>43528</v>
      </c>
      <c r="B88" t="s">
        <v>83</v>
      </c>
      <c r="C88" t="s">
        <v>84</v>
      </c>
      <c r="D88" s="67">
        <v>43521</v>
      </c>
      <c r="E88" s="67">
        <v>43524</v>
      </c>
      <c r="F88">
        <f t="shared" si="5"/>
        <v>2019</v>
      </c>
      <c r="G88">
        <f t="shared" si="6"/>
        <v>2</v>
      </c>
      <c r="H88">
        <v>120074</v>
      </c>
      <c r="I88" t="s">
        <v>48</v>
      </c>
      <c r="J88" t="s">
        <v>39</v>
      </c>
      <c r="K88" t="s">
        <v>43</v>
      </c>
      <c r="L88" t="s">
        <v>20</v>
      </c>
      <c r="M88" t="s">
        <v>44</v>
      </c>
      <c r="N88" t="s">
        <v>58</v>
      </c>
      <c r="O88">
        <v>301</v>
      </c>
      <c r="P88" t="s">
        <v>21</v>
      </c>
      <c r="Q88">
        <v>1</v>
      </c>
      <c r="R88" t="s">
        <v>23</v>
      </c>
      <c r="S88">
        <v>4</v>
      </c>
      <c r="T88" t="s">
        <v>40</v>
      </c>
      <c r="U88" t="s">
        <v>68</v>
      </c>
      <c r="V88">
        <v>86950</v>
      </c>
      <c r="W88">
        <v>483</v>
      </c>
      <c r="X88">
        <v>1.91</v>
      </c>
      <c r="Y88">
        <v>0.01</v>
      </c>
      <c r="Z88">
        <v>9</v>
      </c>
      <c r="AA88">
        <v>0</v>
      </c>
      <c r="AB88">
        <f t="shared" si="7"/>
        <v>86941</v>
      </c>
      <c r="AC88">
        <f t="shared" si="8"/>
        <v>4.3470000000000004</v>
      </c>
      <c r="AD88" s="68">
        <f t="shared" si="9"/>
        <v>41996.85</v>
      </c>
    </row>
    <row r="89" spans="1:30" ht="15" x14ac:dyDescent="0.25">
      <c r="A89" s="33">
        <v>43528</v>
      </c>
      <c r="B89" t="s">
        <v>83</v>
      </c>
      <c r="C89" t="s">
        <v>84</v>
      </c>
      <c r="D89" s="67">
        <v>43521</v>
      </c>
      <c r="E89" s="67">
        <v>43524</v>
      </c>
      <c r="F89">
        <f t="shared" si="5"/>
        <v>2019</v>
      </c>
      <c r="G89">
        <f t="shared" si="6"/>
        <v>2</v>
      </c>
      <c r="H89">
        <v>120074</v>
      </c>
      <c r="I89" t="s">
        <v>48</v>
      </c>
      <c r="J89" t="s">
        <v>39</v>
      </c>
      <c r="K89" t="s">
        <v>43</v>
      </c>
      <c r="L89" t="s">
        <v>20</v>
      </c>
      <c r="M89" t="s">
        <v>44</v>
      </c>
      <c r="N89" t="s">
        <v>58</v>
      </c>
      <c r="O89">
        <v>301</v>
      </c>
      <c r="P89" t="s">
        <v>21</v>
      </c>
      <c r="Q89">
        <v>1</v>
      </c>
      <c r="R89" t="s">
        <v>23</v>
      </c>
      <c r="S89">
        <v>4</v>
      </c>
      <c r="T89" t="s">
        <v>40</v>
      </c>
      <c r="U89" t="s">
        <v>67</v>
      </c>
      <c r="V89">
        <v>73454</v>
      </c>
      <c r="W89">
        <v>483</v>
      </c>
      <c r="X89">
        <v>1.6220000000000001</v>
      </c>
      <c r="Y89">
        <v>1.0999999999999999E-2</v>
      </c>
      <c r="Z89">
        <v>8</v>
      </c>
      <c r="AA89">
        <v>0</v>
      </c>
      <c r="AB89">
        <f t="shared" si="7"/>
        <v>73446</v>
      </c>
      <c r="AC89">
        <f t="shared" si="8"/>
        <v>3.8639999999999999</v>
      </c>
      <c r="AD89" s="68">
        <f t="shared" si="9"/>
        <v>35478.281999999999</v>
      </c>
    </row>
    <row r="90" spans="1:30" ht="15" x14ac:dyDescent="0.25">
      <c r="A90" s="33">
        <v>43528</v>
      </c>
      <c r="B90" t="s">
        <v>83</v>
      </c>
      <c r="C90" t="s">
        <v>84</v>
      </c>
      <c r="D90" s="67">
        <v>43521</v>
      </c>
      <c r="E90" s="67">
        <v>43524</v>
      </c>
      <c r="F90">
        <f t="shared" si="5"/>
        <v>2019</v>
      </c>
      <c r="G90">
        <f t="shared" si="6"/>
        <v>2</v>
      </c>
      <c r="H90">
        <v>120074</v>
      </c>
      <c r="I90" t="s">
        <v>48</v>
      </c>
      <c r="J90" t="s">
        <v>39</v>
      </c>
      <c r="K90" t="s">
        <v>43</v>
      </c>
      <c r="L90" t="s">
        <v>20</v>
      </c>
      <c r="M90" t="s">
        <v>44</v>
      </c>
      <c r="N90" t="s">
        <v>58</v>
      </c>
      <c r="O90">
        <v>301</v>
      </c>
      <c r="P90" t="s">
        <v>21</v>
      </c>
      <c r="Q90">
        <v>1</v>
      </c>
      <c r="R90" t="s">
        <v>23</v>
      </c>
      <c r="S90">
        <v>4</v>
      </c>
      <c r="T90" t="s">
        <v>40</v>
      </c>
      <c r="U90" t="s">
        <v>66</v>
      </c>
      <c r="V90">
        <v>86993</v>
      </c>
      <c r="W90">
        <v>736</v>
      </c>
      <c r="X90">
        <v>2.85</v>
      </c>
      <c r="Y90">
        <v>1.2999999999999999E-2</v>
      </c>
      <c r="Z90">
        <v>11</v>
      </c>
      <c r="AA90">
        <v>0</v>
      </c>
      <c r="AB90">
        <f t="shared" si="7"/>
        <v>86982</v>
      </c>
      <c r="AC90">
        <f t="shared" si="8"/>
        <v>8.0960000000000001</v>
      </c>
      <c r="AD90" s="68">
        <f t="shared" si="9"/>
        <v>64026.847999999998</v>
      </c>
    </row>
    <row r="91" spans="1:30" ht="15" x14ac:dyDescent="0.25">
      <c r="A91" s="33">
        <v>43528</v>
      </c>
      <c r="B91" t="s">
        <v>83</v>
      </c>
      <c r="C91" t="s">
        <v>84</v>
      </c>
      <c r="D91" s="67">
        <v>43521</v>
      </c>
      <c r="E91" s="67">
        <v>43524</v>
      </c>
      <c r="F91">
        <f t="shared" si="5"/>
        <v>2019</v>
      </c>
      <c r="G91">
        <f t="shared" si="6"/>
        <v>2</v>
      </c>
      <c r="H91">
        <v>120074</v>
      </c>
      <c r="I91" t="s">
        <v>48</v>
      </c>
      <c r="J91" t="s">
        <v>39</v>
      </c>
      <c r="K91" t="s">
        <v>43</v>
      </c>
      <c r="L91" t="s">
        <v>20</v>
      </c>
      <c r="M91" t="s">
        <v>44</v>
      </c>
      <c r="N91" t="s">
        <v>58</v>
      </c>
      <c r="O91">
        <v>301</v>
      </c>
      <c r="P91" t="s">
        <v>21</v>
      </c>
      <c r="Q91">
        <v>1</v>
      </c>
      <c r="R91" t="s">
        <v>23</v>
      </c>
      <c r="S91">
        <v>4</v>
      </c>
      <c r="T91" t="s">
        <v>40</v>
      </c>
      <c r="U91" t="s">
        <v>65</v>
      </c>
      <c r="V91">
        <v>86980</v>
      </c>
      <c r="W91">
        <v>695</v>
      </c>
      <c r="X91">
        <v>2.6859999999999999</v>
      </c>
      <c r="Y91">
        <v>8.9999999999999993E-3</v>
      </c>
      <c r="Z91">
        <v>8</v>
      </c>
      <c r="AA91">
        <v>0</v>
      </c>
      <c r="AB91">
        <f t="shared" si="7"/>
        <v>86972</v>
      </c>
      <c r="AC91">
        <f t="shared" si="8"/>
        <v>5.56</v>
      </c>
      <c r="AD91" s="68">
        <f t="shared" si="9"/>
        <v>60451.1</v>
      </c>
    </row>
    <row r="92" spans="1:30" ht="15" x14ac:dyDescent="0.25">
      <c r="A92" s="33">
        <v>43528</v>
      </c>
      <c r="B92" t="s">
        <v>83</v>
      </c>
      <c r="C92" t="s">
        <v>84</v>
      </c>
      <c r="D92" s="67">
        <v>43521</v>
      </c>
      <c r="E92" s="67">
        <v>43524</v>
      </c>
      <c r="F92">
        <f t="shared" si="5"/>
        <v>2019</v>
      </c>
      <c r="G92">
        <f t="shared" si="6"/>
        <v>2</v>
      </c>
      <c r="H92">
        <v>120074</v>
      </c>
      <c r="I92" t="s">
        <v>48</v>
      </c>
      <c r="J92" t="s">
        <v>39</v>
      </c>
      <c r="K92" t="s">
        <v>43</v>
      </c>
      <c r="L92" t="s">
        <v>20</v>
      </c>
      <c r="M92" t="s">
        <v>44</v>
      </c>
      <c r="N92" t="s">
        <v>58</v>
      </c>
      <c r="O92">
        <v>301</v>
      </c>
      <c r="P92" t="s">
        <v>21</v>
      </c>
      <c r="Q92">
        <v>1</v>
      </c>
      <c r="R92" t="s">
        <v>23</v>
      </c>
      <c r="S92">
        <v>4</v>
      </c>
      <c r="T92" t="s">
        <v>40</v>
      </c>
      <c r="U92" t="s">
        <v>64</v>
      </c>
      <c r="V92">
        <v>82508</v>
      </c>
      <c r="W92">
        <v>693</v>
      </c>
      <c r="X92">
        <v>2.5459999999999998</v>
      </c>
      <c r="Y92">
        <v>0.01</v>
      </c>
      <c r="Z92">
        <v>8</v>
      </c>
      <c r="AA92">
        <v>0</v>
      </c>
      <c r="AB92">
        <f t="shared" si="7"/>
        <v>82500</v>
      </c>
      <c r="AC92">
        <f t="shared" si="8"/>
        <v>5.5439999999999996</v>
      </c>
      <c r="AD92" s="68">
        <f t="shared" si="9"/>
        <v>57178.044000000002</v>
      </c>
    </row>
    <row r="93" spans="1:30" ht="15" x14ac:dyDescent="0.25">
      <c r="A93" s="33">
        <v>43528</v>
      </c>
      <c r="B93" t="s">
        <v>83</v>
      </c>
      <c r="C93" t="s">
        <v>84</v>
      </c>
      <c r="D93" s="67">
        <v>43521</v>
      </c>
      <c r="E93" s="67">
        <v>43524</v>
      </c>
      <c r="F93">
        <f t="shared" si="5"/>
        <v>2019</v>
      </c>
      <c r="G93">
        <f t="shared" si="6"/>
        <v>2</v>
      </c>
      <c r="H93">
        <v>120074</v>
      </c>
      <c r="I93" t="s">
        <v>48</v>
      </c>
      <c r="J93" t="s">
        <v>39</v>
      </c>
      <c r="K93" t="s">
        <v>43</v>
      </c>
      <c r="L93" t="s">
        <v>20</v>
      </c>
      <c r="M93" t="s">
        <v>44</v>
      </c>
      <c r="N93" t="s">
        <v>58</v>
      </c>
      <c r="O93">
        <v>301</v>
      </c>
      <c r="P93" t="s">
        <v>21</v>
      </c>
      <c r="Q93">
        <v>1</v>
      </c>
      <c r="R93" t="s">
        <v>23</v>
      </c>
      <c r="S93">
        <v>4</v>
      </c>
      <c r="T93" t="s">
        <v>40</v>
      </c>
      <c r="U93" t="s">
        <v>63</v>
      </c>
      <c r="V93">
        <v>87106</v>
      </c>
      <c r="W93">
        <v>627</v>
      </c>
      <c r="X93">
        <v>2.4369999999999998</v>
      </c>
      <c r="Y93">
        <v>0.01</v>
      </c>
      <c r="Z93">
        <v>9</v>
      </c>
      <c r="AA93">
        <v>0</v>
      </c>
      <c r="AB93">
        <f t="shared" si="7"/>
        <v>87097</v>
      </c>
      <c r="AC93">
        <f t="shared" si="8"/>
        <v>5.6429999999999998</v>
      </c>
      <c r="AD93" s="68">
        <f t="shared" si="9"/>
        <v>54615.462</v>
      </c>
    </row>
    <row r="94" spans="1:30" ht="15" x14ac:dyDescent="0.25">
      <c r="A94" s="33">
        <v>43528</v>
      </c>
      <c r="B94" t="s">
        <v>83</v>
      </c>
      <c r="C94" t="s">
        <v>84</v>
      </c>
      <c r="D94" s="67">
        <v>43521</v>
      </c>
      <c r="E94" s="67">
        <v>43524</v>
      </c>
      <c r="F94">
        <f t="shared" si="5"/>
        <v>2019</v>
      </c>
      <c r="G94">
        <f t="shared" si="6"/>
        <v>2</v>
      </c>
      <c r="H94">
        <v>120074</v>
      </c>
      <c r="I94" t="s">
        <v>48</v>
      </c>
      <c r="J94" t="s">
        <v>39</v>
      </c>
      <c r="K94" t="s">
        <v>43</v>
      </c>
      <c r="L94" t="s">
        <v>20</v>
      </c>
      <c r="M94" t="s">
        <v>44</v>
      </c>
      <c r="N94" t="s">
        <v>58</v>
      </c>
      <c r="O94">
        <v>301</v>
      </c>
      <c r="P94" t="s">
        <v>21</v>
      </c>
      <c r="Q94">
        <v>1</v>
      </c>
      <c r="R94" t="s">
        <v>23</v>
      </c>
      <c r="S94">
        <v>4</v>
      </c>
      <c r="T94" t="s">
        <v>40</v>
      </c>
      <c r="U94" t="s">
        <v>61</v>
      </c>
      <c r="V94">
        <v>86886</v>
      </c>
      <c r="W94">
        <v>673</v>
      </c>
      <c r="X94">
        <v>2.6190000000000002</v>
      </c>
      <c r="Y94">
        <v>8.0000000000000002E-3</v>
      </c>
      <c r="Z94">
        <v>7</v>
      </c>
      <c r="AA94">
        <v>0</v>
      </c>
      <c r="AB94">
        <f t="shared" si="7"/>
        <v>86879</v>
      </c>
      <c r="AC94">
        <f t="shared" si="8"/>
        <v>4.7110000000000003</v>
      </c>
      <c r="AD94" s="68">
        <f t="shared" si="9"/>
        <v>58474.277999999998</v>
      </c>
    </row>
    <row r="95" spans="1:30" ht="15" x14ac:dyDescent="0.25">
      <c r="A95" s="33">
        <v>43528</v>
      </c>
      <c r="B95" t="s">
        <v>83</v>
      </c>
      <c r="C95" t="s">
        <v>84</v>
      </c>
      <c r="D95" s="67">
        <v>43521</v>
      </c>
      <c r="E95" s="67">
        <v>43524</v>
      </c>
      <c r="F95">
        <f t="shared" si="5"/>
        <v>2019</v>
      </c>
      <c r="G95">
        <f t="shared" si="6"/>
        <v>2</v>
      </c>
      <c r="H95">
        <v>120074</v>
      </c>
      <c r="I95" t="s">
        <v>48</v>
      </c>
      <c r="J95" t="s">
        <v>39</v>
      </c>
      <c r="K95" t="s">
        <v>43</v>
      </c>
      <c r="L95" t="s">
        <v>20</v>
      </c>
      <c r="M95" t="s">
        <v>44</v>
      </c>
      <c r="N95" t="s">
        <v>58</v>
      </c>
      <c r="O95">
        <v>301</v>
      </c>
      <c r="P95" t="s">
        <v>21</v>
      </c>
      <c r="Q95">
        <v>1</v>
      </c>
      <c r="R95" t="s">
        <v>23</v>
      </c>
      <c r="S95">
        <v>4</v>
      </c>
      <c r="T95" t="s">
        <v>40</v>
      </c>
      <c r="U95" t="s">
        <v>60</v>
      </c>
      <c r="V95">
        <v>86169</v>
      </c>
      <c r="W95">
        <v>572</v>
      </c>
      <c r="X95">
        <v>2.2069999999999999</v>
      </c>
      <c r="Y95">
        <v>1.4E-2</v>
      </c>
      <c r="Z95">
        <v>12</v>
      </c>
      <c r="AA95">
        <v>0</v>
      </c>
      <c r="AB95">
        <f t="shared" si="7"/>
        <v>86157</v>
      </c>
      <c r="AC95">
        <f t="shared" si="8"/>
        <v>6.8639999999999999</v>
      </c>
      <c r="AD95" s="68">
        <f t="shared" si="9"/>
        <v>49288.667999999998</v>
      </c>
    </row>
    <row r="96" spans="1:30" ht="15" x14ac:dyDescent="0.25">
      <c r="A96" s="33">
        <v>43528</v>
      </c>
      <c r="B96" t="s">
        <v>83</v>
      </c>
      <c r="C96" t="s">
        <v>84</v>
      </c>
      <c r="D96" s="67">
        <v>43521</v>
      </c>
      <c r="E96" s="67">
        <v>43524</v>
      </c>
      <c r="F96">
        <f t="shared" si="5"/>
        <v>2019</v>
      </c>
      <c r="G96">
        <f t="shared" si="6"/>
        <v>2</v>
      </c>
      <c r="H96">
        <v>120074</v>
      </c>
      <c r="I96" t="s">
        <v>48</v>
      </c>
      <c r="J96" t="s">
        <v>39</v>
      </c>
      <c r="K96" t="s">
        <v>43</v>
      </c>
      <c r="L96" t="s">
        <v>20</v>
      </c>
      <c r="M96" t="s">
        <v>44</v>
      </c>
      <c r="N96" t="s">
        <v>58</v>
      </c>
      <c r="O96">
        <v>301</v>
      </c>
      <c r="P96" t="s">
        <v>21</v>
      </c>
      <c r="Q96">
        <v>1</v>
      </c>
      <c r="R96" t="s">
        <v>23</v>
      </c>
      <c r="S96">
        <v>4</v>
      </c>
      <c r="T96" t="s">
        <v>40</v>
      </c>
      <c r="U96" t="s">
        <v>59</v>
      </c>
      <c r="V96">
        <v>86235</v>
      </c>
      <c r="W96">
        <v>577</v>
      </c>
      <c r="X96">
        <v>2.2189999999999999</v>
      </c>
      <c r="Y96">
        <v>8.0000000000000002E-3</v>
      </c>
      <c r="Z96">
        <v>7</v>
      </c>
      <c r="AA96">
        <v>0</v>
      </c>
      <c r="AB96">
        <f t="shared" si="7"/>
        <v>86228</v>
      </c>
      <c r="AC96">
        <f t="shared" si="8"/>
        <v>4.0389999999999997</v>
      </c>
      <c r="AD96" s="68">
        <f t="shared" si="9"/>
        <v>49757.595000000001</v>
      </c>
    </row>
    <row r="97" spans="1:30" ht="15" x14ac:dyDescent="0.25">
      <c r="A97" s="33">
        <v>43528</v>
      </c>
      <c r="B97" t="s">
        <v>83</v>
      </c>
      <c r="C97" t="s">
        <v>84</v>
      </c>
      <c r="D97" s="67">
        <v>43521</v>
      </c>
      <c r="E97" s="67">
        <v>43524</v>
      </c>
      <c r="F97">
        <f t="shared" si="5"/>
        <v>2019</v>
      </c>
      <c r="G97">
        <f t="shared" si="6"/>
        <v>2</v>
      </c>
      <c r="H97">
        <v>120074</v>
      </c>
      <c r="I97" t="s">
        <v>48</v>
      </c>
      <c r="J97" t="s">
        <v>39</v>
      </c>
      <c r="K97" t="s">
        <v>43</v>
      </c>
      <c r="L97" t="s">
        <v>20</v>
      </c>
      <c r="M97" t="s">
        <v>44</v>
      </c>
      <c r="N97" t="s">
        <v>58</v>
      </c>
      <c r="O97">
        <v>301</v>
      </c>
      <c r="P97" t="s">
        <v>21</v>
      </c>
      <c r="Q97">
        <v>1</v>
      </c>
      <c r="R97" t="s">
        <v>23</v>
      </c>
      <c r="S97">
        <v>4</v>
      </c>
      <c r="T97" t="s">
        <v>40</v>
      </c>
      <c r="U97" t="s">
        <v>62</v>
      </c>
      <c r="V97">
        <v>86873</v>
      </c>
      <c r="W97">
        <v>648</v>
      </c>
      <c r="X97">
        <v>2.528</v>
      </c>
      <c r="Y97">
        <v>0.01</v>
      </c>
      <c r="Z97">
        <v>9</v>
      </c>
      <c r="AA97">
        <v>0</v>
      </c>
      <c r="AB97">
        <f t="shared" si="7"/>
        <v>86864</v>
      </c>
      <c r="AC97">
        <f t="shared" si="8"/>
        <v>5.8319999999999999</v>
      </c>
      <c r="AD97" s="68">
        <f t="shared" si="9"/>
        <v>56293.703999999998</v>
      </c>
    </row>
    <row r="98" spans="1:30" ht="15" x14ac:dyDescent="0.25">
      <c r="A98" s="33">
        <v>43521</v>
      </c>
      <c r="B98" t="s">
        <v>85</v>
      </c>
      <c r="C98" t="s">
        <v>86</v>
      </c>
      <c r="D98" s="67">
        <v>43514</v>
      </c>
      <c r="E98" s="67">
        <v>43520</v>
      </c>
      <c r="F98">
        <f t="shared" si="5"/>
        <v>2019</v>
      </c>
      <c r="G98">
        <f t="shared" si="6"/>
        <v>2</v>
      </c>
      <c r="H98">
        <v>120074</v>
      </c>
      <c r="I98" t="s">
        <v>48</v>
      </c>
      <c r="J98" t="s">
        <v>39</v>
      </c>
      <c r="K98" t="s">
        <v>43</v>
      </c>
      <c r="L98" t="s">
        <v>20</v>
      </c>
      <c r="M98" t="s">
        <v>44</v>
      </c>
      <c r="N98" t="s">
        <v>58</v>
      </c>
      <c r="O98">
        <v>301</v>
      </c>
      <c r="P98" t="s">
        <v>21</v>
      </c>
      <c r="Q98">
        <v>1</v>
      </c>
      <c r="R98" t="s">
        <v>23</v>
      </c>
      <c r="S98">
        <v>4</v>
      </c>
      <c r="T98" t="s">
        <v>40</v>
      </c>
      <c r="U98" t="s">
        <v>62</v>
      </c>
      <c r="V98">
        <v>86880</v>
      </c>
      <c r="W98">
        <v>565.58000000000004</v>
      </c>
      <c r="X98">
        <v>2.347</v>
      </c>
      <c r="Y98">
        <v>8.0000000000000002E-3</v>
      </c>
      <c r="Z98">
        <v>7</v>
      </c>
      <c r="AA98">
        <v>0</v>
      </c>
      <c r="AB98">
        <f t="shared" si="7"/>
        <v>86873</v>
      </c>
      <c r="AC98">
        <f t="shared" si="8"/>
        <v>3.9590600000000005</v>
      </c>
      <c r="AD98" s="68">
        <f t="shared" si="9"/>
        <v>49137.590400000008</v>
      </c>
    </row>
    <row r="99" spans="1:30" ht="15" x14ac:dyDescent="0.25">
      <c r="A99" s="33">
        <v>43521</v>
      </c>
      <c r="B99" t="s">
        <v>85</v>
      </c>
      <c r="C99" t="s">
        <v>86</v>
      </c>
      <c r="D99" s="67">
        <v>43514</v>
      </c>
      <c r="E99" s="67">
        <v>43520</v>
      </c>
      <c r="F99">
        <f t="shared" si="5"/>
        <v>2019</v>
      </c>
      <c r="G99">
        <f t="shared" si="6"/>
        <v>2</v>
      </c>
      <c r="H99">
        <v>120074</v>
      </c>
      <c r="I99" t="s">
        <v>48</v>
      </c>
      <c r="J99" t="s">
        <v>39</v>
      </c>
      <c r="K99" t="s">
        <v>43</v>
      </c>
      <c r="L99" t="s">
        <v>20</v>
      </c>
      <c r="M99" t="s">
        <v>44</v>
      </c>
      <c r="N99" t="s">
        <v>58</v>
      </c>
      <c r="O99">
        <v>301</v>
      </c>
      <c r="P99" t="s">
        <v>21</v>
      </c>
      <c r="Q99">
        <v>1</v>
      </c>
      <c r="R99" t="s">
        <v>23</v>
      </c>
      <c r="S99">
        <v>4</v>
      </c>
      <c r="T99" t="s">
        <v>40</v>
      </c>
      <c r="U99" t="s">
        <v>59</v>
      </c>
      <c r="V99">
        <v>86254</v>
      </c>
      <c r="W99">
        <v>504.767</v>
      </c>
      <c r="X99">
        <v>2.0739999999999998</v>
      </c>
      <c r="Y99">
        <v>2.1999999999999999E-2</v>
      </c>
      <c r="Z99">
        <v>19</v>
      </c>
      <c r="AA99">
        <v>0</v>
      </c>
      <c r="AB99">
        <f t="shared" si="7"/>
        <v>86235</v>
      </c>
      <c r="AC99">
        <f t="shared" si="8"/>
        <v>9.5905730000000009</v>
      </c>
      <c r="AD99" s="68">
        <f t="shared" si="9"/>
        <v>43538.172817999999</v>
      </c>
    </row>
    <row r="100" spans="1:30" ht="15" x14ac:dyDescent="0.25">
      <c r="A100" s="33">
        <v>43521</v>
      </c>
      <c r="B100" t="s">
        <v>85</v>
      </c>
      <c r="C100" t="s">
        <v>86</v>
      </c>
      <c r="D100" s="67">
        <v>43514</v>
      </c>
      <c r="E100" s="67">
        <v>43520</v>
      </c>
      <c r="F100">
        <f t="shared" si="5"/>
        <v>2019</v>
      </c>
      <c r="G100">
        <f t="shared" si="6"/>
        <v>2</v>
      </c>
      <c r="H100">
        <v>120074</v>
      </c>
      <c r="I100" t="s">
        <v>48</v>
      </c>
      <c r="J100" t="s">
        <v>39</v>
      </c>
      <c r="K100" t="s">
        <v>43</v>
      </c>
      <c r="L100" t="s">
        <v>20</v>
      </c>
      <c r="M100" t="s">
        <v>44</v>
      </c>
      <c r="N100" t="s">
        <v>58</v>
      </c>
      <c r="O100">
        <v>301</v>
      </c>
      <c r="P100" t="s">
        <v>21</v>
      </c>
      <c r="Q100">
        <v>1</v>
      </c>
      <c r="R100" t="s">
        <v>23</v>
      </c>
      <c r="S100">
        <v>4</v>
      </c>
      <c r="T100" t="s">
        <v>40</v>
      </c>
      <c r="U100" t="s">
        <v>60</v>
      </c>
      <c r="V100">
        <v>86180</v>
      </c>
      <c r="W100">
        <v>497.48099999999999</v>
      </c>
      <c r="X100">
        <v>2.0529999999999999</v>
      </c>
      <c r="Y100">
        <v>1.2999999999999999E-2</v>
      </c>
      <c r="Z100">
        <v>11</v>
      </c>
      <c r="AA100">
        <v>0</v>
      </c>
      <c r="AB100">
        <f t="shared" si="7"/>
        <v>86169</v>
      </c>
      <c r="AC100">
        <f t="shared" si="8"/>
        <v>5.4722910000000002</v>
      </c>
      <c r="AD100" s="68">
        <f t="shared" si="9"/>
        <v>42872.912579999997</v>
      </c>
    </row>
    <row r="101" spans="1:30" ht="15" x14ac:dyDescent="0.25">
      <c r="A101" s="33">
        <v>43521</v>
      </c>
      <c r="B101" t="s">
        <v>85</v>
      </c>
      <c r="C101" t="s">
        <v>86</v>
      </c>
      <c r="D101" s="67">
        <v>43514</v>
      </c>
      <c r="E101" s="67">
        <v>43520</v>
      </c>
      <c r="F101">
        <f t="shared" si="5"/>
        <v>2019</v>
      </c>
      <c r="G101">
        <f t="shared" si="6"/>
        <v>2</v>
      </c>
      <c r="H101">
        <v>120074</v>
      </c>
      <c r="I101" t="s">
        <v>48</v>
      </c>
      <c r="J101" t="s">
        <v>39</v>
      </c>
      <c r="K101" t="s">
        <v>43</v>
      </c>
      <c r="L101" t="s">
        <v>20</v>
      </c>
      <c r="M101" t="s">
        <v>44</v>
      </c>
      <c r="N101" t="s">
        <v>58</v>
      </c>
      <c r="O101">
        <v>301</v>
      </c>
      <c r="P101" t="s">
        <v>21</v>
      </c>
      <c r="Q101">
        <v>1</v>
      </c>
      <c r="R101" t="s">
        <v>23</v>
      </c>
      <c r="S101">
        <v>4</v>
      </c>
      <c r="T101" t="s">
        <v>40</v>
      </c>
      <c r="U101" t="s">
        <v>61</v>
      </c>
      <c r="V101">
        <v>86894</v>
      </c>
      <c r="W101">
        <v>586.13900000000001</v>
      </c>
      <c r="X101">
        <v>2.4359999999999999</v>
      </c>
      <c r="Y101">
        <v>8.9999999999999993E-3</v>
      </c>
      <c r="Z101">
        <v>8</v>
      </c>
      <c r="AA101">
        <v>0</v>
      </c>
      <c r="AB101">
        <f t="shared" si="7"/>
        <v>86886</v>
      </c>
      <c r="AC101">
        <f t="shared" si="8"/>
        <v>4.6891119999999997</v>
      </c>
      <c r="AD101" s="68">
        <f t="shared" si="9"/>
        <v>50931.962266000002</v>
      </c>
    </row>
    <row r="102" spans="1:30" ht="15" x14ac:dyDescent="0.25">
      <c r="A102" s="33">
        <v>43521</v>
      </c>
      <c r="B102" t="s">
        <v>85</v>
      </c>
      <c r="C102" t="s">
        <v>86</v>
      </c>
      <c r="D102" s="67">
        <v>43514</v>
      </c>
      <c r="E102" s="67">
        <v>43520</v>
      </c>
      <c r="F102">
        <f t="shared" si="5"/>
        <v>2019</v>
      </c>
      <c r="G102">
        <f t="shared" si="6"/>
        <v>2</v>
      </c>
      <c r="H102">
        <v>120074</v>
      </c>
      <c r="I102" t="s">
        <v>48</v>
      </c>
      <c r="J102" t="s">
        <v>39</v>
      </c>
      <c r="K102" t="s">
        <v>43</v>
      </c>
      <c r="L102" t="s">
        <v>20</v>
      </c>
      <c r="M102" t="s">
        <v>44</v>
      </c>
      <c r="N102" t="s">
        <v>58</v>
      </c>
      <c r="O102">
        <v>301</v>
      </c>
      <c r="P102" t="s">
        <v>21</v>
      </c>
      <c r="Q102">
        <v>1</v>
      </c>
      <c r="R102" t="s">
        <v>23</v>
      </c>
      <c r="S102">
        <v>4</v>
      </c>
      <c r="T102" t="s">
        <v>40</v>
      </c>
      <c r="U102" t="s">
        <v>63</v>
      </c>
      <c r="V102">
        <v>87119</v>
      </c>
      <c r="W102">
        <v>549.26700000000005</v>
      </c>
      <c r="X102">
        <v>2.2749999999999999</v>
      </c>
      <c r="Y102">
        <v>1.4999999999999999E-2</v>
      </c>
      <c r="Z102">
        <v>13</v>
      </c>
      <c r="AA102">
        <v>0</v>
      </c>
      <c r="AB102">
        <f t="shared" si="7"/>
        <v>87106</v>
      </c>
      <c r="AC102">
        <f t="shared" si="8"/>
        <v>7.1404710000000007</v>
      </c>
      <c r="AD102" s="68">
        <f t="shared" si="9"/>
        <v>47851.591773</v>
      </c>
    </row>
    <row r="103" spans="1:30" ht="15" x14ac:dyDescent="0.25">
      <c r="A103" s="33">
        <v>43521</v>
      </c>
      <c r="B103" t="s">
        <v>85</v>
      </c>
      <c r="C103" t="s">
        <v>86</v>
      </c>
      <c r="D103" s="67">
        <v>43514</v>
      </c>
      <c r="E103" s="67">
        <v>43520</v>
      </c>
      <c r="F103">
        <f t="shared" si="5"/>
        <v>2019</v>
      </c>
      <c r="G103">
        <f t="shared" si="6"/>
        <v>2</v>
      </c>
      <c r="H103">
        <v>120074</v>
      </c>
      <c r="I103" t="s">
        <v>48</v>
      </c>
      <c r="J103" t="s">
        <v>39</v>
      </c>
      <c r="K103" t="s">
        <v>43</v>
      </c>
      <c r="L103" t="s">
        <v>20</v>
      </c>
      <c r="M103" t="s">
        <v>44</v>
      </c>
      <c r="N103" t="s">
        <v>58</v>
      </c>
      <c r="O103">
        <v>301</v>
      </c>
      <c r="P103" t="s">
        <v>21</v>
      </c>
      <c r="Q103">
        <v>1</v>
      </c>
      <c r="R103" t="s">
        <v>23</v>
      </c>
      <c r="S103">
        <v>4</v>
      </c>
      <c r="T103" t="s">
        <v>40</v>
      </c>
      <c r="U103" t="s">
        <v>64</v>
      </c>
      <c r="V103">
        <v>82523</v>
      </c>
      <c r="W103">
        <v>607.89200000000005</v>
      </c>
      <c r="X103">
        <v>2.383</v>
      </c>
      <c r="Y103">
        <v>1.7999999999999999E-2</v>
      </c>
      <c r="Z103">
        <v>15</v>
      </c>
      <c r="AA103">
        <v>1E-3</v>
      </c>
      <c r="AB103">
        <f t="shared" si="7"/>
        <v>82508</v>
      </c>
      <c r="AC103">
        <f t="shared" si="8"/>
        <v>9.1183800000000002</v>
      </c>
      <c r="AD103" s="68">
        <f t="shared" si="9"/>
        <v>50165.071516000004</v>
      </c>
    </row>
    <row r="104" spans="1:30" ht="15" x14ac:dyDescent="0.25">
      <c r="A104" s="33">
        <v>43521</v>
      </c>
      <c r="B104" t="s">
        <v>85</v>
      </c>
      <c r="C104" t="s">
        <v>86</v>
      </c>
      <c r="D104" s="67">
        <v>43514</v>
      </c>
      <c r="E104" s="67">
        <v>43520</v>
      </c>
      <c r="F104">
        <f t="shared" si="5"/>
        <v>2019</v>
      </c>
      <c r="G104">
        <f t="shared" si="6"/>
        <v>2</v>
      </c>
      <c r="H104">
        <v>120074</v>
      </c>
      <c r="I104" t="s">
        <v>48</v>
      </c>
      <c r="J104" t="s">
        <v>39</v>
      </c>
      <c r="K104" t="s">
        <v>43</v>
      </c>
      <c r="L104" t="s">
        <v>20</v>
      </c>
      <c r="M104" t="s">
        <v>44</v>
      </c>
      <c r="N104" t="s">
        <v>58</v>
      </c>
      <c r="O104">
        <v>301</v>
      </c>
      <c r="P104" t="s">
        <v>21</v>
      </c>
      <c r="Q104">
        <v>1</v>
      </c>
      <c r="R104" t="s">
        <v>23</v>
      </c>
      <c r="S104">
        <v>4</v>
      </c>
      <c r="T104" t="s">
        <v>40</v>
      </c>
      <c r="U104" t="s">
        <v>65</v>
      </c>
      <c r="V104">
        <v>86999</v>
      </c>
      <c r="W104">
        <v>616.09199999999998</v>
      </c>
      <c r="X104">
        <v>2.5179999999999998</v>
      </c>
      <c r="Y104">
        <v>2.1999999999999999E-2</v>
      </c>
      <c r="Z104">
        <v>19</v>
      </c>
      <c r="AA104">
        <v>5.0000000000000001E-3</v>
      </c>
      <c r="AB104">
        <f t="shared" si="7"/>
        <v>86980</v>
      </c>
      <c r="AC104">
        <f t="shared" si="8"/>
        <v>11.705748</v>
      </c>
      <c r="AD104" s="68">
        <f t="shared" si="9"/>
        <v>53599.387907999997</v>
      </c>
    </row>
    <row r="105" spans="1:30" ht="15" x14ac:dyDescent="0.25">
      <c r="A105" s="33">
        <v>43521</v>
      </c>
      <c r="B105" t="s">
        <v>85</v>
      </c>
      <c r="C105" t="s">
        <v>86</v>
      </c>
      <c r="D105" s="67">
        <v>43514</v>
      </c>
      <c r="E105" s="67">
        <v>43520</v>
      </c>
      <c r="F105">
        <f t="shared" si="5"/>
        <v>2019</v>
      </c>
      <c r="G105">
        <f t="shared" si="6"/>
        <v>2</v>
      </c>
      <c r="H105">
        <v>120074</v>
      </c>
      <c r="I105" t="s">
        <v>48</v>
      </c>
      <c r="J105" t="s">
        <v>39</v>
      </c>
      <c r="K105" t="s">
        <v>43</v>
      </c>
      <c r="L105" t="s">
        <v>20</v>
      </c>
      <c r="M105" t="s">
        <v>44</v>
      </c>
      <c r="N105" t="s">
        <v>58</v>
      </c>
      <c r="O105">
        <v>301</v>
      </c>
      <c r="P105" t="s">
        <v>21</v>
      </c>
      <c r="Q105">
        <v>1</v>
      </c>
      <c r="R105" t="s">
        <v>23</v>
      </c>
      <c r="S105">
        <v>4</v>
      </c>
      <c r="T105" t="s">
        <v>40</v>
      </c>
      <c r="U105" t="s">
        <v>66</v>
      </c>
      <c r="V105">
        <v>87007</v>
      </c>
      <c r="W105">
        <v>656.04200000000003</v>
      </c>
      <c r="X105">
        <v>2.6680000000000001</v>
      </c>
      <c r="Y105">
        <v>1.6E-2</v>
      </c>
      <c r="Z105">
        <v>14</v>
      </c>
      <c r="AA105">
        <v>0</v>
      </c>
      <c r="AB105">
        <f t="shared" si="7"/>
        <v>86993</v>
      </c>
      <c r="AC105">
        <f t="shared" si="8"/>
        <v>9.1845879999999998</v>
      </c>
      <c r="AD105" s="68">
        <f t="shared" si="9"/>
        <v>57080.246293999997</v>
      </c>
    </row>
    <row r="106" spans="1:30" ht="15" x14ac:dyDescent="0.25">
      <c r="A106" s="33">
        <v>43521</v>
      </c>
      <c r="B106" t="s">
        <v>85</v>
      </c>
      <c r="C106" t="s">
        <v>86</v>
      </c>
      <c r="D106" s="67">
        <v>43514</v>
      </c>
      <c r="E106" s="67">
        <v>43520</v>
      </c>
      <c r="F106">
        <f t="shared" si="5"/>
        <v>2019</v>
      </c>
      <c r="G106">
        <f t="shared" si="6"/>
        <v>2</v>
      </c>
      <c r="H106">
        <v>120074</v>
      </c>
      <c r="I106" t="s">
        <v>48</v>
      </c>
      <c r="J106" t="s">
        <v>39</v>
      </c>
      <c r="K106" t="s">
        <v>43</v>
      </c>
      <c r="L106" t="s">
        <v>20</v>
      </c>
      <c r="M106" t="s">
        <v>44</v>
      </c>
      <c r="N106" t="s">
        <v>58</v>
      </c>
      <c r="O106">
        <v>301</v>
      </c>
      <c r="P106" t="s">
        <v>21</v>
      </c>
      <c r="Q106">
        <v>1</v>
      </c>
      <c r="R106" t="s">
        <v>23</v>
      </c>
      <c r="S106">
        <v>4</v>
      </c>
      <c r="T106" t="s">
        <v>40</v>
      </c>
      <c r="U106" t="s">
        <v>67</v>
      </c>
      <c r="V106">
        <v>73466</v>
      </c>
      <c r="W106">
        <v>407.07100000000003</v>
      </c>
      <c r="X106">
        <v>1.478</v>
      </c>
      <c r="Y106">
        <v>1.6E-2</v>
      </c>
      <c r="Z106">
        <v>12</v>
      </c>
      <c r="AA106">
        <v>0</v>
      </c>
      <c r="AB106">
        <f t="shared" si="7"/>
        <v>73454</v>
      </c>
      <c r="AC106">
        <f t="shared" si="8"/>
        <v>4.8848520000000004</v>
      </c>
      <c r="AD106" s="68">
        <f t="shared" si="9"/>
        <v>29905.878086000004</v>
      </c>
    </row>
    <row r="107" spans="1:30" ht="15" x14ac:dyDescent="0.25">
      <c r="A107" s="33">
        <v>43521</v>
      </c>
      <c r="B107" t="s">
        <v>85</v>
      </c>
      <c r="C107" t="s">
        <v>86</v>
      </c>
      <c r="D107" s="67">
        <v>43514</v>
      </c>
      <c r="E107" s="67">
        <v>43520</v>
      </c>
      <c r="F107">
        <f t="shared" si="5"/>
        <v>2019</v>
      </c>
      <c r="G107">
        <f t="shared" si="6"/>
        <v>2</v>
      </c>
      <c r="H107">
        <v>120074</v>
      </c>
      <c r="I107" t="s">
        <v>48</v>
      </c>
      <c r="J107" t="s">
        <v>39</v>
      </c>
      <c r="K107" t="s">
        <v>43</v>
      </c>
      <c r="L107" t="s">
        <v>20</v>
      </c>
      <c r="M107" t="s">
        <v>44</v>
      </c>
      <c r="N107" t="s">
        <v>58</v>
      </c>
      <c r="O107">
        <v>301</v>
      </c>
      <c r="P107" t="s">
        <v>21</v>
      </c>
      <c r="Q107">
        <v>1</v>
      </c>
      <c r="R107" t="s">
        <v>23</v>
      </c>
      <c r="S107">
        <v>4</v>
      </c>
      <c r="T107" t="s">
        <v>40</v>
      </c>
      <c r="U107" t="s">
        <v>68</v>
      </c>
      <c r="V107">
        <v>86963</v>
      </c>
      <c r="W107">
        <v>409.779</v>
      </c>
      <c r="X107">
        <v>1.748</v>
      </c>
      <c r="Y107">
        <v>1.4999999999999999E-2</v>
      </c>
      <c r="Z107">
        <v>13</v>
      </c>
      <c r="AA107">
        <v>0</v>
      </c>
      <c r="AB107">
        <f t="shared" si="7"/>
        <v>86950</v>
      </c>
      <c r="AC107">
        <f t="shared" si="8"/>
        <v>5.3271270000000008</v>
      </c>
      <c r="AD107" s="68">
        <f t="shared" si="9"/>
        <v>35635.611176999999</v>
      </c>
    </row>
    <row r="108" spans="1:30" ht="15" x14ac:dyDescent="0.25">
      <c r="A108" s="33">
        <v>43521</v>
      </c>
      <c r="B108" t="s">
        <v>85</v>
      </c>
      <c r="C108" t="s">
        <v>86</v>
      </c>
      <c r="D108" s="67">
        <v>43514</v>
      </c>
      <c r="E108" s="67">
        <v>43520</v>
      </c>
      <c r="F108">
        <f t="shared" si="5"/>
        <v>2019</v>
      </c>
      <c r="G108">
        <f t="shared" si="6"/>
        <v>2</v>
      </c>
      <c r="H108">
        <v>120074</v>
      </c>
      <c r="I108" t="s">
        <v>48</v>
      </c>
      <c r="J108" t="s">
        <v>39</v>
      </c>
      <c r="K108" t="s">
        <v>43</v>
      </c>
      <c r="L108" t="s">
        <v>20</v>
      </c>
      <c r="M108" t="s">
        <v>44</v>
      </c>
      <c r="N108" t="s">
        <v>58</v>
      </c>
      <c r="O108">
        <v>301</v>
      </c>
      <c r="P108" t="s">
        <v>21</v>
      </c>
      <c r="Q108">
        <v>1</v>
      </c>
      <c r="R108" t="s">
        <v>23</v>
      </c>
      <c r="S108">
        <v>4</v>
      </c>
      <c r="T108" t="s">
        <v>40</v>
      </c>
      <c r="U108" t="s">
        <v>69</v>
      </c>
      <c r="V108">
        <v>59219</v>
      </c>
      <c r="W108">
        <v>362.75</v>
      </c>
      <c r="X108">
        <v>1.0549999999999999</v>
      </c>
      <c r="Y108">
        <v>0.02</v>
      </c>
      <c r="Z108">
        <v>12</v>
      </c>
      <c r="AA108">
        <v>0</v>
      </c>
      <c r="AB108">
        <f t="shared" si="7"/>
        <v>59207</v>
      </c>
      <c r="AC108">
        <f t="shared" si="8"/>
        <v>4.3529999999999998</v>
      </c>
      <c r="AD108" s="68">
        <f t="shared" si="9"/>
        <v>21481.69225</v>
      </c>
    </row>
    <row r="109" spans="1:30" ht="15" x14ac:dyDescent="0.25">
      <c r="A109" s="33">
        <v>43521</v>
      </c>
      <c r="B109" t="s">
        <v>85</v>
      </c>
      <c r="C109" t="s">
        <v>86</v>
      </c>
      <c r="D109" s="67">
        <v>43514</v>
      </c>
      <c r="E109" s="67">
        <v>43520</v>
      </c>
      <c r="F109">
        <f t="shared" si="5"/>
        <v>2019</v>
      </c>
      <c r="G109">
        <f t="shared" si="6"/>
        <v>2</v>
      </c>
      <c r="H109">
        <v>120074</v>
      </c>
      <c r="I109" t="s">
        <v>48</v>
      </c>
      <c r="J109" t="s">
        <v>39</v>
      </c>
      <c r="K109" t="s">
        <v>43</v>
      </c>
      <c r="L109" t="s">
        <v>20</v>
      </c>
      <c r="M109" t="s">
        <v>44</v>
      </c>
      <c r="N109" t="s">
        <v>58</v>
      </c>
      <c r="O109">
        <v>301</v>
      </c>
      <c r="P109" t="s">
        <v>21</v>
      </c>
      <c r="Q109">
        <v>1</v>
      </c>
      <c r="R109" t="s">
        <v>23</v>
      </c>
      <c r="S109">
        <v>4</v>
      </c>
      <c r="T109" t="s">
        <v>40</v>
      </c>
      <c r="U109" t="s">
        <v>70</v>
      </c>
      <c r="V109">
        <v>87018</v>
      </c>
      <c r="W109">
        <v>408.79700000000003</v>
      </c>
      <c r="X109">
        <v>1.7430000000000001</v>
      </c>
      <c r="Y109">
        <v>1.4E-2</v>
      </c>
      <c r="Z109">
        <v>12</v>
      </c>
      <c r="AA109">
        <v>0</v>
      </c>
      <c r="AB109">
        <f t="shared" si="7"/>
        <v>87006</v>
      </c>
      <c r="AC109">
        <f t="shared" si="8"/>
        <v>4.905564</v>
      </c>
      <c r="AD109" s="68">
        <f t="shared" si="9"/>
        <v>35572.697346000001</v>
      </c>
    </row>
    <row r="110" spans="1:30" ht="15" x14ac:dyDescent="0.25">
      <c r="A110" s="33">
        <v>43521</v>
      </c>
      <c r="B110" t="s">
        <v>85</v>
      </c>
      <c r="C110" t="s">
        <v>86</v>
      </c>
      <c r="D110" s="67">
        <v>43514</v>
      </c>
      <c r="E110" s="67">
        <v>43520</v>
      </c>
      <c r="F110">
        <f t="shared" si="5"/>
        <v>2019</v>
      </c>
      <c r="G110">
        <f t="shared" si="6"/>
        <v>2</v>
      </c>
      <c r="H110">
        <v>120074</v>
      </c>
      <c r="I110" t="s">
        <v>48</v>
      </c>
      <c r="J110" t="s">
        <v>39</v>
      </c>
      <c r="K110" t="s">
        <v>43</v>
      </c>
      <c r="L110" t="s">
        <v>20</v>
      </c>
      <c r="M110" t="s">
        <v>44</v>
      </c>
      <c r="N110" t="s">
        <v>58</v>
      </c>
      <c r="O110">
        <v>301</v>
      </c>
      <c r="P110" t="s">
        <v>21</v>
      </c>
      <c r="Q110">
        <v>1</v>
      </c>
      <c r="R110" t="s">
        <v>23</v>
      </c>
      <c r="S110">
        <v>4</v>
      </c>
      <c r="T110" t="s">
        <v>40</v>
      </c>
      <c r="U110" t="s">
        <v>71</v>
      </c>
      <c r="V110">
        <v>87089</v>
      </c>
      <c r="W110">
        <v>501.44900000000001</v>
      </c>
      <c r="X110">
        <v>2.0819999999999999</v>
      </c>
      <c r="Y110">
        <v>0.02</v>
      </c>
      <c r="Z110">
        <v>17</v>
      </c>
      <c r="AA110">
        <v>0</v>
      </c>
      <c r="AB110">
        <f t="shared" si="7"/>
        <v>87072</v>
      </c>
      <c r="AC110">
        <f t="shared" si="8"/>
        <v>8.5246329999999997</v>
      </c>
      <c r="AD110" s="68">
        <f t="shared" si="9"/>
        <v>43670.691961000004</v>
      </c>
    </row>
    <row r="111" spans="1:30" ht="15" x14ac:dyDescent="0.25">
      <c r="A111" s="33">
        <v>43521</v>
      </c>
      <c r="B111" t="s">
        <v>85</v>
      </c>
      <c r="C111" t="s">
        <v>86</v>
      </c>
      <c r="D111" s="67">
        <v>43514</v>
      </c>
      <c r="E111" s="67">
        <v>43520</v>
      </c>
      <c r="F111">
        <f t="shared" si="5"/>
        <v>2019</v>
      </c>
      <c r="G111">
        <f t="shared" si="6"/>
        <v>2</v>
      </c>
      <c r="H111">
        <v>120074</v>
      </c>
      <c r="I111" t="s">
        <v>48</v>
      </c>
      <c r="J111" t="s">
        <v>39</v>
      </c>
      <c r="K111" t="s">
        <v>43</v>
      </c>
      <c r="L111" t="s">
        <v>20</v>
      </c>
      <c r="M111" t="s">
        <v>44</v>
      </c>
      <c r="N111" t="s">
        <v>58</v>
      </c>
      <c r="O111">
        <v>301</v>
      </c>
      <c r="P111" t="s">
        <v>21</v>
      </c>
      <c r="Q111">
        <v>1</v>
      </c>
      <c r="R111" t="s">
        <v>23</v>
      </c>
      <c r="S111">
        <v>4</v>
      </c>
      <c r="T111" t="s">
        <v>40</v>
      </c>
      <c r="U111" t="s">
        <v>72</v>
      </c>
      <c r="V111">
        <v>87141</v>
      </c>
      <c r="W111">
        <v>441.7</v>
      </c>
      <c r="X111">
        <v>1.8440000000000001</v>
      </c>
      <c r="Y111">
        <v>1.0999999999999999E-2</v>
      </c>
      <c r="Z111">
        <v>10</v>
      </c>
      <c r="AA111">
        <v>0</v>
      </c>
      <c r="AB111">
        <f t="shared" si="7"/>
        <v>87131</v>
      </c>
      <c r="AC111">
        <f t="shared" si="8"/>
        <v>4.4169999999999998</v>
      </c>
      <c r="AD111" s="68">
        <f t="shared" si="9"/>
        <v>38490.179699999993</v>
      </c>
    </row>
    <row r="112" spans="1:30" ht="15" x14ac:dyDescent="0.25">
      <c r="A112" s="33">
        <v>43521</v>
      </c>
      <c r="B112" t="s">
        <v>85</v>
      </c>
      <c r="C112" t="s">
        <v>86</v>
      </c>
      <c r="D112" s="67">
        <v>43514</v>
      </c>
      <c r="E112" s="67">
        <v>43520</v>
      </c>
      <c r="F112">
        <f t="shared" si="5"/>
        <v>2019</v>
      </c>
      <c r="G112">
        <f t="shared" si="6"/>
        <v>2</v>
      </c>
      <c r="H112">
        <v>120074</v>
      </c>
      <c r="I112" t="s">
        <v>48</v>
      </c>
      <c r="J112" t="s">
        <v>39</v>
      </c>
      <c r="K112" t="s">
        <v>43</v>
      </c>
      <c r="L112" t="s">
        <v>20</v>
      </c>
      <c r="M112" t="s">
        <v>44</v>
      </c>
      <c r="N112" t="s">
        <v>58</v>
      </c>
      <c r="O112">
        <v>301</v>
      </c>
      <c r="P112" t="s">
        <v>21</v>
      </c>
      <c r="Q112">
        <v>1</v>
      </c>
      <c r="R112" t="s">
        <v>23</v>
      </c>
      <c r="S112">
        <v>4</v>
      </c>
      <c r="T112" t="s">
        <v>40</v>
      </c>
      <c r="U112" t="s">
        <v>73</v>
      </c>
      <c r="V112">
        <v>86332</v>
      </c>
      <c r="W112">
        <v>454.64499999999998</v>
      </c>
      <c r="X112">
        <v>1.871</v>
      </c>
      <c r="Y112">
        <v>1.7000000000000001E-2</v>
      </c>
      <c r="Z112">
        <v>15</v>
      </c>
      <c r="AA112">
        <v>2E-3</v>
      </c>
      <c r="AB112">
        <f t="shared" si="7"/>
        <v>86317</v>
      </c>
      <c r="AC112">
        <f t="shared" si="8"/>
        <v>6.8196749999999993</v>
      </c>
      <c r="AD112" s="68">
        <f t="shared" si="9"/>
        <v>39250.41214</v>
      </c>
    </row>
    <row r="113" spans="1:30" ht="15" x14ac:dyDescent="0.25">
      <c r="A113" s="33">
        <v>43521</v>
      </c>
      <c r="B113" t="s">
        <v>85</v>
      </c>
      <c r="C113" t="s">
        <v>86</v>
      </c>
      <c r="D113" s="67">
        <v>43514</v>
      </c>
      <c r="E113" s="67">
        <v>43520</v>
      </c>
      <c r="F113">
        <f t="shared" si="5"/>
        <v>2019</v>
      </c>
      <c r="G113">
        <f t="shared" si="6"/>
        <v>2</v>
      </c>
      <c r="H113">
        <v>120074</v>
      </c>
      <c r="I113" t="s">
        <v>48</v>
      </c>
      <c r="J113" t="s">
        <v>39</v>
      </c>
      <c r="K113" t="s">
        <v>43</v>
      </c>
      <c r="L113" t="s">
        <v>20</v>
      </c>
      <c r="M113" t="s">
        <v>44</v>
      </c>
      <c r="N113" t="s">
        <v>58</v>
      </c>
      <c r="O113">
        <v>301</v>
      </c>
      <c r="P113" t="s">
        <v>21</v>
      </c>
      <c r="Q113">
        <v>1</v>
      </c>
      <c r="R113" t="s">
        <v>23</v>
      </c>
      <c r="S113">
        <v>4</v>
      </c>
      <c r="T113" t="s">
        <v>40</v>
      </c>
      <c r="U113" t="s">
        <v>74</v>
      </c>
      <c r="V113">
        <v>86251</v>
      </c>
      <c r="W113">
        <v>466.22899999999998</v>
      </c>
      <c r="X113">
        <v>1.9259999999999999</v>
      </c>
      <c r="Y113">
        <v>3.6999999999999998E-2</v>
      </c>
      <c r="Z113">
        <v>32</v>
      </c>
      <c r="AA113">
        <v>5.0000000000000001E-3</v>
      </c>
      <c r="AB113">
        <f t="shared" si="7"/>
        <v>86219</v>
      </c>
      <c r="AC113">
        <f t="shared" si="8"/>
        <v>14.919328</v>
      </c>
      <c r="AD113" s="68">
        <f t="shared" si="9"/>
        <v>40212.717478999999</v>
      </c>
    </row>
    <row r="114" spans="1:30" ht="15" x14ac:dyDescent="0.25">
      <c r="A114" s="33">
        <v>43513</v>
      </c>
      <c r="B114" t="s">
        <v>87</v>
      </c>
      <c r="C114" t="s">
        <v>88</v>
      </c>
      <c r="D114" s="67">
        <v>43507</v>
      </c>
      <c r="E114" s="67">
        <v>43513</v>
      </c>
      <c r="F114">
        <f t="shared" si="5"/>
        <v>2019</v>
      </c>
      <c r="G114">
        <f t="shared" si="6"/>
        <v>2</v>
      </c>
      <c r="H114">
        <v>120074</v>
      </c>
      <c r="I114" t="s">
        <v>48</v>
      </c>
      <c r="J114" t="s">
        <v>39</v>
      </c>
      <c r="K114" t="s">
        <v>43</v>
      </c>
      <c r="L114" t="s">
        <v>20</v>
      </c>
      <c r="M114" t="s">
        <v>44</v>
      </c>
      <c r="N114" t="s">
        <v>58</v>
      </c>
      <c r="O114">
        <v>301</v>
      </c>
      <c r="P114" t="s">
        <v>21</v>
      </c>
      <c r="Q114">
        <v>1</v>
      </c>
      <c r="R114" t="s">
        <v>23</v>
      </c>
      <c r="S114">
        <v>4</v>
      </c>
      <c r="T114" t="s">
        <v>40</v>
      </c>
      <c r="U114" t="s">
        <v>73</v>
      </c>
      <c r="V114">
        <v>86352</v>
      </c>
      <c r="W114">
        <v>454</v>
      </c>
      <c r="X114">
        <v>1.45</v>
      </c>
      <c r="Y114">
        <v>2.3E-2</v>
      </c>
      <c r="Z114">
        <v>20</v>
      </c>
      <c r="AA114">
        <v>8.0000000000000002E-3</v>
      </c>
      <c r="AB114">
        <f t="shared" si="7"/>
        <v>86332</v>
      </c>
      <c r="AC114">
        <f t="shared" si="8"/>
        <v>9.08</v>
      </c>
      <c r="AD114" s="68">
        <f t="shared" si="9"/>
        <v>39203.807999999997</v>
      </c>
    </row>
    <row r="115" spans="1:30" ht="15" x14ac:dyDescent="0.25">
      <c r="A115" s="33">
        <v>43513</v>
      </c>
      <c r="B115" t="s">
        <v>87</v>
      </c>
      <c r="C115" t="s">
        <v>88</v>
      </c>
      <c r="D115" s="67">
        <v>43507</v>
      </c>
      <c r="E115" s="67">
        <v>43513</v>
      </c>
      <c r="F115">
        <f t="shared" si="5"/>
        <v>2019</v>
      </c>
      <c r="G115">
        <f t="shared" si="6"/>
        <v>2</v>
      </c>
      <c r="H115">
        <v>120074</v>
      </c>
      <c r="I115" t="s">
        <v>48</v>
      </c>
      <c r="J115" t="s">
        <v>39</v>
      </c>
      <c r="K115" t="s">
        <v>43</v>
      </c>
      <c r="L115" t="s">
        <v>20</v>
      </c>
      <c r="M115" t="s">
        <v>44</v>
      </c>
      <c r="N115" t="s">
        <v>58</v>
      </c>
      <c r="O115">
        <v>301</v>
      </c>
      <c r="P115" t="s">
        <v>21</v>
      </c>
      <c r="Q115">
        <v>1</v>
      </c>
      <c r="R115" t="s">
        <v>23</v>
      </c>
      <c r="S115">
        <v>4</v>
      </c>
      <c r="T115" t="s">
        <v>40</v>
      </c>
      <c r="U115" t="s">
        <v>74</v>
      </c>
      <c r="V115">
        <v>86278</v>
      </c>
      <c r="W115">
        <v>466</v>
      </c>
      <c r="X115">
        <v>1.4850000000000001</v>
      </c>
      <c r="Y115">
        <v>3.1E-2</v>
      </c>
      <c r="Z115">
        <v>27</v>
      </c>
      <c r="AA115">
        <v>0.01</v>
      </c>
      <c r="AB115">
        <f t="shared" si="7"/>
        <v>86251</v>
      </c>
      <c r="AC115">
        <f t="shared" si="8"/>
        <v>12.582000000000001</v>
      </c>
      <c r="AD115" s="68">
        <f t="shared" si="9"/>
        <v>40205.548000000003</v>
      </c>
    </row>
    <row r="116" spans="1:30" ht="15" x14ac:dyDescent="0.25">
      <c r="A116" s="33">
        <v>43513</v>
      </c>
      <c r="B116" t="s">
        <v>87</v>
      </c>
      <c r="C116" t="s">
        <v>88</v>
      </c>
      <c r="D116" s="67">
        <v>43507</v>
      </c>
      <c r="E116" s="67">
        <v>43513</v>
      </c>
      <c r="F116">
        <f t="shared" si="5"/>
        <v>2019</v>
      </c>
      <c r="G116">
        <f t="shared" si="6"/>
        <v>2</v>
      </c>
      <c r="H116">
        <v>120074</v>
      </c>
      <c r="I116" t="s">
        <v>48</v>
      </c>
      <c r="J116" t="s">
        <v>39</v>
      </c>
      <c r="K116" t="s">
        <v>43</v>
      </c>
      <c r="L116" t="s">
        <v>20</v>
      </c>
      <c r="M116" t="s">
        <v>44</v>
      </c>
      <c r="N116" t="s">
        <v>58</v>
      </c>
      <c r="O116">
        <v>301</v>
      </c>
      <c r="P116" t="s">
        <v>21</v>
      </c>
      <c r="Q116">
        <v>1</v>
      </c>
      <c r="R116" t="s">
        <v>23</v>
      </c>
      <c r="S116">
        <v>4</v>
      </c>
      <c r="T116" t="s">
        <v>40</v>
      </c>
      <c r="U116" t="s">
        <v>72</v>
      </c>
      <c r="V116">
        <v>87156</v>
      </c>
      <c r="W116">
        <v>441</v>
      </c>
      <c r="X116">
        <v>1.421</v>
      </c>
      <c r="Y116">
        <v>1.7000000000000001E-2</v>
      </c>
      <c r="Z116">
        <v>15</v>
      </c>
      <c r="AA116">
        <v>1E-3</v>
      </c>
      <c r="AB116">
        <f t="shared" si="7"/>
        <v>87141</v>
      </c>
      <c r="AC116">
        <f t="shared" si="8"/>
        <v>6.6150000000000002</v>
      </c>
      <c r="AD116" s="68">
        <f t="shared" si="9"/>
        <v>38435.796000000002</v>
      </c>
    </row>
    <row r="117" spans="1:30" ht="15" x14ac:dyDescent="0.25">
      <c r="A117" s="33">
        <v>43513</v>
      </c>
      <c r="B117" t="s">
        <v>87</v>
      </c>
      <c r="C117" t="s">
        <v>88</v>
      </c>
      <c r="D117" s="67">
        <v>43507</v>
      </c>
      <c r="E117" s="67">
        <v>43513</v>
      </c>
      <c r="F117">
        <f t="shared" si="5"/>
        <v>2019</v>
      </c>
      <c r="G117">
        <f t="shared" si="6"/>
        <v>2</v>
      </c>
      <c r="H117">
        <v>120074</v>
      </c>
      <c r="I117" t="s">
        <v>48</v>
      </c>
      <c r="J117" t="s">
        <v>39</v>
      </c>
      <c r="K117" t="s">
        <v>43</v>
      </c>
      <c r="L117" t="s">
        <v>20</v>
      </c>
      <c r="M117" t="s">
        <v>44</v>
      </c>
      <c r="N117" t="s">
        <v>58</v>
      </c>
      <c r="O117">
        <v>301</v>
      </c>
      <c r="P117" t="s">
        <v>21</v>
      </c>
      <c r="Q117">
        <v>1</v>
      </c>
      <c r="R117" t="s">
        <v>23</v>
      </c>
      <c r="S117">
        <v>4</v>
      </c>
      <c r="T117" t="s">
        <v>40</v>
      </c>
      <c r="U117" t="s">
        <v>71</v>
      </c>
      <c r="V117">
        <v>87106</v>
      </c>
      <c r="W117">
        <v>501</v>
      </c>
      <c r="X117">
        <v>1.6160000000000001</v>
      </c>
      <c r="Y117">
        <v>0.02</v>
      </c>
      <c r="Z117">
        <v>17</v>
      </c>
      <c r="AA117">
        <v>0</v>
      </c>
      <c r="AB117">
        <f t="shared" si="7"/>
        <v>87089</v>
      </c>
      <c r="AC117">
        <f t="shared" si="8"/>
        <v>8.5169999999999995</v>
      </c>
      <c r="AD117" s="68">
        <f t="shared" si="9"/>
        <v>43640.106</v>
      </c>
    </row>
    <row r="118" spans="1:30" ht="15" x14ac:dyDescent="0.25">
      <c r="A118" s="33">
        <v>43513</v>
      </c>
      <c r="B118" t="s">
        <v>87</v>
      </c>
      <c r="C118" t="s">
        <v>88</v>
      </c>
      <c r="D118" s="67">
        <v>43507</v>
      </c>
      <c r="E118" s="67">
        <v>43513</v>
      </c>
      <c r="F118">
        <f t="shared" si="5"/>
        <v>2019</v>
      </c>
      <c r="G118">
        <f t="shared" si="6"/>
        <v>2</v>
      </c>
      <c r="H118">
        <v>120074</v>
      </c>
      <c r="I118" t="s">
        <v>48</v>
      </c>
      <c r="J118" t="s">
        <v>39</v>
      </c>
      <c r="K118" t="s">
        <v>43</v>
      </c>
      <c r="L118" t="s">
        <v>20</v>
      </c>
      <c r="M118" t="s">
        <v>44</v>
      </c>
      <c r="N118" t="s">
        <v>58</v>
      </c>
      <c r="O118">
        <v>301</v>
      </c>
      <c r="P118" t="s">
        <v>21</v>
      </c>
      <c r="Q118">
        <v>1</v>
      </c>
      <c r="R118" t="s">
        <v>23</v>
      </c>
      <c r="S118">
        <v>4</v>
      </c>
      <c r="T118" t="s">
        <v>40</v>
      </c>
      <c r="U118" t="s">
        <v>70</v>
      </c>
      <c r="V118">
        <v>87035</v>
      </c>
      <c r="W118">
        <v>408</v>
      </c>
      <c r="X118">
        <v>1.2949999999999999</v>
      </c>
      <c r="Y118">
        <v>0.02</v>
      </c>
      <c r="Z118">
        <v>17</v>
      </c>
      <c r="AA118">
        <v>0</v>
      </c>
      <c r="AB118">
        <f t="shared" si="7"/>
        <v>87018</v>
      </c>
      <c r="AC118">
        <f t="shared" si="8"/>
        <v>6.9359999999999999</v>
      </c>
      <c r="AD118" s="68">
        <f t="shared" si="9"/>
        <v>35510.28</v>
      </c>
    </row>
    <row r="119" spans="1:30" ht="15" x14ac:dyDescent="0.25">
      <c r="A119" s="33">
        <v>43513</v>
      </c>
      <c r="B119" t="s">
        <v>87</v>
      </c>
      <c r="C119" t="s">
        <v>88</v>
      </c>
      <c r="D119" s="67">
        <v>43507</v>
      </c>
      <c r="E119" s="67">
        <v>43513</v>
      </c>
      <c r="F119">
        <f t="shared" si="5"/>
        <v>2019</v>
      </c>
      <c r="G119">
        <f t="shared" si="6"/>
        <v>2</v>
      </c>
      <c r="H119">
        <v>120074</v>
      </c>
      <c r="I119" t="s">
        <v>48</v>
      </c>
      <c r="J119" t="s">
        <v>39</v>
      </c>
      <c r="K119" t="s">
        <v>43</v>
      </c>
      <c r="L119" t="s">
        <v>20</v>
      </c>
      <c r="M119" t="s">
        <v>44</v>
      </c>
      <c r="N119" t="s">
        <v>58</v>
      </c>
      <c r="O119">
        <v>301</v>
      </c>
      <c r="P119" t="s">
        <v>21</v>
      </c>
      <c r="Q119">
        <v>1</v>
      </c>
      <c r="R119" t="s">
        <v>23</v>
      </c>
      <c r="S119">
        <v>4</v>
      </c>
      <c r="T119" t="s">
        <v>40</v>
      </c>
      <c r="U119" t="s">
        <v>69</v>
      </c>
      <c r="V119">
        <v>59232</v>
      </c>
      <c r="W119">
        <v>632</v>
      </c>
      <c r="X119">
        <v>0.78900000000000003</v>
      </c>
      <c r="Y119">
        <v>2.1999999999999999E-2</v>
      </c>
      <c r="Z119">
        <v>13</v>
      </c>
      <c r="AA119">
        <v>0</v>
      </c>
      <c r="AB119">
        <f t="shared" si="7"/>
        <v>59219</v>
      </c>
      <c r="AC119">
        <f t="shared" si="8"/>
        <v>8.2159999999999993</v>
      </c>
      <c r="AD119" s="68">
        <f t="shared" si="9"/>
        <v>37434.624000000003</v>
      </c>
    </row>
    <row r="120" spans="1:30" ht="15" x14ac:dyDescent="0.25">
      <c r="A120" s="33">
        <v>43513</v>
      </c>
      <c r="B120" t="s">
        <v>87</v>
      </c>
      <c r="C120" t="s">
        <v>88</v>
      </c>
      <c r="D120" s="67">
        <v>43507</v>
      </c>
      <c r="E120" s="67">
        <v>43513</v>
      </c>
      <c r="F120">
        <f t="shared" si="5"/>
        <v>2019</v>
      </c>
      <c r="G120">
        <f t="shared" si="6"/>
        <v>2</v>
      </c>
      <c r="H120">
        <v>120074</v>
      </c>
      <c r="I120" t="s">
        <v>48</v>
      </c>
      <c r="J120" t="s">
        <v>39</v>
      </c>
      <c r="K120" t="s">
        <v>43</v>
      </c>
      <c r="L120" t="s">
        <v>20</v>
      </c>
      <c r="M120" t="s">
        <v>44</v>
      </c>
      <c r="N120" t="s">
        <v>58</v>
      </c>
      <c r="O120">
        <v>301</v>
      </c>
      <c r="P120" t="s">
        <v>21</v>
      </c>
      <c r="Q120">
        <v>1</v>
      </c>
      <c r="R120" t="s">
        <v>23</v>
      </c>
      <c r="S120">
        <v>4</v>
      </c>
      <c r="T120" t="s">
        <v>40</v>
      </c>
      <c r="U120" t="s">
        <v>68</v>
      </c>
      <c r="V120">
        <v>86986</v>
      </c>
      <c r="W120">
        <v>409</v>
      </c>
      <c r="X120">
        <v>1.3009999999999999</v>
      </c>
      <c r="Y120">
        <v>2.5999999999999999E-2</v>
      </c>
      <c r="Z120">
        <v>23</v>
      </c>
      <c r="AA120">
        <v>2E-3</v>
      </c>
      <c r="AB120">
        <f t="shared" si="7"/>
        <v>86963</v>
      </c>
      <c r="AC120">
        <f t="shared" si="8"/>
        <v>9.407</v>
      </c>
      <c r="AD120" s="68">
        <f t="shared" si="9"/>
        <v>35577.273999999998</v>
      </c>
    </row>
    <row r="121" spans="1:30" ht="15" x14ac:dyDescent="0.25">
      <c r="A121" s="33">
        <v>43513</v>
      </c>
      <c r="B121" t="s">
        <v>87</v>
      </c>
      <c r="C121" t="s">
        <v>88</v>
      </c>
      <c r="D121" s="67">
        <v>43507</v>
      </c>
      <c r="E121" s="67">
        <v>43513</v>
      </c>
      <c r="F121">
        <f t="shared" si="5"/>
        <v>2019</v>
      </c>
      <c r="G121">
        <f t="shared" si="6"/>
        <v>2</v>
      </c>
      <c r="H121">
        <v>120074</v>
      </c>
      <c r="I121" t="s">
        <v>48</v>
      </c>
      <c r="J121" t="s">
        <v>39</v>
      </c>
      <c r="K121" t="s">
        <v>43</v>
      </c>
      <c r="L121" t="s">
        <v>20</v>
      </c>
      <c r="M121" t="s">
        <v>44</v>
      </c>
      <c r="N121" t="s">
        <v>58</v>
      </c>
      <c r="O121">
        <v>301</v>
      </c>
      <c r="P121" t="s">
        <v>21</v>
      </c>
      <c r="Q121">
        <v>1</v>
      </c>
      <c r="R121" t="s">
        <v>23</v>
      </c>
      <c r="S121">
        <v>4</v>
      </c>
      <c r="T121" t="s">
        <v>40</v>
      </c>
      <c r="U121" t="s">
        <v>67</v>
      </c>
      <c r="V121">
        <v>73483</v>
      </c>
      <c r="W121">
        <v>407</v>
      </c>
      <c r="X121">
        <v>1.083</v>
      </c>
      <c r="Y121">
        <v>2.3E-2</v>
      </c>
      <c r="Z121">
        <v>17</v>
      </c>
      <c r="AA121">
        <v>3.0000000000000001E-3</v>
      </c>
      <c r="AB121">
        <f t="shared" si="7"/>
        <v>73466</v>
      </c>
      <c r="AC121">
        <f t="shared" si="8"/>
        <v>6.9189999999999996</v>
      </c>
      <c r="AD121" s="68">
        <f t="shared" si="9"/>
        <v>29907.580999999998</v>
      </c>
    </row>
    <row r="122" spans="1:30" ht="15" x14ac:dyDescent="0.25">
      <c r="A122" s="33">
        <v>43513</v>
      </c>
      <c r="B122" t="s">
        <v>87</v>
      </c>
      <c r="C122" t="s">
        <v>88</v>
      </c>
      <c r="D122" s="67">
        <v>43507</v>
      </c>
      <c r="E122" s="67">
        <v>43513</v>
      </c>
      <c r="F122">
        <f t="shared" si="5"/>
        <v>2019</v>
      </c>
      <c r="G122">
        <f t="shared" si="6"/>
        <v>2</v>
      </c>
      <c r="H122">
        <v>120074</v>
      </c>
      <c r="I122" t="s">
        <v>48</v>
      </c>
      <c r="J122" t="s">
        <v>39</v>
      </c>
      <c r="K122" t="s">
        <v>43</v>
      </c>
      <c r="L122" t="s">
        <v>20</v>
      </c>
      <c r="M122" t="s">
        <v>44</v>
      </c>
      <c r="N122" t="s">
        <v>58</v>
      </c>
      <c r="O122">
        <v>301</v>
      </c>
      <c r="P122" t="s">
        <v>21</v>
      </c>
      <c r="Q122">
        <v>1</v>
      </c>
      <c r="R122" t="s">
        <v>23</v>
      </c>
      <c r="S122">
        <v>4</v>
      </c>
      <c r="T122" t="s">
        <v>40</v>
      </c>
      <c r="U122" t="s">
        <v>66</v>
      </c>
      <c r="V122">
        <v>87018</v>
      </c>
      <c r="W122">
        <v>656</v>
      </c>
      <c r="X122">
        <v>2.1480000000000001</v>
      </c>
      <c r="Y122">
        <v>1.2999999999999999E-2</v>
      </c>
      <c r="Z122">
        <v>11</v>
      </c>
      <c r="AA122">
        <v>1E-3</v>
      </c>
      <c r="AB122">
        <f t="shared" si="7"/>
        <v>87007</v>
      </c>
      <c r="AC122">
        <f t="shared" si="8"/>
        <v>7.2160000000000002</v>
      </c>
      <c r="AD122" s="68">
        <f t="shared" si="9"/>
        <v>57083.807999999997</v>
      </c>
    </row>
    <row r="123" spans="1:30" ht="15" x14ac:dyDescent="0.25">
      <c r="A123" s="33">
        <v>43513</v>
      </c>
      <c r="B123" t="s">
        <v>87</v>
      </c>
      <c r="C123" t="s">
        <v>88</v>
      </c>
      <c r="D123" s="67">
        <v>43507</v>
      </c>
      <c r="E123" s="67">
        <v>43513</v>
      </c>
      <c r="F123">
        <f t="shared" si="5"/>
        <v>2019</v>
      </c>
      <c r="G123">
        <f t="shared" si="6"/>
        <v>2</v>
      </c>
      <c r="H123">
        <v>120074</v>
      </c>
      <c r="I123" t="s">
        <v>48</v>
      </c>
      <c r="J123" t="s">
        <v>39</v>
      </c>
      <c r="K123" t="s">
        <v>43</v>
      </c>
      <c r="L123" t="s">
        <v>20</v>
      </c>
      <c r="M123" t="s">
        <v>44</v>
      </c>
      <c r="N123" t="s">
        <v>58</v>
      </c>
      <c r="O123">
        <v>301</v>
      </c>
      <c r="P123" t="s">
        <v>21</v>
      </c>
      <c r="Q123">
        <v>1</v>
      </c>
      <c r="R123" t="s">
        <v>23</v>
      </c>
      <c r="S123">
        <v>4</v>
      </c>
      <c r="T123" t="s">
        <v>40</v>
      </c>
      <c r="U123" t="s">
        <v>65</v>
      </c>
      <c r="V123">
        <v>87012</v>
      </c>
      <c r="W123">
        <v>619</v>
      </c>
      <c r="X123">
        <v>2.0059999999999998</v>
      </c>
      <c r="Y123">
        <v>1.4999999999999999E-2</v>
      </c>
      <c r="Z123">
        <v>13</v>
      </c>
      <c r="AA123">
        <v>2E-3</v>
      </c>
      <c r="AB123">
        <f t="shared" si="7"/>
        <v>86999</v>
      </c>
      <c r="AC123">
        <f t="shared" si="8"/>
        <v>8.0470000000000006</v>
      </c>
      <c r="AD123" s="68">
        <f t="shared" si="9"/>
        <v>53860.428</v>
      </c>
    </row>
    <row r="124" spans="1:30" ht="15" x14ac:dyDescent="0.25">
      <c r="A124" s="33">
        <v>43513</v>
      </c>
      <c r="B124" t="s">
        <v>87</v>
      </c>
      <c r="C124" t="s">
        <v>88</v>
      </c>
      <c r="D124" s="67">
        <v>43507</v>
      </c>
      <c r="E124" s="67">
        <v>43513</v>
      </c>
      <c r="F124">
        <f t="shared" si="5"/>
        <v>2019</v>
      </c>
      <c r="G124">
        <f t="shared" si="6"/>
        <v>2</v>
      </c>
      <c r="H124">
        <v>120074</v>
      </c>
      <c r="I124" t="s">
        <v>48</v>
      </c>
      <c r="J124" t="s">
        <v>39</v>
      </c>
      <c r="K124" t="s">
        <v>43</v>
      </c>
      <c r="L124" t="s">
        <v>20</v>
      </c>
      <c r="M124" t="s">
        <v>44</v>
      </c>
      <c r="N124" t="s">
        <v>58</v>
      </c>
      <c r="O124">
        <v>301</v>
      </c>
      <c r="P124" t="s">
        <v>21</v>
      </c>
      <c r="Q124">
        <v>1</v>
      </c>
      <c r="R124" t="s">
        <v>23</v>
      </c>
      <c r="S124">
        <v>4</v>
      </c>
      <c r="T124" t="s">
        <v>40</v>
      </c>
      <c r="U124" t="s">
        <v>64</v>
      </c>
      <c r="V124">
        <v>82538</v>
      </c>
      <c r="W124">
        <v>607</v>
      </c>
      <c r="X124">
        <v>1.859</v>
      </c>
      <c r="Y124">
        <v>1.7999999999999999E-2</v>
      </c>
      <c r="Z124">
        <v>15</v>
      </c>
      <c r="AA124">
        <v>0</v>
      </c>
      <c r="AB124">
        <f t="shared" si="7"/>
        <v>82523</v>
      </c>
      <c r="AC124">
        <f t="shared" si="8"/>
        <v>9.1050000000000004</v>
      </c>
      <c r="AD124" s="68">
        <f t="shared" si="9"/>
        <v>50100.565999999999</v>
      </c>
    </row>
    <row r="125" spans="1:30" ht="15" x14ac:dyDescent="0.25">
      <c r="A125" s="33">
        <v>43513</v>
      </c>
      <c r="B125" t="s">
        <v>87</v>
      </c>
      <c r="C125" t="s">
        <v>88</v>
      </c>
      <c r="D125" s="67">
        <v>43507</v>
      </c>
      <c r="E125" s="67">
        <v>43513</v>
      </c>
      <c r="F125">
        <f t="shared" si="5"/>
        <v>2019</v>
      </c>
      <c r="G125">
        <f t="shared" si="6"/>
        <v>2</v>
      </c>
      <c r="H125">
        <v>120074</v>
      </c>
      <c r="I125" t="s">
        <v>48</v>
      </c>
      <c r="J125" t="s">
        <v>39</v>
      </c>
      <c r="K125" t="s">
        <v>43</v>
      </c>
      <c r="L125" t="s">
        <v>20</v>
      </c>
      <c r="M125" t="s">
        <v>44</v>
      </c>
      <c r="N125" t="s">
        <v>58</v>
      </c>
      <c r="O125">
        <v>301</v>
      </c>
      <c r="P125" t="s">
        <v>21</v>
      </c>
      <c r="Q125">
        <v>1</v>
      </c>
      <c r="R125" t="s">
        <v>23</v>
      </c>
      <c r="S125">
        <v>4</v>
      </c>
      <c r="T125" t="s">
        <v>40</v>
      </c>
      <c r="U125" t="s">
        <v>63</v>
      </c>
      <c r="V125">
        <v>87130</v>
      </c>
      <c r="W125">
        <v>549</v>
      </c>
      <c r="X125">
        <v>1.774</v>
      </c>
      <c r="Y125">
        <v>1.2999999999999999E-2</v>
      </c>
      <c r="Z125">
        <v>11</v>
      </c>
      <c r="AA125">
        <v>0</v>
      </c>
      <c r="AB125">
        <f t="shared" si="7"/>
        <v>87119</v>
      </c>
      <c r="AC125">
        <f t="shared" si="8"/>
        <v>6.0389999999999997</v>
      </c>
      <c r="AD125" s="68">
        <f t="shared" si="9"/>
        <v>47834.37</v>
      </c>
    </row>
    <row r="126" spans="1:30" ht="15" x14ac:dyDescent="0.25">
      <c r="A126" s="33">
        <v>43513</v>
      </c>
      <c r="B126" t="s">
        <v>87</v>
      </c>
      <c r="C126" t="s">
        <v>88</v>
      </c>
      <c r="D126" s="67">
        <v>43507</v>
      </c>
      <c r="E126" s="67">
        <v>43513</v>
      </c>
      <c r="F126">
        <f t="shared" si="5"/>
        <v>2019</v>
      </c>
      <c r="G126">
        <f t="shared" si="6"/>
        <v>2</v>
      </c>
      <c r="H126">
        <v>120074</v>
      </c>
      <c r="I126" t="s">
        <v>48</v>
      </c>
      <c r="J126" t="s">
        <v>39</v>
      </c>
      <c r="K126" t="s">
        <v>43</v>
      </c>
      <c r="L126" t="s">
        <v>20</v>
      </c>
      <c r="M126" t="s">
        <v>44</v>
      </c>
      <c r="N126" t="s">
        <v>58</v>
      </c>
      <c r="O126">
        <v>301</v>
      </c>
      <c r="P126" t="s">
        <v>21</v>
      </c>
      <c r="Q126">
        <v>1</v>
      </c>
      <c r="R126" t="s">
        <v>23</v>
      </c>
      <c r="S126">
        <v>4</v>
      </c>
      <c r="T126" t="s">
        <v>40</v>
      </c>
      <c r="U126" t="s">
        <v>61</v>
      </c>
      <c r="V126">
        <v>86904</v>
      </c>
      <c r="W126">
        <v>586</v>
      </c>
      <c r="X126">
        <v>1.8859999999999999</v>
      </c>
      <c r="Y126">
        <v>1.2E-2</v>
      </c>
      <c r="Z126">
        <v>10</v>
      </c>
      <c r="AA126">
        <v>0</v>
      </c>
      <c r="AB126">
        <f t="shared" si="7"/>
        <v>86894</v>
      </c>
      <c r="AC126">
        <f t="shared" si="8"/>
        <v>5.86</v>
      </c>
      <c r="AD126" s="68">
        <f t="shared" si="9"/>
        <v>50925.743999999999</v>
      </c>
    </row>
    <row r="127" spans="1:30" ht="15" x14ac:dyDescent="0.25">
      <c r="A127" s="33">
        <v>43513</v>
      </c>
      <c r="B127" t="s">
        <v>87</v>
      </c>
      <c r="C127" t="s">
        <v>88</v>
      </c>
      <c r="D127" s="67">
        <v>43507</v>
      </c>
      <c r="E127" s="67">
        <v>43513</v>
      </c>
      <c r="F127">
        <f t="shared" si="5"/>
        <v>2019</v>
      </c>
      <c r="G127">
        <f t="shared" si="6"/>
        <v>2</v>
      </c>
      <c r="H127">
        <v>120074</v>
      </c>
      <c r="I127" t="s">
        <v>48</v>
      </c>
      <c r="J127" t="s">
        <v>39</v>
      </c>
      <c r="K127" t="s">
        <v>43</v>
      </c>
      <c r="L127" t="s">
        <v>20</v>
      </c>
      <c r="M127" t="s">
        <v>44</v>
      </c>
      <c r="N127" t="s">
        <v>58</v>
      </c>
      <c r="O127">
        <v>301</v>
      </c>
      <c r="P127" t="s">
        <v>21</v>
      </c>
      <c r="Q127">
        <v>1</v>
      </c>
      <c r="R127" t="s">
        <v>23</v>
      </c>
      <c r="S127">
        <v>4</v>
      </c>
      <c r="T127" t="s">
        <v>40</v>
      </c>
      <c r="U127" t="s">
        <v>60</v>
      </c>
      <c r="V127">
        <v>86204</v>
      </c>
      <c r="W127">
        <v>497</v>
      </c>
      <c r="X127">
        <v>1.581</v>
      </c>
      <c r="Y127">
        <v>2.8000000000000001E-2</v>
      </c>
      <c r="Z127">
        <v>24</v>
      </c>
      <c r="AA127">
        <v>3.0000000000000001E-3</v>
      </c>
      <c r="AB127">
        <f t="shared" si="7"/>
        <v>86180</v>
      </c>
      <c r="AC127">
        <f t="shared" si="8"/>
        <v>11.928000000000001</v>
      </c>
      <c r="AD127" s="68">
        <f t="shared" si="9"/>
        <v>42843.387999999999</v>
      </c>
    </row>
    <row r="128" spans="1:30" ht="15" x14ac:dyDescent="0.25">
      <c r="A128" s="33">
        <v>43513</v>
      </c>
      <c r="B128" t="s">
        <v>87</v>
      </c>
      <c r="C128" t="s">
        <v>88</v>
      </c>
      <c r="D128" s="67">
        <v>43507</v>
      </c>
      <c r="E128" s="67">
        <v>43513</v>
      </c>
      <c r="F128">
        <f t="shared" si="5"/>
        <v>2019</v>
      </c>
      <c r="G128">
        <f t="shared" si="6"/>
        <v>2</v>
      </c>
      <c r="H128">
        <v>120074</v>
      </c>
      <c r="I128" t="s">
        <v>48</v>
      </c>
      <c r="J128" t="s">
        <v>39</v>
      </c>
      <c r="K128" t="s">
        <v>43</v>
      </c>
      <c r="L128" t="s">
        <v>20</v>
      </c>
      <c r="M128" t="s">
        <v>44</v>
      </c>
      <c r="N128" t="s">
        <v>58</v>
      </c>
      <c r="O128">
        <v>301</v>
      </c>
      <c r="P128" t="s">
        <v>21</v>
      </c>
      <c r="Q128">
        <v>1</v>
      </c>
      <c r="R128" t="s">
        <v>23</v>
      </c>
      <c r="S128">
        <v>4</v>
      </c>
      <c r="T128" t="s">
        <v>40</v>
      </c>
      <c r="U128" t="s">
        <v>59</v>
      </c>
      <c r="V128">
        <v>86271</v>
      </c>
      <c r="W128">
        <v>504</v>
      </c>
      <c r="X128">
        <v>1.6120000000000001</v>
      </c>
      <c r="Y128">
        <v>0.02</v>
      </c>
      <c r="Z128">
        <v>17</v>
      </c>
      <c r="AA128">
        <v>3.0000000000000001E-3</v>
      </c>
      <c r="AB128">
        <f t="shared" si="7"/>
        <v>86254</v>
      </c>
      <c r="AC128">
        <f t="shared" si="8"/>
        <v>8.5679999999999996</v>
      </c>
      <c r="AD128" s="68">
        <f t="shared" si="9"/>
        <v>43480.584000000003</v>
      </c>
    </row>
    <row r="129" spans="1:30" ht="15" x14ac:dyDescent="0.25">
      <c r="A129" s="33">
        <v>43513</v>
      </c>
      <c r="B129" t="s">
        <v>87</v>
      </c>
      <c r="C129" t="s">
        <v>88</v>
      </c>
      <c r="D129" s="67">
        <v>43507</v>
      </c>
      <c r="E129" s="67">
        <v>43513</v>
      </c>
      <c r="F129">
        <f t="shared" si="5"/>
        <v>2019</v>
      </c>
      <c r="G129">
        <f t="shared" si="6"/>
        <v>2</v>
      </c>
      <c r="H129">
        <v>120074</v>
      </c>
      <c r="I129" t="s">
        <v>48</v>
      </c>
      <c r="J129" t="s">
        <v>39</v>
      </c>
      <c r="K129" t="s">
        <v>43</v>
      </c>
      <c r="L129" t="s">
        <v>20</v>
      </c>
      <c r="M129" t="s">
        <v>44</v>
      </c>
      <c r="N129" t="s">
        <v>58</v>
      </c>
      <c r="O129">
        <v>301</v>
      </c>
      <c r="P129" t="s">
        <v>21</v>
      </c>
      <c r="Q129">
        <v>1</v>
      </c>
      <c r="R129" t="s">
        <v>23</v>
      </c>
      <c r="S129">
        <v>4</v>
      </c>
      <c r="T129" t="s">
        <v>40</v>
      </c>
      <c r="U129" t="s">
        <v>62</v>
      </c>
      <c r="V129">
        <v>86898</v>
      </c>
      <c r="W129">
        <v>565</v>
      </c>
      <c r="X129">
        <v>1.8240000000000001</v>
      </c>
      <c r="Y129">
        <v>2.1000000000000001E-2</v>
      </c>
      <c r="Z129">
        <v>18</v>
      </c>
      <c r="AA129">
        <v>1E-3</v>
      </c>
      <c r="AB129">
        <f t="shared" si="7"/>
        <v>86880</v>
      </c>
      <c r="AC129">
        <f t="shared" si="8"/>
        <v>10.17</v>
      </c>
      <c r="AD129" s="68">
        <f t="shared" si="9"/>
        <v>49097.37</v>
      </c>
    </row>
    <row r="130" spans="1:30" ht="15" x14ac:dyDescent="0.25">
      <c r="A130" s="33">
        <v>43507</v>
      </c>
      <c r="B130" t="s">
        <v>89</v>
      </c>
      <c r="C130" t="s">
        <v>90</v>
      </c>
      <c r="D130" s="67">
        <v>43500</v>
      </c>
      <c r="E130" s="67">
        <v>43506</v>
      </c>
      <c r="F130">
        <f t="shared" si="5"/>
        <v>2019</v>
      </c>
      <c r="G130">
        <f t="shared" si="6"/>
        <v>2</v>
      </c>
      <c r="H130">
        <v>120074</v>
      </c>
      <c r="I130" t="s">
        <v>48</v>
      </c>
      <c r="J130" t="s">
        <v>39</v>
      </c>
      <c r="K130" t="s">
        <v>43</v>
      </c>
      <c r="L130" t="s">
        <v>20</v>
      </c>
      <c r="M130" t="s">
        <v>44</v>
      </c>
      <c r="N130" t="s">
        <v>58</v>
      </c>
      <c r="O130">
        <v>301</v>
      </c>
      <c r="P130" t="s">
        <v>21</v>
      </c>
      <c r="Q130">
        <v>1</v>
      </c>
      <c r="R130" t="s">
        <v>23</v>
      </c>
      <c r="S130">
        <v>4</v>
      </c>
      <c r="T130" t="s">
        <v>40</v>
      </c>
      <c r="U130" t="s">
        <v>62</v>
      </c>
      <c r="V130">
        <v>86906</v>
      </c>
      <c r="W130">
        <v>439.923</v>
      </c>
      <c r="X130">
        <v>1.8280000000000001</v>
      </c>
      <c r="Y130">
        <v>8.9999999999999993E-3</v>
      </c>
      <c r="Z130">
        <v>8</v>
      </c>
      <c r="AA130">
        <v>1E-3</v>
      </c>
      <c r="AB130">
        <f t="shared" si="7"/>
        <v>86898</v>
      </c>
      <c r="AC130">
        <f t="shared" si="8"/>
        <v>3.5193840000000001</v>
      </c>
      <c r="AD130" s="68">
        <f t="shared" si="9"/>
        <v>38231.948237999997</v>
      </c>
    </row>
    <row r="131" spans="1:30" ht="15" x14ac:dyDescent="0.25">
      <c r="A131" s="33">
        <v>43507</v>
      </c>
      <c r="B131" t="s">
        <v>89</v>
      </c>
      <c r="C131" t="s">
        <v>90</v>
      </c>
      <c r="D131" s="67">
        <v>43500</v>
      </c>
      <c r="E131" s="67">
        <v>43506</v>
      </c>
      <c r="F131">
        <f t="shared" ref="F131:F194" si="10">YEAR(E131)</f>
        <v>2019</v>
      </c>
      <c r="G131">
        <f t="shared" ref="G131:G194" si="11">MONTH(E131)</f>
        <v>2</v>
      </c>
      <c r="H131">
        <v>120074</v>
      </c>
      <c r="I131" t="s">
        <v>48</v>
      </c>
      <c r="J131" t="s">
        <v>39</v>
      </c>
      <c r="K131" t="s">
        <v>43</v>
      </c>
      <c r="L131" t="s">
        <v>20</v>
      </c>
      <c r="M131" t="s">
        <v>44</v>
      </c>
      <c r="N131" t="s">
        <v>58</v>
      </c>
      <c r="O131">
        <v>301</v>
      </c>
      <c r="P131" t="s">
        <v>21</v>
      </c>
      <c r="Q131">
        <v>1</v>
      </c>
      <c r="R131" t="s">
        <v>23</v>
      </c>
      <c r="S131">
        <v>4</v>
      </c>
      <c r="T131" t="s">
        <v>40</v>
      </c>
      <c r="U131" t="s">
        <v>59</v>
      </c>
      <c r="V131">
        <v>86290</v>
      </c>
      <c r="W131">
        <v>389.26900000000001</v>
      </c>
      <c r="X131">
        <v>1.617</v>
      </c>
      <c r="Y131">
        <v>2.1999999999999999E-2</v>
      </c>
      <c r="Z131">
        <v>19</v>
      </c>
      <c r="AA131">
        <v>3.0000000000000001E-3</v>
      </c>
      <c r="AB131">
        <f t="shared" ref="AB131:AB194" si="12">+V131-Z131</f>
        <v>86271</v>
      </c>
      <c r="AC131">
        <f t="shared" ref="AC131:AC194" si="13">+Z131*W131/1000</f>
        <v>7.3961109999999994</v>
      </c>
      <c r="AD131" s="68">
        <f t="shared" ref="AD131:AD194" si="14">+V131*W131/1000</f>
        <v>33590.022010000001</v>
      </c>
    </row>
    <row r="132" spans="1:30" ht="15" x14ac:dyDescent="0.25">
      <c r="A132" s="33">
        <v>43507</v>
      </c>
      <c r="B132" t="s">
        <v>89</v>
      </c>
      <c r="C132" t="s">
        <v>90</v>
      </c>
      <c r="D132" s="67">
        <v>43500</v>
      </c>
      <c r="E132" s="67">
        <v>43506</v>
      </c>
      <c r="F132">
        <f t="shared" si="10"/>
        <v>2019</v>
      </c>
      <c r="G132">
        <f t="shared" si="11"/>
        <v>2</v>
      </c>
      <c r="H132">
        <v>120074</v>
      </c>
      <c r="I132" t="s">
        <v>48</v>
      </c>
      <c r="J132" t="s">
        <v>39</v>
      </c>
      <c r="K132" t="s">
        <v>43</v>
      </c>
      <c r="L132" t="s">
        <v>20</v>
      </c>
      <c r="M132" t="s">
        <v>44</v>
      </c>
      <c r="N132" t="s">
        <v>58</v>
      </c>
      <c r="O132">
        <v>301</v>
      </c>
      <c r="P132" t="s">
        <v>21</v>
      </c>
      <c r="Q132">
        <v>1</v>
      </c>
      <c r="R132" t="s">
        <v>23</v>
      </c>
      <c r="S132">
        <v>4</v>
      </c>
      <c r="T132" t="s">
        <v>40</v>
      </c>
      <c r="U132" t="s">
        <v>60</v>
      </c>
      <c r="V132">
        <v>86229</v>
      </c>
      <c r="W132">
        <v>379.94900000000001</v>
      </c>
      <c r="X132">
        <v>1.5880000000000001</v>
      </c>
      <c r="Y132">
        <v>2.9000000000000001E-2</v>
      </c>
      <c r="Z132">
        <v>25</v>
      </c>
      <c r="AA132">
        <v>6.0000000000000001E-3</v>
      </c>
      <c r="AB132">
        <f t="shared" si="12"/>
        <v>86204</v>
      </c>
      <c r="AC132">
        <f t="shared" si="13"/>
        <v>9.4987250000000003</v>
      </c>
      <c r="AD132" s="68">
        <f t="shared" si="14"/>
        <v>32762.622321000003</v>
      </c>
    </row>
    <row r="133" spans="1:30" ht="15" x14ac:dyDescent="0.25">
      <c r="A133" s="33">
        <v>43507</v>
      </c>
      <c r="B133" t="s">
        <v>89</v>
      </c>
      <c r="C133" t="s">
        <v>90</v>
      </c>
      <c r="D133" s="67">
        <v>43500</v>
      </c>
      <c r="E133" s="67">
        <v>43506</v>
      </c>
      <c r="F133">
        <f t="shared" si="10"/>
        <v>2019</v>
      </c>
      <c r="G133">
        <f t="shared" si="11"/>
        <v>2</v>
      </c>
      <c r="H133">
        <v>120074</v>
      </c>
      <c r="I133" t="s">
        <v>48</v>
      </c>
      <c r="J133" t="s">
        <v>39</v>
      </c>
      <c r="K133" t="s">
        <v>43</v>
      </c>
      <c r="L133" t="s">
        <v>20</v>
      </c>
      <c r="M133" t="s">
        <v>44</v>
      </c>
      <c r="N133" t="s">
        <v>58</v>
      </c>
      <c r="O133">
        <v>301</v>
      </c>
      <c r="P133" t="s">
        <v>21</v>
      </c>
      <c r="Q133">
        <v>1</v>
      </c>
      <c r="R133" t="s">
        <v>23</v>
      </c>
      <c r="S133">
        <v>4</v>
      </c>
      <c r="T133" t="s">
        <v>40</v>
      </c>
      <c r="U133" t="s">
        <v>61</v>
      </c>
      <c r="V133">
        <v>86922</v>
      </c>
      <c r="W133">
        <v>454.50099999999998</v>
      </c>
      <c r="X133">
        <v>1.8919999999999999</v>
      </c>
      <c r="Y133">
        <v>2.1000000000000001E-2</v>
      </c>
      <c r="Z133">
        <v>18</v>
      </c>
      <c r="AA133">
        <v>1E-3</v>
      </c>
      <c r="AB133">
        <f t="shared" si="12"/>
        <v>86904</v>
      </c>
      <c r="AC133">
        <f t="shared" si="13"/>
        <v>8.1810179999999999</v>
      </c>
      <c r="AD133" s="68">
        <f t="shared" si="14"/>
        <v>39506.135922000001</v>
      </c>
    </row>
    <row r="134" spans="1:30" ht="15" x14ac:dyDescent="0.25">
      <c r="A134" s="33">
        <v>43507</v>
      </c>
      <c r="B134" t="s">
        <v>89</v>
      </c>
      <c r="C134" t="s">
        <v>90</v>
      </c>
      <c r="D134" s="67">
        <v>43500</v>
      </c>
      <c r="E134" s="67">
        <v>43506</v>
      </c>
      <c r="F134">
        <f t="shared" si="10"/>
        <v>2019</v>
      </c>
      <c r="G134">
        <f t="shared" si="11"/>
        <v>2</v>
      </c>
      <c r="H134">
        <v>120074</v>
      </c>
      <c r="I134" t="s">
        <v>48</v>
      </c>
      <c r="J134" t="s">
        <v>39</v>
      </c>
      <c r="K134" t="s">
        <v>43</v>
      </c>
      <c r="L134" t="s">
        <v>20</v>
      </c>
      <c r="M134" t="s">
        <v>44</v>
      </c>
      <c r="N134" t="s">
        <v>58</v>
      </c>
      <c r="O134">
        <v>301</v>
      </c>
      <c r="P134" t="s">
        <v>21</v>
      </c>
      <c r="Q134">
        <v>1</v>
      </c>
      <c r="R134" t="s">
        <v>23</v>
      </c>
      <c r="S134">
        <v>4</v>
      </c>
      <c r="T134" t="s">
        <v>40</v>
      </c>
      <c r="U134" t="s">
        <v>63</v>
      </c>
      <c r="V134">
        <v>87147</v>
      </c>
      <c r="W134">
        <v>433.94900000000001</v>
      </c>
      <c r="X134">
        <v>1.9930000000000001</v>
      </c>
      <c r="Y134">
        <v>0.02</v>
      </c>
      <c r="Z134">
        <v>17</v>
      </c>
      <c r="AA134">
        <v>0</v>
      </c>
      <c r="AB134">
        <f t="shared" si="12"/>
        <v>87130</v>
      </c>
      <c r="AC134">
        <f t="shared" si="13"/>
        <v>7.3771329999999997</v>
      </c>
      <c r="AD134" s="68">
        <f t="shared" si="14"/>
        <v>37817.353502999998</v>
      </c>
    </row>
    <row r="135" spans="1:30" ht="15" x14ac:dyDescent="0.25">
      <c r="A135" s="33">
        <v>43507</v>
      </c>
      <c r="B135" t="s">
        <v>89</v>
      </c>
      <c r="C135" t="s">
        <v>90</v>
      </c>
      <c r="D135" s="67">
        <v>43500</v>
      </c>
      <c r="E135" s="67">
        <v>43506</v>
      </c>
      <c r="F135">
        <f t="shared" si="10"/>
        <v>2019</v>
      </c>
      <c r="G135">
        <f t="shared" si="11"/>
        <v>2</v>
      </c>
      <c r="H135">
        <v>120074</v>
      </c>
      <c r="I135" t="s">
        <v>48</v>
      </c>
      <c r="J135" t="s">
        <v>39</v>
      </c>
      <c r="K135" t="s">
        <v>43</v>
      </c>
      <c r="L135" t="s">
        <v>20</v>
      </c>
      <c r="M135" t="s">
        <v>44</v>
      </c>
      <c r="N135" t="s">
        <v>58</v>
      </c>
      <c r="O135">
        <v>301</v>
      </c>
      <c r="P135" t="s">
        <v>21</v>
      </c>
      <c r="Q135">
        <v>1</v>
      </c>
      <c r="R135" t="s">
        <v>23</v>
      </c>
      <c r="S135">
        <v>4</v>
      </c>
      <c r="T135" t="s">
        <v>40</v>
      </c>
      <c r="U135" t="s">
        <v>64</v>
      </c>
      <c r="V135">
        <v>82549</v>
      </c>
      <c r="W135">
        <v>480.56900000000002</v>
      </c>
      <c r="X135">
        <v>1.9770000000000001</v>
      </c>
      <c r="Y135">
        <v>1.2999999999999999E-2</v>
      </c>
      <c r="Z135">
        <v>11</v>
      </c>
      <c r="AA135">
        <v>6.0000000000000001E-3</v>
      </c>
      <c r="AB135">
        <f t="shared" si="12"/>
        <v>82538</v>
      </c>
      <c r="AC135">
        <f t="shared" si="13"/>
        <v>5.2862590000000003</v>
      </c>
      <c r="AD135" s="68">
        <f t="shared" si="14"/>
        <v>39670.490381000003</v>
      </c>
    </row>
    <row r="136" spans="1:30" ht="15" x14ac:dyDescent="0.25">
      <c r="A136" s="33">
        <v>43507</v>
      </c>
      <c r="B136" t="s">
        <v>89</v>
      </c>
      <c r="C136" t="s">
        <v>90</v>
      </c>
      <c r="D136" s="67">
        <v>43500</v>
      </c>
      <c r="E136" s="67">
        <v>43506</v>
      </c>
      <c r="F136">
        <f t="shared" si="10"/>
        <v>2019</v>
      </c>
      <c r="G136">
        <f t="shared" si="11"/>
        <v>2</v>
      </c>
      <c r="H136">
        <v>120074</v>
      </c>
      <c r="I136" t="s">
        <v>48</v>
      </c>
      <c r="J136" t="s">
        <v>39</v>
      </c>
      <c r="K136" t="s">
        <v>43</v>
      </c>
      <c r="L136" t="s">
        <v>20</v>
      </c>
      <c r="M136" t="s">
        <v>44</v>
      </c>
      <c r="N136" t="s">
        <v>58</v>
      </c>
      <c r="O136">
        <v>301</v>
      </c>
      <c r="P136" t="s">
        <v>21</v>
      </c>
      <c r="Q136">
        <v>1</v>
      </c>
      <c r="R136" t="s">
        <v>23</v>
      </c>
      <c r="S136">
        <v>4</v>
      </c>
      <c r="T136" t="s">
        <v>40</v>
      </c>
      <c r="U136" t="s">
        <v>65</v>
      </c>
      <c r="V136">
        <v>87080</v>
      </c>
      <c r="W136">
        <v>496.762</v>
      </c>
      <c r="X136">
        <v>2.2320000000000002</v>
      </c>
      <c r="Y136">
        <v>7.8E-2</v>
      </c>
      <c r="Z136">
        <v>68</v>
      </c>
      <c r="AA136">
        <v>6.0000000000000001E-3</v>
      </c>
      <c r="AB136">
        <f t="shared" si="12"/>
        <v>87012</v>
      </c>
      <c r="AC136">
        <f t="shared" si="13"/>
        <v>33.779815999999997</v>
      </c>
      <c r="AD136" s="68">
        <f t="shared" si="14"/>
        <v>43258.034960000005</v>
      </c>
    </row>
    <row r="137" spans="1:30" ht="15" x14ac:dyDescent="0.25">
      <c r="A137" s="33">
        <v>43507</v>
      </c>
      <c r="B137" t="s">
        <v>89</v>
      </c>
      <c r="C137" t="s">
        <v>90</v>
      </c>
      <c r="D137" s="67">
        <v>43500</v>
      </c>
      <c r="E137" s="67">
        <v>43506</v>
      </c>
      <c r="F137">
        <f t="shared" si="10"/>
        <v>2019</v>
      </c>
      <c r="G137">
        <f t="shared" si="11"/>
        <v>2</v>
      </c>
      <c r="H137">
        <v>120074</v>
      </c>
      <c r="I137" t="s">
        <v>48</v>
      </c>
      <c r="J137" t="s">
        <v>39</v>
      </c>
      <c r="K137" t="s">
        <v>43</v>
      </c>
      <c r="L137" t="s">
        <v>20</v>
      </c>
      <c r="M137" t="s">
        <v>44</v>
      </c>
      <c r="N137" t="s">
        <v>58</v>
      </c>
      <c r="O137">
        <v>301</v>
      </c>
      <c r="P137" t="s">
        <v>21</v>
      </c>
      <c r="Q137">
        <v>1</v>
      </c>
      <c r="R137" t="s">
        <v>23</v>
      </c>
      <c r="S137">
        <v>4</v>
      </c>
      <c r="T137" t="s">
        <v>40</v>
      </c>
      <c r="U137" t="s">
        <v>66</v>
      </c>
      <c r="V137">
        <v>87041</v>
      </c>
      <c r="W137">
        <v>536.02800000000002</v>
      </c>
      <c r="X137">
        <v>2.4140000000000001</v>
      </c>
      <c r="Y137">
        <v>2.5999999999999999E-2</v>
      </c>
      <c r="Z137">
        <v>23</v>
      </c>
      <c r="AA137">
        <v>6.0000000000000001E-3</v>
      </c>
      <c r="AB137">
        <f t="shared" si="12"/>
        <v>87018</v>
      </c>
      <c r="AC137">
        <f t="shared" si="13"/>
        <v>12.328644000000001</v>
      </c>
      <c r="AD137" s="68">
        <f t="shared" si="14"/>
        <v>46656.413148</v>
      </c>
    </row>
    <row r="138" spans="1:30" ht="15" x14ac:dyDescent="0.25">
      <c r="A138" s="33">
        <v>43507</v>
      </c>
      <c r="B138" t="s">
        <v>89</v>
      </c>
      <c r="C138" t="s">
        <v>90</v>
      </c>
      <c r="D138" s="67">
        <v>43500</v>
      </c>
      <c r="E138" s="67">
        <v>43506</v>
      </c>
      <c r="F138">
        <f t="shared" si="10"/>
        <v>2019</v>
      </c>
      <c r="G138">
        <f t="shared" si="11"/>
        <v>2</v>
      </c>
      <c r="H138">
        <v>120074</v>
      </c>
      <c r="I138" t="s">
        <v>48</v>
      </c>
      <c r="J138" t="s">
        <v>39</v>
      </c>
      <c r="K138" t="s">
        <v>43</v>
      </c>
      <c r="L138" t="s">
        <v>20</v>
      </c>
      <c r="M138" t="s">
        <v>44</v>
      </c>
      <c r="N138" t="s">
        <v>58</v>
      </c>
      <c r="O138">
        <v>301</v>
      </c>
      <c r="P138" t="s">
        <v>21</v>
      </c>
      <c r="Q138">
        <v>1</v>
      </c>
      <c r="R138" t="s">
        <v>23</v>
      </c>
      <c r="S138">
        <v>4</v>
      </c>
      <c r="T138" t="s">
        <v>40</v>
      </c>
      <c r="U138" t="s">
        <v>68</v>
      </c>
      <c r="V138">
        <v>87015</v>
      </c>
      <c r="W138">
        <v>307.387</v>
      </c>
      <c r="X138">
        <v>1.3149999999999999</v>
      </c>
      <c r="Y138">
        <v>3.3000000000000002E-2</v>
      </c>
      <c r="Z138">
        <v>29</v>
      </c>
      <c r="AA138">
        <v>5.0000000000000001E-3</v>
      </c>
      <c r="AB138">
        <f t="shared" si="12"/>
        <v>86986</v>
      </c>
      <c r="AC138">
        <f t="shared" si="13"/>
        <v>8.9142229999999998</v>
      </c>
      <c r="AD138" s="68">
        <f t="shared" si="14"/>
        <v>26747.279804999998</v>
      </c>
    </row>
    <row r="139" spans="1:30" ht="15" x14ac:dyDescent="0.25">
      <c r="A139" s="33">
        <v>43507</v>
      </c>
      <c r="B139" t="s">
        <v>89</v>
      </c>
      <c r="C139" t="s">
        <v>90</v>
      </c>
      <c r="D139" s="67">
        <v>43500</v>
      </c>
      <c r="E139" s="67">
        <v>43506</v>
      </c>
      <c r="F139">
        <f t="shared" si="10"/>
        <v>2019</v>
      </c>
      <c r="G139">
        <f t="shared" si="11"/>
        <v>2</v>
      </c>
      <c r="H139">
        <v>120074</v>
      </c>
      <c r="I139" t="s">
        <v>48</v>
      </c>
      <c r="J139" t="s">
        <v>39</v>
      </c>
      <c r="K139" t="s">
        <v>43</v>
      </c>
      <c r="L139" t="s">
        <v>20</v>
      </c>
      <c r="M139" t="s">
        <v>44</v>
      </c>
      <c r="N139" t="s">
        <v>58</v>
      </c>
      <c r="O139">
        <v>301</v>
      </c>
      <c r="P139" t="s">
        <v>21</v>
      </c>
      <c r="Q139">
        <v>1</v>
      </c>
      <c r="R139" t="s">
        <v>23</v>
      </c>
      <c r="S139">
        <v>4</v>
      </c>
      <c r="T139" t="s">
        <v>40</v>
      </c>
      <c r="U139" t="s">
        <v>67</v>
      </c>
      <c r="V139">
        <v>73507</v>
      </c>
      <c r="W139">
        <v>301.05700000000002</v>
      </c>
      <c r="X139">
        <v>1.08</v>
      </c>
      <c r="Y139">
        <v>3.3000000000000002E-2</v>
      </c>
      <c r="Z139">
        <v>24</v>
      </c>
      <c r="AA139">
        <v>0</v>
      </c>
      <c r="AB139">
        <f t="shared" si="12"/>
        <v>73483</v>
      </c>
      <c r="AC139">
        <f t="shared" si="13"/>
        <v>7.2253680000000005</v>
      </c>
      <c r="AD139" s="68">
        <f t="shared" si="14"/>
        <v>22129.796899000001</v>
      </c>
    </row>
    <row r="140" spans="1:30" ht="15" x14ac:dyDescent="0.25">
      <c r="A140" s="33">
        <v>43507</v>
      </c>
      <c r="B140" t="s">
        <v>89</v>
      </c>
      <c r="C140" t="s">
        <v>90</v>
      </c>
      <c r="D140" s="67">
        <v>43500</v>
      </c>
      <c r="E140" s="67">
        <v>43506</v>
      </c>
      <c r="F140">
        <f t="shared" si="10"/>
        <v>2019</v>
      </c>
      <c r="G140">
        <f t="shared" si="11"/>
        <v>2</v>
      </c>
      <c r="H140">
        <v>120074</v>
      </c>
      <c r="I140" t="s">
        <v>48</v>
      </c>
      <c r="J140" t="s">
        <v>39</v>
      </c>
      <c r="K140" t="s">
        <v>43</v>
      </c>
      <c r="L140" t="s">
        <v>20</v>
      </c>
      <c r="M140" t="s">
        <v>44</v>
      </c>
      <c r="N140" t="s">
        <v>58</v>
      </c>
      <c r="O140">
        <v>301</v>
      </c>
      <c r="P140" t="s">
        <v>21</v>
      </c>
      <c r="Q140">
        <v>1</v>
      </c>
      <c r="R140" t="s">
        <v>23</v>
      </c>
      <c r="S140">
        <v>4</v>
      </c>
      <c r="T140" t="s">
        <v>40</v>
      </c>
      <c r="U140" t="s">
        <v>69</v>
      </c>
      <c r="V140">
        <v>59237</v>
      </c>
      <c r="W140">
        <v>278.01400000000001</v>
      </c>
      <c r="X140">
        <v>0.79300000000000004</v>
      </c>
      <c r="Y140">
        <v>8.0000000000000002E-3</v>
      </c>
      <c r="Z140">
        <v>5</v>
      </c>
      <c r="AA140">
        <v>2E-3</v>
      </c>
      <c r="AB140">
        <f t="shared" si="12"/>
        <v>59232</v>
      </c>
      <c r="AC140">
        <f t="shared" si="13"/>
        <v>1.3900700000000001</v>
      </c>
      <c r="AD140" s="68">
        <f t="shared" si="14"/>
        <v>16468.715317999999</v>
      </c>
    </row>
    <row r="141" spans="1:30" ht="15" x14ac:dyDescent="0.25">
      <c r="A141" s="33">
        <v>43507</v>
      </c>
      <c r="B141" t="s">
        <v>89</v>
      </c>
      <c r="C141" t="s">
        <v>90</v>
      </c>
      <c r="D141" s="67">
        <v>43500</v>
      </c>
      <c r="E141" s="67">
        <v>43506</v>
      </c>
      <c r="F141">
        <f t="shared" si="10"/>
        <v>2019</v>
      </c>
      <c r="G141">
        <f t="shared" si="11"/>
        <v>2</v>
      </c>
      <c r="H141">
        <v>120074</v>
      </c>
      <c r="I141" t="s">
        <v>48</v>
      </c>
      <c r="J141" t="s">
        <v>39</v>
      </c>
      <c r="K141" t="s">
        <v>43</v>
      </c>
      <c r="L141" t="s">
        <v>20</v>
      </c>
      <c r="M141" t="s">
        <v>44</v>
      </c>
      <c r="N141" t="s">
        <v>58</v>
      </c>
      <c r="O141">
        <v>301</v>
      </c>
      <c r="P141" t="s">
        <v>21</v>
      </c>
      <c r="Q141">
        <v>1</v>
      </c>
      <c r="R141" t="s">
        <v>23</v>
      </c>
      <c r="S141">
        <v>4</v>
      </c>
      <c r="T141" t="s">
        <v>40</v>
      </c>
      <c r="U141" t="s">
        <v>70</v>
      </c>
      <c r="V141">
        <v>87054</v>
      </c>
      <c r="W141">
        <v>308.13400000000001</v>
      </c>
      <c r="X141">
        <v>1.29</v>
      </c>
      <c r="Y141">
        <v>2.1999999999999999E-2</v>
      </c>
      <c r="Z141">
        <v>19</v>
      </c>
      <c r="AA141">
        <v>1E-3</v>
      </c>
      <c r="AB141">
        <f t="shared" si="12"/>
        <v>87035</v>
      </c>
      <c r="AC141">
        <f t="shared" si="13"/>
        <v>5.854546</v>
      </c>
      <c r="AD141" s="68">
        <f t="shared" si="14"/>
        <v>26824.297236000002</v>
      </c>
    </row>
    <row r="142" spans="1:30" ht="15" x14ac:dyDescent="0.25">
      <c r="A142" s="33">
        <v>43507</v>
      </c>
      <c r="B142" t="s">
        <v>89</v>
      </c>
      <c r="C142" t="s">
        <v>90</v>
      </c>
      <c r="D142" s="67">
        <v>43500</v>
      </c>
      <c r="E142" s="67">
        <v>43506</v>
      </c>
      <c r="F142">
        <f t="shared" si="10"/>
        <v>2019</v>
      </c>
      <c r="G142">
        <f t="shared" si="11"/>
        <v>2</v>
      </c>
      <c r="H142">
        <v>120074</v>
      </c>
      <c r="I142" t="s">
        <v>48</v>
      </c>
      <c r="J142" t="s">
        <v>39</v>
      </c>
      <c r="K142" t="s">
        <v>43</v>
      </c>
      <c r="L142" t="s">
        <v>20</v>
      </c>
      <c r="M142" t="s">
        <v>44</v>
      </c>
      <c r="N142" t="s">
        <v>58</v>
      </c>
      <c r="O142">
        <v>301</v>
      </c>
      <c r="P142" t="s">
        <v>21</v>
      </c>
      <c r="Q142">
        <v>1</v>
      </c>
      <c r="R142" t="s">
        <v>23</v>
      </c>
      <c r="S142">
        <v>4</v>
      </c>
      <c r="T142" t="s">
        <v>40</v>
      </c>
      <c r="U142" t="s">
        <v>71</v>
      </c>
      <c r="V142">
        <v>87122</v>
      </c>
      <c r="W142">
        <v>386.40499999999997</v>
      </c>
      <c r="X142">
        <v>1.6160000000000001</v>
      </c>
      <c r="Y142">
        <v>1.7999999999999999E-2</v>
      </c>
      <c r="Z142">
        <v>16</v>
      </c>
      <c r="AA142">
        <v>2E-3</v>
      </c>
      <c r="AB142">
        <f t="shared" si="12"/>
        <v>87106</v>
      </c>
      <c r="AC142">
        <f t="shared" si="13"/>
        <v>6.18248</v>
      </c>
      <c r="AD142" s="68">
        <f t="shared" si="14"/>
        <v>33664.376409999997</v>
      </c>
    </row>
    <row r="143" spans="1:30" ht="15" x14ac:dyDescent="0.25">
      <c r="A143" s="33">
        <v>43507</v>
      </c>
      <c r="B143" t="s">
        <v>89</v>
      </c>
      <c r="C143" t="s">
        <v>90</v>
      </c>
      <c r="D143" s="67">
        <v>43500</v>
      </c>
      <c r="E143" s="67">
        <v>43506</v>
      </c>
      <c r="F143">
        <f t="shared" si="10"/>
        <v>2019</v>
      </c>
      <c r="G143">
        <f t="shared" si="11"/>
        <v>2</v>
      </c>
      <c r="H143">
        <v>120074</v>
      </c>
      <c r="I143" t="s">
        <v>48</v>
      </c>
      <c r="J143" t="s">
        <v>39</v>
      </c>
      <c r="K143" t="s">
        <v>43</v>
      </c>
      <c r="L143" t="s">
        <v>20</v>
      </c>
      <c r="M143" t="s">
        <v>44</v>
      </c>
      <c r="N143" t="s">
        <v>58</v>
      </c>
      <c r="O143">
        <v>301</v>
      </c>
      <c r="P143" t="s">
        <v>21</v>
      </c>
      <c r="Q143">
        <v>1</v>
      </c>
      <c r="R143" t="s">
        <v>23</v>
      </c>
      <c r="S143">
        <v>4</v>
      </c>
      <c r="T143" t="s">
        <v>40</v>
      </c>
      <c r="U143" t="s">
        <v>72</v>
      </c>
      <c r="V143">
        <v>87175</v>
      </c>
      <c r="W143">
        <v>338.33100000000002</v>
      </c>
      <c r="X143">
        <v>1.421</v>
      </c>
      <c r="Y143">
        <v>2.1999999999999999E-2</v>
      </c>
      <c r="Z143">
        <v>19</v>
      </c>
      <c r="AA143">
        <v>2E-3</v>
      </c>
      <c r="AB143">
        <f t="shared" si="12"/>
        <v>87156</v>
      </c>
      <c r="AC143">
        <f t="shared" si="13"/>
        <v>6.4282890000000004</v>
      </c>
      <c r="AD143" s="68">
        <f t="shared" si="14"/>
        <v>29494.004925000001</v>
      </c>
    </row>
    <row r="144" spans="1:30" ht="15" x14ac:dyDescent="0.25">
      <c r="A144" s="33">
        <v>43507</v>
      </c>
      <c r="B144" t="s">
        <v>89</v>
      </c>
      <c r="C144" t="s">
        <v>90</v>
      </c>
      <c r="D144" s="67">
        <v>43500</v>
      </c>
      <c r="E144" s="67">
        <v>43506</v>
      </c>
      <c r="F144">
        <f t="shared" si="10"/>
        <v>2019</v>
      </c>
      <c r="G144">
        <f t="shared" si="11"/>
        <v>2</v>
      </c>
      <c r="H144">
        <v>120074</v>
      </c>
      <c r="I144" t="s">
        <v>48</v>
      </c>
      <c r="J144" t="s">
        <v>39</v>
      </c>
      <c r="K144" t="s">
        <v>43</v>
      </c>
      <c r="L144" t="s">
        <v>20</v>
      </c>
      <c r="M144" t="s">
        <v>44</v>
      </c>
      <c r="N144" t="s">
        <v>58</v>
      </c>
      <c r="O144">
        <v>301</v>
      </c>
      <c r="P144" t="s">
        <v>21</v>
      </c>
      <c r="Q144">
        <v>1</v>
      </c>
      <c r="R144" t="s">
        <v>23</v>
      </c>
      <c r="S144">
        <v>4</v>
      </c>
      <c r="T144" t="s">
        <v>40</v>
      </c>
      <c r="U144" t="s">
        <v>74</v>
      </c>
      <c r="V144">
        <v>86319</v>
      </c>
      <c r="W144">
        <v>396.78399999999999</v>
      </c>
      <c r="X144">
        <v>1.929</v>
      </c>
      <c r="Y144">
        <v>4.7E-2</v>
      </c>
      <c r="Z144">
        <v>41</v>
      </c>
      <c r="AA144">
        <v>5.0000000000000001E-3</v>
      </c>
      <c r="AB144">
        <f t="shared" si="12"/>
        <v>86278</v>
      </c>
      <c r="AC144">
        <f t="shared" si="13"/>
        <v>16.268143999999999</v>
      </c>
      <c r="AD144" s="68">
        <f t="shared" si="14"/>
        <v>34249.998096000003</v>
      </c>
    </row>
    <row r="145" spans="1:30" ht="15" x14ac:dyDescent="0.25">
      <c r="A145" s="33">
        <v>43507</v>
      </c>
      <c r="B145" t="s">
        <v>89</v>
      </c>
      <c r="C145" t="s">
        <v>90</v>
      </c>
      <c r="D145" s="67">
        <v>43500</v>
      </c>
      <c r="E145" s="67">
        <v>43506</v>
      </c>
      <c r="F145">
        <f t="shared" si="10"/>
        <v>2019</v>
      </c>
      <c r="G145">
        <f t="shared" si="11"/>
        <v>2</v>
      </c>
      <c r="H145">
        <v>120074</v>
      </c>
      <c r="I145" t="s">
        <v>48</v>
      </c>
      <c r="J145" t="s">
        <v>39</v>
      </c>
      <c r="K145" t="s">
        <v>43</v>
      </c>
      <c r="L145" t="s">
        <v>20</v>
      </c>
      <c r="M145" t="s">
        <v>44</v>
      </c>
      <c r="N145" t="s">
        <v>58</v>
      </c>
      <c r="O145">
        <v>301</v>
      </c>
      <c r="P145" t="s">
        <v>21</v>
      </c>
      <c r="Q145">
        <v>1</v>
      </c>
      <c r="R145" t="s">
        <v>23</v>
      </c>
      <c r="S145">
        <v>4</v>
      </c>
      <c r="T145" t="s">
        <v>40</v>
      </c>
      <c r="U145" t="s">
        <v>73</v>
      </c>
      <c r="V145">
        <v>86370</v>
      </c>
      <c r="W145">
        <v>346.70800000000003</v>
      </c>
      <c r="X145">
        <v>1.4470000000000001</v>
      </c>
      <c r="Y145">
        <v>2.1000000000000001E-2</v>
      </c>
      <c r="Z145">
        <v>18</v>
      </c>
      <c r="AA145">
        <v>7.0000000000000001E-3</v>
      </c>
      <c r="AB145">
        <f t="shared" si="12"/>
        <v>86352</v>
      </c>
      <c r="AC145">
        <f t="shared" si="13"/>
        <v>6.2407440000000003</v>
      </c>
      <c r="AD145" s="68">
        <f t="shared" si="14"/>
        <v>29945.169959999999</v>
      </c>
    </row>
    <row r="146" spans="1:30" ht="15" x14ac:dyDescent="0.25">
      <c r="A146" s="33">
        <v>43501</v>
      </c>
      <c r="B146" t="s">
        <v>91</v>
      </c>
      <c r="C146" t="s">
        <v>92</v>
      </c>
      <c r="D146" s="67">
        <v>43497</v>
      </c>
      <c r="E146" s="67">
        <v>43499</v>
      </c>
      <c r="F146">
        <f t="shared" si="10"/>
        <v>2019</v>
      </c>
      <c r="G146">
        <f t="shared" si="11"/>
        <v>2</v>
      </c>
      <c r="H146">
        <v>120074</v>
      </c>
      <c r="I146" t="s">
        <v>48</v>
      </c>
      <c r="J146" t="s">
        <v>39</v>
      </c>
      <c r="K146" t="s">
        <v>43</v>
      </c>
      <c r="L146" t="s">
        <v>20</v>
      </c>
      <c r="M146" t="s">
        <v>44</v>
      </c>
      <c r="N146" t="s">
        <v>58</v>
      </c>
      <c r="O146">
        <v>301</v>
      </c>
      <c r="P146" t="s">
        <v>21</v>
      </c>
      <c r="Q146">
        <v>1</v>
      </c>
      <c r="R146" t="s">
        <v>23</v>
      </c>
      <c r="S146">
        <v>4</v>
      </c>
      <c r="T146" t="s">
        <v>40</v>
      </c>
      <c r="U146" t="s">
        <v>73</v>
      </c>
      <c r="V146">
        <v>86388</v>
      </c>
      <c r="W146">
        <v>289.84899999999999</v>
      </c>
      <c r="X146">
        <v>1.196</v>
      </c>
      <c r="Y146">
        <v>1.2E-2</v>
      </c>
      <c r="Z146">
        <v>10</v>
      </c>
      <c r="AA146">
        <v>1E-3</v>
      </c>
      <c r="AB146">
        <f t="shared" si="12"/>
        <v>86378</v>
      </c>
      <c r="AC146">
        <f t="shared" si="13"/>
        <v>2.8984899999999998</v>
      </c>
      <c r="AD146" s="68">
        <f t="shared" si="14"/>
        <v>25039.475412</v>
      </c>
    </row>
    <row r="147" spans="1:30" ht="15" x14ac:dyDescent="0.25">
      <c r="A147" s="33">
        <v>43501</v>
      </c>
      <c r="B147" t="s">
        <v>91</v>
      </c>
      <c r="C147" t="s">
        <v>92</v>
      </c>
      <c r="D147" s="67">
        <v>43497</v>
      </c>
      <c r="E147" s="67">
        <v>43499</v>
      </c>
      <c r="F147">
        <f t="shared" si="10"/>
        <v>2019</v>
      </c>
      <c r="G147">
        <f t="shared" si="11"/>
        <v>2</v>
      </c>
      <c r="H147">
        <v>120074</v>
      </c>
      <c r="I147" t="s">
        <v>48</v>
      </c>
      <c r="J147" t="s">
        <v>39</v>
      </c>
      <c r="K147" t="s">
        <v>43</v>
      </c>
      <c r="L147" t="s">
        <v>20</v>
      </c>
      <c r="M147" t="s">
        <v>44</v>
      </c>
      <c r="N147" t="s">
        <v>58</v>
      </c>
      <c r="O147">
        <v>301</v>
      </c>
      <c r="P147" t="s">
        <v>21</v>
      </c>
      <c r="Q147">
        <v>1</v>
      </c>
      <c r="R147" t="s">
        <v>23</v>
      </c>
      <c r="S147">
        <v>4</v>
      </c>
      <c r="T147" t="s">
        <v>40</v>
      </c>
      <c r="U147" t="s">
        <v>74</v>
      </c>
      <c r="V147">
        <v>86364</v>
      </c>
      <c r="W147">
        <v>295.584</v>
      </c>
      <c r="X147">
        <v>1.2270000000000001</v>
      </c>
      <c r="Y147">
        <v>1.2999999999999999E-2</v>
      </c>
      <c r="Z147">
        <v>11</v>
      </c>
      <c r="AA147">
        <v>2E-3</v>
      </c>
      <c r="AB147">
        <f t="shared" si="12"/>
        <v>86353</v>
      </c>
      <c r="AC147">
        <f t="shared" si="13"/>
        <v>3.2514240000000001</v>
      </c>
      <c r="AD147" s="68">
        <f t="shared" si="14"/>
        <v>25527.816576000001</v>
      </c>
    </row>
    <row r="148" spans="1:30" ht="15" x14ac:dyDescent="0.25">
      <c r="A148" s="33">
        <v>43501</v>
      </c>
      <c r="B148" t="s">
        <v>91</v>
      </c>
      <c r="C148" t="s">
        <v>92</v>
      </c>
      <c r="D148" s="67">
        <v>43497</v>
      </c>
      <c r="E148" s="67">
        <v>43499</v>
      </c>
      <c r="F148">
        <f t="shared" si="10"/>
        <v>2019</v>
      </c>
      <c r="G148">
        <f t="shared" si="11"/>
        <v>2</v>
      </c>
      <c r="H148">
        <v>120074</v>
      </c>
      <c r="I148" t="s">
        <v>48</v>
      </c>
      <c r="J148" t="s">
        <v>39</v>
      </c>
      <c r="K148" t="s">
        <v>43</v>
      </c>
      <c r="L148" t="s">
        <v>20</v>
      </c>
      <c r="M148" t="s">
        <v>44</v>
      </c>
      <c r="N148" t="s">
        <v>58</v>
      </c>
      <c r="O148">
        <v>301</v>
      </c>
      <c r="P148" t="s">
        <v>21</v>
      </c>
      <c r="Q148">
        <v>1</v>
      </c>
      <c r="R148" t="s">
        <v>23</v>
      </c>
      <c r="S148">
        <v>4</v>
      </c>
      <c r="T148" t="s">
        <v>40</v>
      </c>
      <c r="U148" t="s">
        <v>72</v>
      </c>
      <c r="V148">
        <v>87188</v>
      </c>
      <c r="W148">
        <v>281.00099999999998</v>
      </c>
      <c r="X148">
        <v>1.175</v>
      </c>
      <c r="Y148">
        <v>8.9999999999999993E-3</v>
      </c>
      <c r="Z148">
        <v>8</v>
      </c>
      <c r="AA148">
        <v>1E-3</v>
      </c>
      <c r="AB148">
        <f t="shared" si="12"/>
        <v>87180</v>
      </c>
      <c r="AC148">
        <f t="shared" si="13"/>
        <v>2.248008</v>
      </c>
      <c r="AD148" s="68">
        <f t="shared" si="14"/>
        <v>24499.915187999999</v>
      </c>
    </row>
    <row r="149" spans="1:30" ht="15" x14ac:dyDescent="0.25">
      <c r="A149" s="33">
        <v>43501</v>
      </c>
      <c r="B149" t="s">
        <v>91</v>
      </c>
      <c r="C149" t="s">
        <v>92</v>
      </c>
      <c r="D149" s="67">
        <v>43497</v>
      </c>
      <c r="E149" s="67">
        <v>43499</v>
      </c>
      <c r="F149">
        <f t="shared" si="10"/>
        <v>2019</v>
      </c>
      <c r="G149">
        <f t="shared" si="11"/>
        <v>2</v>
      </c>
      <c r="H149">
        <v>120074</v>
      </c>
      <c r="I149" t="s">
        <v>48</v>
      </c>
      <c r="J149" t="s">
        <v>39</v>
      </c>
      <c r="K149" t="s">
        <v>43</v>
      </c>
      <c r="L149" t="s">
        <v>20</v>
      </c>
      <c r="M149" t="s">
        <v>44</v>
      </c>
      <c r="N149" t="s">
        <v>58</v>
      </c>
      <c r="O149">
        <v>301</v>
      </c>
      <c r="P149" t="s">
        <v>21</v>
      </c>
      <c r="Q149">
        <v>1</v>
      </c>
      <c r="R149" t="s">
        <v>23</v>
      </c>
      <c r="S149">
        <v>4</v>
      </c>
      <c r="T149" t="s">
        <v>40</v>
      </c>
      <c r="U149" t="s">
        <v>71</v>
      </c>
      <c r="V149">
        <v>87139</v>
      </c>
      <c r="W149">
        <v>322.57900000000001</v>
      </c>
      <c r="X149">
        <v>1.3440000000000001</v>
      </c>
      <c r="Y149">
        <v>7.0000000000000001E-3</v>
      </c>
      <c r="Z149">
        <v>6</v>
      </c>
      <c r="AA149">
        <v>2E-3</v>
      </c>
      <c r="AB149">
        <f t="shared" si="12"/>
        <v>87133</v>
      </c>
      <c r="AC149">
        <f t="shared" si="13"/>
        <v>1.9354740000000001</v>
      </c>
      <c r="AD149" s="68">
        <f t="shared" si="14"/>
        <v>28109.211481000002</v>
      </c>
    </row>
    <row r="150" spans="1:30" ht="15" x14ac:dyDescent="0.25">
      <c r="A150" s="33">
        <v>43501</v>
      </c>
      <c r="B150" t="s">
        <v>91</v>
      </c>
      <c r="C150" t="s">
        <v>92</v>
      </c>
      <c r="D150" s="67">
        <v>43497</v>
      </c>
      <c r="E150" s="67">
        <v>43499</v>
      </c>
      <c r="F150">
        <f t="shared" si="10"/>
        <v>2019</v>
      </c>
      <c r="G150">
        <f t="shared" si="11"/>
        <v>2</v>
      </c>
      <c r="H150">
        <v>120074</v>
      </c>
      <c r="I150" t="s">
        <v>48</v>
      </c>
      <c r="J150" t="s">
        <v>39</v>
      </c>
      <c r="K150" t="s">
        <v>43</v>
      </c>
      <c r="L150" t="s">
        <v>20</v>
      </c>
      <c r="M150" t="s">
        <v>44</v>
      </c>
      <c r="N150" t="s">
        <v>58</v>
      </c>
      <c r="O150">
        <v>301</v>
      </c>
      <c r="P150" t="s">
        <v>21</v>
      </c>
      <c r="Q150">
        <v>1</v>
      </c>
      <c r="R150" t="s">
        <v>23</v>
      </c>
      <c r="S150">
        <v>4</v>
      </c>
      <c r="T150" t="s">
        <v>40</v>
      </c>
      <c r="U150" t="s">
        <v>70</v>
      </c>
      <c r="V150">
        <v>87073</v>
      </c>
      <c r="W150">
        <v>268.47300000000001</v>
      </c>
      <c r="X150">
        <v>1.0820000000000001</v>
      </c>
      <c r="Y150">
        <v>1.4999999999999999E-2</v>
      </c>
      <c r="Z150">
        <v>13</v>
      </c>
      <c r="AA150">
        <v>0</v>
      </c>
      <c r="AB150">
        <f t="shared" si="12"/>
        <v>87060</v>
      </c>
      <c r="AC150">
        <f t="shared" si="13"/>
        <v>3.4901490000000002</v>
      </c>
      <c r="AD150" s="68">
        <f t="shared" si="14"/>
        <v>23376.749529000004</v>
      </c>
    </row>
    <row r="151" spans="1:30" ht="15" x14ac:dyDescent="0.25">
      <c r="A151" s="33">
        <v>43501</v>
      </c>
      <c r="B151" t="s">
        <v>91</v>
      </c>
      <c r="C151" t="s">
        <v>92</v>
      </c>
      <c r="D151" s="67">
        <v>43497</v>
      </c>
      <c r="E151" s="67">
        <v>43499</v>
      </c>
      <c r="F151">
        <f t="shared" si="10"/>
        <v>2019</v>
      </c>
      <c r="G151">
        <f t="shared" si="11"/>
        <v>2</v>
      </c>
      <c r="H151">
        <v>120074</v>
      </c>
      <c r="I151" t="s">
        <v>48</v>
      </c>
      <c r="J151" t="s">
        <v>39</v>
      </c>
      <c r="K151" t="s">
        <v>43</v>
      </c>
      <c r="L151" t="s">
        <v>20</v>
      </c>
      <c r="M151" t="s">
        <v>44</v>
      </c>
      <c r="N151" t="s">
        <v>58</v>
      </c>
      <c r="O151">
        <v>301</v>
      </c>
      <c r="P151" t="s">
        <v>21</v>
      </c>
      <c r="Q151">
        <v>1</v>
      </c>
      <c r="R151" t="s">
        <v>23</v>
      </c>
      <c r="S151">
        <v>4</v>
      </c>
      <c r="T151" t="s">
        <v>40</v>
      </c>
      <c r="U151" t="s">
        <v>69</v>
      </c>
      <c r="V151">
        <v>59249</v>
      </c>
      <c r="W151">
        <v>238.86</v>
      </c>
      <c r="X151">
        <v>0.65700000000000003</v>
      </c>
      <c r="Y151">
        <v>7.0000000000000001E-3</v>
      </c>
      <c r="Z151">
        <v>4</v>
      </c>
      <c r="AA151">
        <v>0</v>
      </c>
      <c r="AB151">
        <f t="shared" si="12"/>
        <v>59245</v>
      </c>
      <c r="AC151">
        <f t="shared" si="13"/>
        <v>0.95544000000000007</v>
      </c>
      <c r="AD151" s="68">
        <f t="shared" si="14"/>
        <v>14152.21614</v>
      </c>
    </row>
    <row r="152" spans="1:30" ht="15" x14ac:dyDescent="0.25">
      <c r="A152" s="33">
        <v>43501</v>
      </c>
      <c r="B152" t="s">
        <v>91</v>
      </c>
      <c r="C152" t="s">
        <v>92</v>
      </c>
      <c r="D152" s="67">
        <v>43497</v>
      </c>
      <c r="E152" s="67">
        <v>43499</v>
      </c>
      <c r="F152">
        <f t="shared" si="10"/>
        <v>2019</v>
      </c>
      <c r="G152">
        <f t="shared" si="11"/>
        <v>2</v>
      </c>
      <c r="H152">
        <v>120074</v>
      </c>
      <c r="I152" t="s">
        <v>48</v>
      </c>
      <c r="J152" t="s">
        <v>39</v>
      </c>
      <c r="K152" t="s">
        <v>43</v>
      </c>
      <c r="L152" t="s">
        <v>20</v>
      </c>
      <c r="M152" t="s">
        <v>44</v>
      </c>
      <c r="N152" t="s">
        <v>58</v>
      </c>
      <c r="O152">
        <v>301</v>
      </c>
      <c r="P152" t="s">
        <v>21</v>
      </c>
      <c r="Q152">
        <v>1</v>
      </c>
      <c r="R152" t="s">
        <v>23</v>
      </c>
      <c r="S152">
        <v>4</v>
      </c>
      <c r="T152" t="s">
        <v>40</v>
      </c>
      <c r="U152" t="s">
        <v>67</v>
      </c>
      <c r="V152">
        <v>73528</v>
      </c>
      <c r="W152">
        <v>260.51</v>
      </c>
      <c r="X152">
        <v>0.88900000000000001</v>
      </c>
      <c r="Y152">
        <v>2.1999999999999999E-2</v>
      </c>
      <c r="Z152">
        <v>16</v>
      </c>
      <c r="AA152">
        <v>0</v>
      </c>
      <c r="AB152">
        <f t="shared" si="12"/>
        <v>73512</v>
      </c>
      <c r="AC152">
        <f t="shared" si="13"/>
        <v>4.1681599999999994</v>
      </c>
      <c r="AD152" s="68">
        <f t="shared" si="14"/>
        <v>19154.779280000002</v>
      </c>
    </row>
    <row r="153" spans="1:30" ht="15" x14ac:dyDescent="0.25">
      <c r="A153" s="33">
        <v>43501</v>
      </c>
      <c r="B153" t="s">
        <v>91</v>
      </c>
      <c r="C153" t="s">
        <v>92</v>
      </c>
      <c r="D153" s="67">
        <v>43497</v>
      </c>
      <c r="E153" s="67">
        <v>43499</v>
      </c>
      <c r="F153">
        <f t="shared" si="10"/>
        <v>2019</v>
      </c>
      <c r="G153">
        <f t="shared" si="11"/>
        <v>2</v>
      </c>
      <c r="H153">
        <v>120074</v>
      </c>
      <c r="I153" t="s">
        <v>48</v>
      </c>
      <c r="J153" t="s">
        <v>39</v>
      </c>
      <c r="K153" t="s">
        <v>43</v>
      </c>
      <c r="L153" t="s">
        <v>20</v>
      </c>
      <c r="M153" t="s">
        <v>44</v>
      </c>
      <c r="N153" t="s">
        <v>58</v>
      </c>
      <c r="O153">
        <v>301</v>
      </c>
      <c r="P153" t="s">
        <v>21</v>
      </c>
      <c r="Q153">
        <v>1</v>
      </c>
      <c r="R153" t="s">
        <v>23</v>
      </c>
      <c r="S153">
        <v>4</v>
      </c>
      <c r="T153" t="s">
        <v>40</v>
      </c>
      <c r="U153" t="s">
        <v>68</v>
      </c>
      <c r="V153">
        <v>87072</v>
      </c>
      <c r="W153">
        <v>265.06</v>
      </c>
      <c r="X153">
        <v>1.073</v>
      </c>
      <c r="Y153">
        <v>4.5999999999999999E-2</v>
      </c>
      <c r="Z153">
        <v>40</v>
      </c>
      <c r="AA153">
        <v>1E-3</v>
      </c>
      <c r="AB153">
        <f t="shared" si="12"/>
        <v>87032</v>
      </c>
      <c r="AC153">
        <f t="shared" si="13"/>
        <v>10.602399999999999</v>
      </c>
      <c r="AD153" s="68">
        <f t="shared" si="14"/>
        <v>23079.304319999999</v>
      </c>
    </row>
    <row r="154" spans="1:30" ht="15" x14ac:dyDescent="0.25">
      <c r="A154" s="33">
        <v>43501</v>
      </c>
      <c r="B154" t="s">
        <v>91</v>
      </c>
      <c r="C154" t="s">
        <v>92</v>
      </c>
      <c r="D154" s="67">
        <v>43497</v>
      </c>
      <c r="E154" s="67">
        <v>43499</v>
      </c>
      <c r="F154">
        <f t="shared" si="10"/>
        <v>2019</v>
      </c>
      <c r="G154">
        <f t="shared" si="11"/>
        <v>2</v>
      </c>
      <c r="H154">
        <v>120074</v>
      </c>
      <c r="I154" t="s">
        <v>48</v>
      </c>
      <c r="J154" t="s">
        <v>39</v>
      </c>
      <c r="K154" t="s">
        <v>43</v>
      </c>
      <c r="L154" t="s">
        <v>20</v>
      </c>
      <c r="M154" t="s">
        <v>44</v>
      </c>
      <c r="N154" t="s">
        <v>58</v>
      </c>
      <c r="O154">
        <v>301</v>
      </c>
      <c r="P154" t="s">
        <v>21</v>
      </c>
      <c r="Q154">
        <v>1</v>
      </c>
      <c r="R154" t="s">
        <v>23</v>
      </c>
      <c r="S154">
        <v>4</v>
      </c>
      <c r="T154" t="s">
        <v>40</v>
      </c>
      <c r="U154" t="s">
        <v>66</v>
      </c>
      <c r="V154">
        <v>87055</v>
      </c>
      <c r="W154">
        <v>459.88799999999998</v>
      </c>
      <c r="X154">
        <v>1.867</v>
      </c>
      <c r="Y154">
        <v>5.0000000000000001E-3</v>
      </c>
      <c r="Z154">
        <v>4</v>
      </c>
      <c r="AA154">
        <v>0</v>
      </c>
      <c r="AB154">
        <f t="shared" si="12"/>
        <v>87051</v>
      </c>
      <c r="AC154">
        <f t="shared" si="13"/>
        <v>1.8395519999999999</v>
      </c>
      <c r="AD154" s="68">
        <f t="shared" si="14"/>
        <v>40035.54984</v>
      </c>
    </row>
    <row r="155" spans="1:30" ht="15" x14ac:dyDescent="0.25">
      <c r="A155" s="33">
        <v>43501</v>
      </c>
      <c r="B155" t="s">
        <v>91</v>
      </c>
      <c r="C155" t="s">
        <v>92</v>
      </c>
      <c r="D155" s="67">
        <v>43497</v>
      </c>
      <c r="E155" s="67">
        <v>43499</v>
      </c>
      <c r="F155">
        <f t="shared" si="10"/>
        <v>2019</v>
      </c>
      <c r="G155">
        <f t="shared" si="11"/>
        <v>2</v>
      </c>
      <c r="H155">
        <v>120074</v>
      </c>
      <c r="I155" t="s">
        <v>48</v>
      </c>
      <c r="J155" t="s">
        <v>39</v>
      </c>
      <c r="K155" t="s">
        <v>43</v>
      </c>
      <c r="L155" t="s">
        <v>20</v>
      </c>
      <c r="M155" t="s">
        <v>44</v>
      </c>
      <c r="N155" t="s">
        <v>58</v>
      </c>
      <c r="O155">
        <v>301</v>
      </c>
      <c r="P155" t="s">
        <v>21</v>
      </c>
      <c r="Q155">
        <v>1</v>
      </c>
      <c r="R155" t="s">
        <v>23</v>
      </c>
      <c r="S155">
        <v>4</v>
      </c>
      <c r="T155" t="s">
        <v>40</v>
      </c>
      <c r="U155" t="s">
        <v>65</v>
      </c>
      <c r="V155">
        <v>87097</v>
      </c>
      <c r="W155">
        <v>423.06</v>
      </c>
      <c r="X155">
        <v>1.728</v>
      </c>
      <c r="Y155">
        <v>1.4E-2</v>
      </c>
      <c r="Z155">
        <v>12</v>
      </c>
      <c r="AA155">
        <v>5.0000000000000001E-3</v>
      </c>
      <c r="AB155">
        <f t="shared" si="12"/>
        <v>87085</v>
      </c>
      <c r="AC155">
        <f t="shared" si="13"/>
        <v>5.0767199999999999</v>
      </c>
      <c r="AD155" s="68">
        <f t="shared" si="14"/>
        <v>36847.256820000002</v>
      </c>
    </row>
    <row r="156" spans="1:30" ht="15" x14ac:dyDescent="0.25">
      <c r="A156" s="33">
        <v>43501</v>
      </c>
      <c r="B156" t="s">
        <v>91</v>
      </c>
      <c r="C156" t="s">
        <v>92</v>
      </c>
      <c r="D156" s="67">
        <v>43497</v>
      </c>
      <c r="E156" s="67">
        <v>43499</v>
      </c>
      <c r="F156">
        <f t="shared" si="10"/>
        <v>2019</v>
      </c>
      <c r="G156">
        <f t="shared" si="11"/>
        <v>2</v>
      </c>
      <c r="H156">
        <v>120074</v>
      </c>
      <c r="I156" t="s">
        <v>48</v>
      </c>
      <c r="J156" t="s">
        <v>39</v>
      </c>
      <c r="K156" t="s">
        <v>43</v>
      </c>
      <c r="L156" t="s">
        <v>20</v>
      </c>
      <c r="M156" t="s">
        <v>44</v>
      </c>
      <c r="N156" t="s">
        <v>58</v>
      </c>
      <c r="O156">
        <v>301</v>
      </c>
      <c r="P156" t="s">
        <v>21</v>
      </c>
      <c r="Q156">
        <v>1</v>
      </c>
      <c r="R156" t="s">
        <v>23</v>
      </c>
      <c r="S156">
        <v>4</v>
      </c>
      <c r="T156" t="s">
        <v>40</v>
      </c>
      <c r="U156" t="s">
        <v>64</v>
      </c>
      <c r="V156">
        <v>82552</v>
      </c>
      <c r="W156">
        <v>407.41500000000002</v>
      </c>
      <c r="X156">
        <v>1.581</v>
      </c>
      <c r="Y156">
        <v>2E-3</v>
      </c>
      <c r="Z156">
        <v>2</v>
      </c>
      <c r="AA156">
        <v>0</v>
      </c>
      <c r="AB156">
        <f t="shared" si="12"/>
        <v>82550</v>
      </c>
      <c r="AC156">
        <f t="shared" si="13"/>
        <v>0.81483000000000005</v>
      </c>
      <c r="AD156" s="68">
        <f t="shared" si="14"/>
        <v>33632.92308</v>
      </c>
    </row>
    <row r="157" spans="1:30" ht="15" x14ac:dyDescent="0.25">
      <c r="A157" s="33">
        <v>43501</v>
      </c>
      <c r="B157" t="s">
        <v>91</v>
      </c>
      <c r="C157" t="s">
        <v>92</v>
      </c>
      <c r="D157" s="67">
        <v>43497</v>
      </c>
      <c r="E157" s="67">
        <v>43499</v>
      </c>
      <c r="F157">
        <f t="shared" si="10"/>
        <v>2019</v>
      </c>
      <c r="G157">
        <f t="shared" si="11"/>
        <v>2</v>
      </c>
      <c r="H157">
        <v>120074</v>
      </c>
      <c r="I157" t="s">
        <v>48</v>
      </c>
      <c r="J157" t="s">
        <v>39</v>
      </c>
      <c r="K157" t="s">
        <v>43</v>
      </c>
      <c r="L157" t="s">
        <v>20</v>
      </c>
      <c r="M157" t="s">
        <v>44</v>
      </c>
      <c r="N157" t="s">
        <v>58</v>
      </c>
      <c r="O157">
        <v>301</v>
      </c>
      <c r="P157" t="s">
        <v>21</v>
      </c>
      <c r="Q157">
        <v>1</v>
      </c>
      <c r="R157" t="s">
        <v>23</v>
      </c>
      <c r="S157">
        <v>4</v>
      </c>
      <c r="T157" t="s">
        <v>40</v>
      </c>
      <c r="U157" t="s">
        <v>63</v>
      </c>
      <c r="V157">
        <v>87166</v>
      </c>
      <c r="W157">
        <v>368.39299999999997</v>
      </c>
      <c r="X157">
        <v>1.508</v>
      </c>
      <c r="Y157">
        <v>8.0000000000000002E-3</v>
      </c>
      <c r="Z157">
        <v>7</v>
      </c>
      <c r="AA157">
        <v>2E-3</v>
      </c>
      <c r="AB157">
        <f t="shared" si="12"/>
        <v>87159</v>
      </c>
      <c r="AC157">
        <f t="shared" si="13"/>
        <v>2.5787509999999996</v>
      </c>
      <c r="AD157" s="68">
        <f t="shared" si="14"/>
        <v>32111.344237999998</v>
      </c>
    </row>
    <row r="158" spans="1:30" ht="15" x14ac:dyDescent="0.25">
      <c r="A158" s="33">
        <v>43501</v>
      </c>
      <c r="B158" t="s">
        <v>91</v>
      </c>
      <c r="C158" t="s">
        <v>92</v>
      </c>
      <c r="D158" s="67">
        <v>43497</v>
      </c>
      <c r="E158" s="67">
        <v>43499</v>
      </c>
      <c r="F158">
        <f t="shared" si="10"/>
        <v>2019</v>
      </c>
      <c r="G158">
        <f t="shared" si="11"/>
        <v>2</v>
      </c>
      <c r="H158">
        <v>120074</v>
      </c>
      <c r="I158" t="s">
        <v>48</v>
      </c>
      <c r="J158" t="s">
        <v>39</v>
      </c>
      <c r="K158" t="s">
        <v>43</v>
      </c>
      <c r="L158" t="s">
        <v>20</v>
      </c>
      <c r="M158" t="s">
        <v>44</v>
      </c>
      <c r="N158" t="s">
        <v>58</v>
      </c>
      <c r="O158">
        <v>301</v>
      </c>
      <c r="P158" t="s">
        <v>21</v>
      </c>
      <c r="Q158">
        <v>1</v>
      </c>
      <c r="R158" t="s">
        <v>23</v>
      </c>
      <c r="S158">
        <v>4</v>
      </c>
      <c r="T158" t="s">
        <v>40</v>
      </c>
      <c r="U158" t="s">
        <v>61</v>
      </c>
      <c r="V158">
        <v>86944</v>
      </c>
      <c r="W158">
        <v>379.73099999999999</v>
      </c>
      <c r="X158">
        <v>1.5680000000000001</v>
      </c>
      <c r="Y158">
        <v>8.9999999999999993E-3</v>
      </c>
      <c r="Z158">
        <v>8</v>
      </c>
      <c r="AA158">
        <v>0</v>
      </c>
      <c r="AB158">
        <f t="shared" si="12"/>
        <v>86936</v>
      </c>
      <c r="AC158">
        <f t="shared" si="13"/>
        <v>3.0378479999999999</v>
      </c>
      <c r="AD158" s="68">
        <f t="shared" si="14"/>
        <v>33015.332064000002</v>
      </c>
    </row>
    <row r="159" spans="1:30" ht="15" x14ac:dyDescent="0.25">
      <c r="A159" s="33">
        <v>43501</v>
      </c>
      <c r="B159" t="s">
        <v>91</v>
      </c>
      <c r="C159" t="s">
        <v>92</v>
      </c>
      <c r="D159" s="67">
        <v>43497</v>
      </c>
      <c r="E159" s="67">
        <v>43499</v>
      </c>
      <c r="F159">
        <f t="shared" si="10"/>
        <v>2019</v>
      </c>
      <c r="G159">
        <f t="shared" si="11"/>
        <v>2</v>
      </c>
      <c r="H159">
        <v>120074</v>
      </c>
      <c r="I159" t="s">
        <v>48</v>
      </c>
      <c r="J159" t="s">
        <v>39</v>
      </c>
      <c r="K159" t="s">
        <v>43</v>
      </c>
      <c r="L159" t="s">
        <v>20</v>
      </c>
      <c r="M159" t="s">
        <v>44</v>
      </c>
      <c r="N159" t="s">
        <v>58</v>
      </c>
      <c r="O159">
        <v>301</v>
      </c>
      <c r="P159" t="s">
        <v>21</v>
      </c>
      <c r="Q159">
        <v>1</v>
      </c>
      <c r="R159" t="s">
        <v>23</v>
      </c>
      <c r="S159">
        <v>4</v>
      </c>
      <c r="T159" t="s">
        <v>40</v>
      </c>
      <c r="U159" t="s">
        <v>60</v>
      </c>
      <c r="V159">
        <v>86255</v>
      </c>
      <c r="W159">
        <v>315.17500000000001</v>
      </c>
      <c r="X159">
        <v>1.2969999999999999</v>
      </c>
      <c r="Y159">
        <v>1.2E-2</v>
      </c>
      <c r="Z159">
        <v>10</v>
      </c>
      <c r="AA159">
        <v>5.0000000000000001E-3</v>
      </c>
      <c r="AB159">
        <f t="shared" si="12"/>
        <v>86245</v>
      </c>
      <c r="AC159">
        <f t="shared" si="13"/>
        <v>3.1517499999999998</v>
      </c>
      <c r="AD159" s="68">
        <f t="shared" si="14"/>
        <v>27185.419624999999</v>
      </c>
    </row>
    <row r="160" spans="1:30" ht="15" x14ac:dyDescent="0.25">
      <c r="A160" s="33">
        <v>43501</v>
      </c>
      <c r="B160" t="s">
        <v>91</v>
      </c>
      <c r="C160" t="s">
        <v>92</v>
      </c>
      <c r="D160" s="67">
        <v>43497</v>
      </c>
      <c r="E160" s="67">
        <v>43499</v>
      </c>
      <c r="F160">
        <f t="shared" si="10"/>
        <v>2019</v>
      </c>
      <c r="G160">
        <f t="shared" si="11"/>
        <v>2</v>
      </c>
      <c r="H160">
        <v>120074</v>
      </c>
      <c r="I160" t="s">
        <v>48</v>
      </c>
      <c r="J160" t="s">
        <v>39</v>
      </c>
      <c r="K160" t="s">
        <v>43</v>
      </c>
      <c r="L160" t="s">
        <v>20</v>
      </c>
      <c r="M160" t="s">
        <v>44</v>
      </c>
      <c r="N160" t="s">
        <v>58</v>
      </c>
      <c r="O160">
        <v>301</v>
      </c>
      <c r="P160" t="s">
        <v>21</v>
      </c>
      <c r="Q160">
        <v>1</v>
      </c>
      <c r="R160" t="s">
        <v>23</v>
      </c>
      <c r="S160">
        <v>4</v>
      </c>
      <c r="T160" t="s">
        <v>40</v>
      </c>
      <c r="U160" t="s">
        <v>59</v>
      </c>
      <c r="V160">
        <v>86306</v>
      </c>
      <c r="W160">
        <v>324.96100000000001</v>
      </c>
      <c r="X160">
        <v>1.3320000000000001</v>
      </c>
      <c r="Y160">
        <v>3.0000000000000001E-3</v>
      </c>
      <c r="Z160">
        <v>3</v>
      </c>
      <c r="AA160">
        <v>1E-3</v>
      </c>
      <c r="AB160">
        <f t="shared" si="12"/>
        <v>86303</v>
      </c>
      <c r="AC160">
        <f t="shared" si="13"/>
        <v>0.97488300000000006</v>
      </c>
      <c r="AD160" s="68">
        <f t="shared" si="14"/>
        <v>28046.084065999999</v>
      </c>
    </row>
    <row r="161" spans="1:30" ht="15" x14ac:dyDescent="0.25">
      <c r="A161" s="33">
        <v>43501</v>
      </c>
      <c r="B161" t="s">
        <v>91</v>
      </c>
      <c r="C161" t="s">
        <v>92</v>
      </c>
      <c r="D161" s="67">
        <v>43497</v>
      </c>
      <c r="E161" s="67">
        <v>43499</v>
      </c>
      <c r="F161">
        <f t="shared" si="10"/>
        <v>2019</v>
      </c>
      <c r="G161">
        <f t="shared" si="11"/>
        <v>2</v>
      </c>
      <c r="H161">
        <v>120074</v>
      </c>
      <c r="I161" t="s">
        <v>48</v>
      </c>
      <c r="J161" t="s">
        <v>39</v>
      </c>
      <c r="K161" t="s">
        <v>43</v>
      </c>
      <c r="L161" t="s">
        <v>20</v>
      </c>
      <c r="M161" t="s">
        <v>44</v>
      </c>
      <c r="N161" t="s">
        <v>58</v>
      </c>
      <c r="O161">
        <v>301</v>
      </c>
      <c r="P161" t="s">
        <v>21</v>
      </c>
      <c r="Q161">
        <v>1</v>
      </c>
      <c r="R161" t="s">
        <v>23</v>
      </c>
      <c r="S161">
        <v>4</v>
      </c>
      <c r="T161" t="s">
        <v>40</v>
      </c>
      <c r="U161" t="s">
        <v>62</v>
      </c>
      <c r="V161">
        <v>86930</v>
      </c>
      <c r="W161">
        <v>369.90699999999998</v>
      </c>
      <c r="X161">
        <v>1.5169999999999999</v>
      </c>
      <c r="Y161">
        <v>8.0000000000000002E-3</v>
      </c>
      <c r="Z161">
        <v>7</v>
      </c>
      <c r="AA161">
        <v>0</v>
      </c>
      <c r="AB161">
        <f t="shared" si="12"/>
        <v>86923</v>
      </c>
      <c r="AC161">
        <f t="shared" si="13"/>
        <v>2.5893489999999999</v>
      </c>
      <c r="AD161" s="68">
        <f t="shared" si="14"/>
        <v>32156.015509999997</v>
      </c>
    </row>
    <row r="162" spans="1:30" ht="15" x14ac:dyDescent="0.25">
      <c r="A162" s="33">
        <v>43501</v>
      </c>
      <c r="B162" t="s">
        <v>93</v>
      </c>
      <c r="C162" t="s">
        <v>94</v>
      </c>
      <c r="D162" s="67">
        <v>43493</v>
      </c>
      <c r="E162" s="67">
        <v>43496</v>
      </c>
      <c r="F162">
        <f t="shared" si="10"/>
        <v>2019</v>
      </c>
      <c r="G162">
        <f t="shared" si="11"/>
        <v>1</v>
      </c>
      <c r="H162">
        <v>120074</v>
      </c>
      <c r="I162" t="s">
        <v>48</v>
      </c>
      <c r="J162" t="s">
        <v>39</v>
      </c>
      <c r="K162" t="s">
        <v>43</v>
      </c>
      <c r="L162" t="s">
        <v>20</v>
      </c>
      <c r="M162" t="s">
        <v>44</v>
      </c>
      <c r="N162" t="s">
        <v>58</v>
      </c>
      <c r="O162">
        <v>301</v>
      </c>
      <c r="P162" t="s">
        <v>21</v>
      </c>
      <c r="Q162">
        <v>1</v>
      </c>
      <c r="R162" t="s">
        <v>23</v>
      </c>
      <c r="S162">
        <v>4</v>
      </c>
      <c r="T162" t="s">
        <v>40</v>
      </c>
      <c r="U162" t="s">
        <v>62</v>
      </c>
      <c r="V162">
        <v>86930</v>
      </c>
      <c r="W162">
        <v>369.90699999999998</v>
      </c>
      <c r="X162">
        <v>1.5169999999999999</v>
      </c>
      <c r="Y162">
        <v>0.02</v>
      </c>
      <c r="Z162">
        <v>17</v>
      </c>
      <c r="AA162">
        <v>5.0000000000000001E-3</v>
      </c>
      <c r="AB162">
        <f t="shared" si="12"/>
        <v>86913</v>
      </c>
      <c r="AC162">
        <f t="shared" si="13"/>
        <v>6.2884190000000002</v>
      </c>
      <c r="AD162" s="68">
        <f t="shared" si="14"/>
        <v>32156.015509999997</v>
      </c>
    </row>
    <row r="163" spans="1:30" ht="15" x14ac:dyDescent="0.25">
      <c r="A163" s="33">
        <v>43501</v>
      </c>
      <c r="B163" t="s">
        <v>93</v>
      </c>
      <c r="C163" t="s">
        <v>94</v>
      </c>
      <c r="D163" s="67">
        <v>43493</v>
      </c>
      <c r="E163" s="67">
        <v>43496</v>
      </c>
      <c r="F163">
        <f t="shared" si="10"/>
        <v>2019</v>
      </c>
      <c r="G163">
        <f t="shared" si="11"/>
        <v>1</v>
      </c>
      <c r="H163">
        <v>120074</v>
      </c>
      <c r="I163" t="s">
        <v>48</v>
      </c>
      <c r="J163" t="s">
        <v>39</v>
      </c>
      <c r="K163" t="s">
        <v>43</v>
      </c>
      <c r="L163" t="s">
        <v>20</v>
      </c>
      <c r="M163" t="s">
        <v>44</v>
      </c>
      <c r="N163" t="s">
        <v>58</v>
      </c>
      <c r="O163">
        <v>301</v>
      </c>
      <c r="P163" t="s">
        <v>21</v>
      </c>
      <c r="Q163">
        <v>1</v>
      </c>
      <c r="R163" t="s">
        <v>23</v>
      </c>
      <c r="S163">
        <v>4</v>
      </c>
      <c r="T163" t="s">
        <v>40</v>
      </c>
      <c r="U163" t="s">
        <v>59</v>
      </c>
      <c r="V163">
        <v>86306</v>
      </c>
      <c r="W163">
        <v>324.96100000000001</v>
      </c>
      <c r="X163">
        <v>1.3320000000000001</v>
      </c>
      <c r="Y163">
        <v>1.4999999999999999E-2</v>
      </c>
      <c r="Z163">
        <v>13</v>
      </c>
      <c r="AA163">
        <v>2E-3</v>
      </c>
      <c r="AB163">
        <f t="shared" si="12"/>
        <v>86293</v>
      </c>
      <c r="AC163">
        <f t="shared" si="13"/>
        <v>4.2244930000000007</v>
      </c>
      <c r="AD163" s="68">
        <f t="shared" si="14"/>
        <v>28046.084065999999</v>
      </c>
    </row>
    <row r="164" spans="1:30" ht="15" x14ac:dyDescent="0.25">
      <c r="A164" s="33">
        <v>43501</v>
      </c>
      <c r="B164" t="s">
        <v>93</v>
      </c>
      <c r="C164" t="s">
        <v>94</v>
      </c>
      <c r="D164" s="67">
        <v>43493</v>
      </c>
      <c r="E164" s="67">
        <v>43496</v>
      </c>
      <c r="F164">
        <f t="shared" si="10"/>
        <v>2019</v>
      </c>
      <c r="G164">
        <f t="shared" si="11"/>
        <v>1</v>
      </c>
      <c r="H164">
        <v>120074</v>
      </c>
      <c r="I164" t="s">
        <v>48</v>
      </c>
      <c r="J164" t="s">
        <v>39</v>
      </c>
      <c r="K164" t="s">
        <v>43</v>
      </c>
      <c r="L164" t="s">
        <v>20</v>
      </c>
      <c r="M164" t="s">
        <v>44</v>
      </c>
      <c r="N164" t="s">
        <v>58</v>
      </c>
      <c r="O164">
        <v>301</v>
      </c>
      <c r="P164" t="s">
        <v>21</v>
      </c>
      <c r="Q164">
        <v>1</v>
      </c>
      <c r="R164" t="s">
        <v>23</v>
      </c>
      <c r="S164">
        <v>4</v>
      </c>
      <c r="T164" t="s">
        <v>40</v>
      </c>
      <c r="U164" t="s">
        <v>60</v>
      </c>
      <c r="V164">
        <v>86255</v>
      </c>
      <c r="W164">
        <v>315.17500000000001</v>
      </c>
      <c r="X164">
        <v>1.2969999999999999</v>
      </c>
      <c r="Y164">
        <v>1.9E-2</v>
      </c>
      <c r="Z164">
        <v>16</v>
      </c>
      <c r="AA164">
        <v>6.0000000000000001E-3</v>
      </c>
      <c r="AB164">
        <f t="shared" si="12"/>
        <v>86239</v>
      </c>
      <c r="AC164">
        <f t="shared" si="13"/>
        <v>5.0428000000000006</v>
      </c>
      <c r="AD164" s="68">
        <f t="shared" si="14"/>
        <v>27185.419624999999</v>
      </c>
    </row>
    <row r="165" spans="1:30" ht="15" x14ac:dyDescent="0.25">
      <c r="A165" s="33">
        <v>43501</v>
      </c>
      <c r="B165" t="s">
        <v>93</v>
      </c>
      <c r="C165" t="s">
        <v>94</v>
      </c>
      <c r="D165" s="67">
        <v>43493</v>
      </c>
      <c r="E165" s="67">
        <v>43496</v>
      </c>
      <c r="F165">
        <f t="shared" si="10"/>
        <v>2019</v>
      </c>
      <c r="G165">
        <f t="shared" si="11"/>
        <v>1</v>
      </c>
      <c r="H165">
        <v>120074</v>
      </c>
      <c r="I165" t="s">
        <v>48</v>
      </c>
      <c r="J165" t="s">
        <v>39</v>
      </c>
      <c r="K165" t="s">
        <v>43</v>
      </c>
      <c r="L165" t="s">
        <v>20</v>
      </c>
      <c r="M165" t="s">
        <v>44</v>
      </c>
      <c r="N165" t="s">
        <v>58</v>
      </c>
      <c r="O165">
        <v>301</v>
      </c>
      <c r="P165" t="s">
        <v>21</v>
      </c>
      <c r="Q165">
        <v>1</v>
      </c>
      <c r="R165" t="s">
        <v>23</v>
      </c>
      <c r="S165">
        <v>4</v>
      </c>
      <c r="T165" t="s">
        <v>40</v>
      </c>
      <c r="U165" t="s">
        <v>61</v>
      </c>
      <c r="V165">
        <v>86944</v>
      </c>
      <c r="W165">
        <v>379.73099999999999</v>
      </c>
      <c r="X165">
        <v>1.5680000000000001</v>
      </c>
      <c r="Y165">
        <v>1.6E-2</v>
      </c>
      <c r="Z165">
        <v>14</v>
      </c>
      <c r="AA165">
        <v>3.0000000000000001E-3</v>
      </c>
      <c r="AB165">
        <f t="shared" si="12"/>
        <v>86930</v>
      </c>
      <c r="AC165">
        <f t="shared" si="13"/>
        <v>5.3162340000000006</v>
      </c>
      <c r="AD165" s="68">
        <f t="shared" si="14"/>
        <v>33015.332064000002</v>
      </c>
    </row>
    <row r="166" spans="1:30" ht="15" x14ac:dyDescent="0.25">
      <c r="A166" s="33">
        <v>43501</v>
      </c>
      <c r="B166" t="s">
        <v>93</v>
      </c>
      <c r="C166" t="s">
        <v>94</v>
      </c>
      <c r="D166" s="67">
        <v>43493</v>
      </c>
      <c r="E166" s="67">
        <v>43496</v>
      </c>
      <c r="F166">
        <f t="shared" si="10"/>
        <v>2019</v>
      </c>
      <c r="G166">
        <f t="shared" si="11"/>
        <v>1</v>
      </c>
      <c r="H166">
        <v>120074</v>
      </c>
      <c r="I166" t="s">
        <v>48</v>
      </c>
      <c r="J166" t="s">
        <v>39</v>
      </c>
      <c r="K166" t="s">
        <v>43</v>
      </c>
      <c r="L166" t="s">
        <v>20</v>
      </c>
      <c r="M166" t="s">
        <v>44</v>
      </c>
      <c r="N166" t="s">
        <v>58</v>
      </c>
      <c r="O166">
        <v>301</v>
      </c>
      <c r="P166" t="s">
        <v>21</v>
      </c>
      <c r="Q166">
        <v>1</v>
      </c>
      <c r="R166" t="s">
        <v>23</v>
      </c>
      <c r="S166">
        <v>4</v>
      </c>
      <c r="T166" t="s">
        <v>40</v>
      </c>
      <c r="U166" t="s">
        <v>63</v>
      </c>
      <c r="V166">
        <v>87166</v>
      </c>
      <c r="W166">
        <v>368.39299999999997</v>
      </c>
      <c r="X166">
        <v>1.508</v>
      </c>
      <c r="Y166">
        <v>1.4E-2</v>
      </c>
      <c r="Z166">
        <v>12</v>
      </c>
      <c r="AA166">
        <v>3.0000000000000001E-3</v>
      </c>
      <c r="AB166">
        <f t="shared" si="12"/>
        <v>87154</v>
      </c>
      <c r="AC166">
        <f t="shared" si="13"/>
        <v>4.4207159999999996</v>
      </c>
      <c r="AD166" s="68">
        <f t="shared" si="14"/>
        <v>32111.344237999998</v>
      </c>
    </row>
    <row r="167" spans="1:30" ht="15" x14ac:dyDescent="0.25">
      <c r="A167" s="33">
        <v>43501</v>
      </c>
      <c r="B167" t="s">
        <v>93</v>
      </c>
      <c r="C167" t="s">
        <v>94</v>
      </c>
      <c r="D167" s="67">
        <v>43493</v>
      </c>
      <c r="E167" s="67">
        <v>43496</v>
      </c>
      <c r="F167">
        <f t="shared" si="10"/>
        <v>2019</v>
      </c>
      <c r="G167">
        <f t="shared" si="11"/>
        <v>1</v>
      </c>
      <c r="H167">
        <v>120074</v>
      </c>
      <c r="I167" t="s">
        <v>48</v>
      </c>
      <c r="J167" t="s">
        <v>39</v>
      </c>
      <c r="K167" t="s">
        <v>43</v>
      </c>
      <c r="L167" t="s">
        <v>20</v>
      </c>
      <c r="M167" t="s">
        <v>44</v>
      </c>
      <c r="N167" t="s">
        <v>58</v>
      </c>
      <c r="O167">
        <v>301</v>
      </c>
      <c r="P167" t="s">
        <v>21</v>
      </c>
      <c r="Q167">
        <v>1</v>
      </c>
      <c r="R167" t="s">
        <v>23</v>
      </c>
      <c r="S167">
        <v>4</v>
      </c>
      <c r="T167" t="s">
        <v>40</v>
      </c>
      <c r="U167" t="s">
        <v>64</v>
      </c>
      <c r="V167">
        <v>82552</v>
      </c>
      <c r="W167">
        <v>407.41500000000002</v>
      </c>
      <c r="X167">
        <v>1.581</v>
      </c>
      <c r="Y167">
        <v>1E-3</v>
      </c>
      <c r="Z167">
        <v>1</v>
      </c>
      <c r="AA167">
        <v>0</v>
      </c>
      <c r="AB167">
        <f t="shared" si="12"/>
        <v>82551</v>
      </c>
      <c r="AC167">
        <f t="shared" si="13"/>
        <v>0.40741500000000003</v>
      </c>
      <c r="AD167" s="68">
        <f t="shared" si="14"/>
        <v>33632.92308</v>
      </c>
    </row>
    <row r="168" spans="1:30" ht="15" x14ac:dyDescent="0.25">
      <c r="A168" s="33">
        <v>43501</v>
      </c>
      <c r="B168" t="s">
        <v>93</v>
      </c>
      <c r="C168" t="s">
        <v>94</v>
      </c>
      <c r="D168" s="67">
        <v>43493</v>
      </c>
      <c r="E168" s="67">
        <v>43496</v>
      </c>
      <c r="F168">
        <f t="shared" si="10"/>
        <v>2019</v>
      </c>
      <c r="G168">
        <f t="shared" si="11"/>
        <v>1</v>
      </c>
      <c r="H168">
        <v>120074</v>
      </c>
      <c r="I168" t="s">
        <v>48</v>
      </c>
      <c r="J168" t="s">
        <v>39</v>
      </c>
      <c r="K168" t="s">
        <v>43</v>
      </c>
      <c r="L168" t="s">
        <v>20</v>
      </c>
      <c r="M168" t="s">
        <v>44</v>
      </c>
      <c r="N168" t="s">
        <v>58</v>
      </c>
      <c r="O168">
        <v>301</v>
      </c>
      <c r="P168" t="s">
        <v>21</v>
      </c>
      <c r="Q168">
        <v>1</v>
      </c>
      <c r="R168" t="s">
        <v>23</v>
      </c>
      <c r="S168">
        <v>4</v>
      </c>
      <c r="T168" t="s">
        <v>40</v>
      </c>
      <c r="U168" t="s">
        <v>65</v>
      </c>
      <c r="V168">
        <v>87097</v>
      </c>
      <c r="W168">
        <v>423.06</v>
      </c>
      <c r="X168">
        <v>1.728</v>
      </c>
      <c r="Y168">
        <v>6.0000000000000001E-3</v>
      </c>
      <c r="Z168">
        <v>5</v>
      </c>
      <c r="AA168">
        <v>2E-3</v>
      </c>
      <c r="AB168">
        <f t="shared" si="12"/>
        <v>87092</v>
      </c>
      <c r="AC168">
        <f t="shared" si="13"/>
        <v>2.1153000000000004</v>
      </c>
      <c r="AD168" s="68">
        <f t="shared" si="14"/>
        <v>36847.256820000002</v>
      </c>
    </row>
    <row r="169" spans="1:30" ht="15" x14ac:dyDescent="0.25">
      <c r="A169" s="33">
        <v>43501</v>
      </c>
      <c r="B169" t="s">
        <v>93</v>
      </c>
      <c r="C169" t="s">
        <v>94</v>
      </c>
      <c r="D169" s="67">
        <v>43493</v>
      </c>
      <c r="E169" s="67">
        <v>43496</v>
      </c>
      <c r="F169">
        <f t="shared" si="10"/>
        <v>2019</v>
      </c>
      <c r="G169">
        <f t="shared" si="11"/>
        <v>1</v>
      </c>
      <c r="H169">
        <v>120074</v>
      </c>
      <c r="I169" t="s">
        <v>48</v>
      </c>
      <c r="J169" t="s">
        <v>39</v>
      </c>
      <c r="K169" t="s">
        <v>43</v>
      </c>
      <c r="L169" t="s">
        <v>20</v>
      </c>
      <c r="M169" t="s">
        <v>44</v>
      </c>
      <c r="N169" t="s">
        <v>58</v>
      </c>
      <c r="O169">
        <v>301</v>
      </c>
      <c r="P169" t="s">
        <v>21</v>
      </c>
      <c r="Q169">
        <v>1</v>
      </c>
      <c r="R169" t="s">
        <v>23</v>
      </c>
      <c r="S169">
        <v>4</v>
      </c>
      <c r="T169" t="s">
        <v>40</v>
      </c>
      <c r="U169" t="s">
        <v>66</v>
      </c>
      <c r="V169">
        <v>87055</v>
      </c>
      <c r="W169">
        <v>459.88799999999998</v>
      </c>
      <c r="X169">
        <v>1.867</v>
      </c>
      <c r="Y169">
        <v>1.0999999999999999E-2</v>
      </c>
      <c r="Z169">
        <v>10</v>
      </c>
      <c r="AA169">
        <v>7.0000000000000001E-3</v>
      </c>
      <c r="AB169">
        <f t="shared" si="12"/>
        <v>87045</v>
      </c>
      <c r="AC169">
        <f t="shared" si="13"/>
        <v>4.5988800000000003</v>
      </c>
      <c r="AD169" s="68">
        <f t="shared" si="14"/>
        <v>40035.54984</v>
      </c>
    </row>
    <row r="170" spans="1:30" ht="15" x14ac:dyDescent="0.25">
      <c r="A170" s="33">
        <v>43501</v>
      </c>
      <c r="B170" t="s">
        <v>93</v>
      </c>
      <c r="C170" t="s">
        <v>94</v>
      </c>
      <c r="D170" s="67">
        <v>43493</v>
      </c>
      <c r="E170" s="67">
        <v>43496</v>
      </c>
      <c r="F170">
        <f t="shared" si="10"/>
        <v>2019</v>
      </c>
      <c r="G170">
        <f t="shared" si="11"/>
        <v>1</v>
      </c>
      <c r="H170">
        <v>120074</v>
      </c>
      <c r="I170" t="s">
        <v>48</v>
      </c>
      <c r="J170" t="s">
        <v>39</v>
      </c>
      <c r="K170" t="s">
        <v>43</v>
      </c>
      <c r="L170" t="s">
        <v>20</v>
      </c>
      <c r="M170" t="s">
        <v>44</v>
      </c>
      <c r="N170" t="s">
        <v>58</v>
      </c>
      <c r="O170">
        <v>301</v>
      </c>
      <c r="P170" t="s">
        <v>21</v>
      </c>
      <c r="Q170">
        <v>1</v>
      </c>
      <c r="R170" t="s">
        <v>23</v>
      </c>
      <c r="S170">
        <v>4</v>
      </c>
      <c r="T170" t="s">
        <v>40</v>
      </c>
      <c r="U170" t="s">
        <v>68</v>
      </c>
      <c r="V170">
        <v>87072</v>
      </c>
      <c r="W170">
        <v>265.06</v>
      </c>
      <c r="X170">
        <v>1.073</v>
      </c>
      <c r="Y170">
        <v>0.02</v>
      </c>
      <c r="Z170">
        <v>17</v>
      </c>
      <c r="AA170">
        <v>6.0000000000000001E-3</v>
      </c>
      <c r="AB170">
        <f t="shared" si="12"/>
        <v>87055</v>
      </c>
      <c r="AC170">
        <f t="shared" si="13"/>
        <v>4.5060200000000004</v>
      </c>
      <c r="AD170" s="68">
        <f t="shared" si="14"/>
        <v>23079.304319999999</v>
      </c>
    </row>
    <row r="171" spans="1:30" ht="15" x14ac:dyDescent="0.25">
      <c r="A171" s="33">
        <v>43501</v>
      </c>
      <c r="B171" t="s">
        <v>93</v>
      </c>
      <c r="C171" t="s">
        <v>94</v>
      </c>
      <c r="D171" s="67">
        <v>43493</v>
      </c>
      <c r="E171" s="67">
        <v>43496</v>
      </c>
      <c r="F171">
        <f t="shared" si="10"/>
        <v>2019</v>
      </c>
      <c r="G171">
        <f t="shared" si="11"/>
        <v>1</v>
      </c>
      <c r="H171">
        <v>120074</v>
      </c>
      <c r="I171" t="s">
        <v>48</v>
      </c>
      <c r="J171" t="s">
        <v>39</v>
      </c>
      <c r="K171" t="s">
        <v>43</v>
      </c>
      <c r="L171" t="s">
        <v>20</v>
      </c>
      <c r="M171" t="s">
        <v>44</v>
      </c>
      <c r="N171" t="s">
        <v>58</v>
      </c>
      <c r="O171">
        <v>301</v>
      </c>
      <c r="P171" t="s">
        <v>21</v>
      </c>
      <c r="Q171">
        <v>1</v>
      </c>
      <c r="R171" t="s">
        <v>23</v>
      </c>
      <c r="S171">
        <v>4</v>
      </c>
      <c r="T171" t="s">
        <v>40</v>
      </c>
      <c r="U171" t="s">
        <v>67</v>
      </c>
      <c r="V171">
        <v>73528</v>
      </c>
      <c r="W171">
        <v>260.51</v>
      </c>
      <c r="X171">
        <v>0.88900000000000001</v>
      </c>
      <c r="Y171">
        <v>7.0000000000000001E-3</v>
      </c>
      <c r="Z171">
        <v>5</v>
      </c>
      <c r="AA171">
        <v>0</v>
      </c>
      <c r="AB171">
        <f t="shared" si="12"/>
        <v>73523</v>
      </c>
      <c r="AC171">
        <f t="shared" si="13"/>
        <v>1.3025499999999999</v>
      </c>
      <c r="AD171" s="68">
        <f t="shared" si="14"/>
        <v>19154.779280000002</v>
      </c>
    </row>
    <row r="172" spans="1:30" ht="15" x14ac:dyDescent="0.25">
      <c r="A172" s="33">
        <v>43501</v>
      </c>
      <c r="B172" t="s">
        <v>93</v>
      </c>
      <c r="C172" t="s">
        <v>94</v>
      </c>
      <c r="D172" s="67">
        <v>43493</v>
      </c>
      <c r="E172" s="67">
        <v>43496</v>
      </c>
      <c r="F172">
        <f t="shared" si="10"/>
        <v>2019</v>
      </c>
      <c r="G172">
        <f t="shared" si="11"/>
        <v>1</v>
      </c>
      <c r="H172">
        <v>120074</v>
      </c>
      <c r="I172" t="s">
        <v>48</v>
      </c>
      <c r="J172" t="s">
        <v>39</v>
      </c>
      <c r="K172" t="s">
        <v>43</v>
      </c>
      <c r="L172" t="s">
        <v>20</v>
      </c>
      <c r="M172" t="s">
        <v>44</v>
      </c>
      <c r="N172" t="s">
        <v>58</v>
      </c>
      <c r="O172">
        <v>301</v>
      </c>
      <c r="P172" t="s">
        <v>21</v>
      </c>
      <c r="Q172">
        <v>1</v>
      </c>
      <c r="R172" t="s">
        <v>23</v>
      </c>
      <c r="S172">
        <v>4</v>
      </c>
      <c r="T172" t="s">
        <v>40</v>
      </c>
      <c r="U172" t="s">
        <v>69</v>
      </c>
      <c r="V172">
        <v>59249</v>
      </c>
      <c r="W172">
        <v>238.86</v>
      </c>
      <c r="X172">
        <v>0.65700000000000003</v>
      </c>
      <c r="Y172">
        <v>1.4E-2</v>
      </c>
      <c r="Z172">
        <v>8</v>
      </c>
      <c r="AA172">
        <v>2E-3</v>
      </c>
      <c r="AB172">
        <f t="shared" si="12"/>
        <v>59241</v>
      </c>
      <c r="AC172">
        <f t="shared" si="13"/>
        <v>1.9108800000000001</v>
      </c>
      <c r="AD172" s="68">
        <f t="shared" si="14"/>
        <v>14152.21614</v>
      </c>
    </row>
    <row r="173" spans="1:30" ht="15" x14ac:dyDescent="0.25">
      <c r="A173" s="33">
        <v>43501</v>
      </c>
      <c r="B173" t="s">
        <v>93</v>
      </c>
      <c r="C173" t="s">
        <v>94</v>
      </c>
      <c r="D173" s="67">
        <v>43493</v>
      </c>
      <c r="E173" s="67">
        <v>43496</v>
      </c>
      <c r="F173">
        <f t="shared" si="10"/>
        <v>2019</v>
      </c>
      <c r="G173">
        <f t="shared" si="11"/>
        <v>1</v>
      </c>
      <c r="H173">
        <v>120074</v>
      </c>
      <c r="I173" t="s">
        <v>48</v>
      </c>
      <c r="J173" t="s">
        <v>39</v>
      </c>
      <c r="K173" t="s">
        <v>43</v>
      </c>
      <c r="L173" t="s">
        <v>20</v>
      </c>
      <c r="M173" t="s">
        <v>44</v>
      </c>
      <c r="N173" t="s">
        <v>58</v>
      </c>
      <c r="O173">
        <v>301</v>
      </c>
      <c r="P173" t="s">
        <v>21</v>
      </c>
      <c r="Q173">
        <v>1</v>
      </c>
      <c r="R173" t="s">
        <v>23</v>
      </c>
      <c r="S173">
        <v>4</v>
      </c>
      <c r="T173" t="s">
        <v>40</v>
      </c>
      <c r="U173" t="s">
        <v>70</v>
      </c>
      <c r="V173">
        <v>87073</v>
      </c>
      <c r="W173">
        <v>268.47300000000001</v>
      </c>
      <c r="X173">
        <v>1.0820000000000001</v>
      </c>
      <c r="Y173">
        <v>7.0000000000000001E-3</v>
      </c>
      <c r="Z173">
        <v>6</v>
      </c>
      <c r="AA173">
        <v>1E-3</v>
      </c>
      <c r="AB173">
        <f t="shared" si="12"/>
        <v>87067</v>
      </c>
      <c r="AC173">
        <f t="shared" si="13"/>
        <v>1.6108380000000002</v>
      </c>
      <c r="AD173" s="68">
        <f t="shared" si="14"/>
        <v>23376.749529000004</v>
      </c>
    </row>
    <row r="174" spans="1:30" ht="15" x14ac:dyDescent="0.25">
      <c r="A174" s="33">
        <v>43501</v>
      </c>
      <c r="B174" t="s">
        <v>93</v>
      </c>
      <c r="C174" t="s">
        <v>94</v>
      </c>
      <c r="D174" s="67">
        <v>43493</v>
      </c>
      <c r="E174" s="67">
        <v>43496</v>
      </c>
      <c r="F174">
        <f t="shared" si="10"/>
        <v>2019</v>
      </c>
      <c r="G174">
        <f t="shared" si="11"/>
        <v>1</v>
      </c>
      <c r="H174">
        <v>120074</v>
      </c>
      <c r="I174" t="s">
        <v>48</v>
      </c>
      <c r="J174" t="s">
        <v>39</v>
      </c>
      <c r="K174" t="s">
        <v>43</v>
      </c>
      <c r="L174" t="s">
        <v>20</v>
      </c>
      <c r="M174" t="s">
        <v>44</v>
      </c>
      <c r="N174" t="s">
        <v>58</v>
      </c>
      <c r="O174">
        <v>301</v>
      </c>
      <c r="P174" t="s">
        <v>21</v>
      </c>
      <c r="Q174">
        <v>1</v>
      </c>
      <c r="R174" t="s">
        <v>23</v>
      </c>
      <c r="S174">
        <v>4</v>
      </c>
      <c r="T174" t="s">
        <v>40</v>
      </c>
      <c r="U174" t="s">
        <v>71</v>
      </c>
      <c r="V174">
        <v>87139</v>
      </c>
      <c r="W174">
        <v>322.57900000000001</v>
      </c>
      <c r="X174">
        <v>1.3440000000000001</v>
      </c>
      <c r="Y174">
        <v>1.2999999999999999E-2</v>
      </c>
      <c r="Z174">
        <v>11</v>
      </c>
      <c r="AA174">
        <v>3.0000000000000001E-3</v>
      </c>
      <c r="AB174">
        <f t="shared" si="12"/>
        <v>87128</v>
      </c>
      <c r="AC174">
        <f t="shared" si="13"/>
        <v>3.5483690000000001</v>
      </c>
      <c r="AD174" s="68">
        <f t="shared" si="14"/>
        <v>28109.211481000002</v>
      </c>
    </row>
    <row r="175" spans="1:30" ht="15" x14ac:dyDescent="0.25">
      <c r="A175" s="33">
        <v>43501</v>
      </c>
      <c r="B175" t="s">
        <v>93</v>
      </c>
      <c r="C175" t="s">
        <v>94</v>
      </c>
      <c r="D175" s="67">
        <v>43493</v>
      </c>
      <c r="E175" s="67">
        <v>43496</v>
      </c>
      <c r="F175">
        <f t="shared" si="10"/>
        <v>2019</v>
      </c>
      <c r="G175">
        <f t="shared" si="11"/>
        <v>1</v>
      </c>
      <c r="H175">
        <v>120074</v>
      </c>
      <c r="I175" t="s">
        <v>48</v>
      </c>
      <c r="J175" t="s">
        <v>39</v>
      </c>
      <c r="K175" t="s">
        <v>43</v>
      </c>
      <c r="L175" t="s">
        <v>20</v>
      </c>
      <c r="M175" t="s">
        <v>44</v>
      </c>
      <c r="N175" t="s">
        <v>58</v>
      </c>
      <c r="O175">
        <v>301</v>
      </c>
      <c r="P175" t="s">
        <v>21</v>
      </c>
      <c r="Q175">
        <v>1</v>
      </c>
      <c r="R175" t="s">
        <v>23</v>
      </c>
      <c r="S175">
        <v>4</v>
      </c>
      <c r="T175" t="s">
        <v>40</v>
      </c>
      <c r="U175" t="s">
        <v>72</v>
      </c>
      <c r="V175">
        <v>87188</v>
      </c>
      <c r="W175">
        <v>281.00099999999998</v>
      </c>
      <c r="X175">
        <v>1.175</v>
      </c>
      <c r="Y175">
        <v>6.0000000000000001E-3</v>
      </c>
      <c r="Z175">
        <v>5</v>
      </c>
      <c r="AA175">
        <v>1E-3</v>
      </c>
      <c r="AB175">
        <f t="shared" si="12"/>
        <v>87183</v>
      </c>
      <c r="AC175">
        <f t="shared" si="13"/>
        <v>1.4050049999999998</v>
      </c>
      <c r="AD175" s="68">
        <f t="shared" si="14"/>
        <v>24499.915187999999</v>
      </c>
    </row>
    <row r="176" spans="1:30" ht="15" x14ac:dyDescent="0.25">
      <c r="A176" s="33">
        <v>43501</v>
      </c>
      <c r="B176" t="s">
        <v>93</v>
      </c>
      <c r="C176" t="s">
        <v>94</v>
      </c>
      <c r="D176" s="67">
        <v>43493</v>
      </c>
      <c r="E176" s="67">
        <v>43496</v>
      </c>
      <c r="F176">
        <f t="shared" si="10"/>
        <v>2019</v>
      </c>
      <c r="G176">
        <f t="shared" si="11"/>
        <v>1</v>
      </c>
      <c r="H176">
        <v>120074</v>
      </c>
      <c r="I176" t="s">
        <v>48</v>
      </c>
      <c r="J176" t="s">
        <v>39</v>
      </c>
      <c r="K176" t="s">
        <v>43</v>
      </c>
      <c r="L176" t="s">
        <v>20</v>
      </c>
      <c r="M176" t="s">
        <v>44</v>
      </c>
      <c r="N176" t="s">
        <v>58</v>
      </c>
      <c r="O176">
        <v>301</v>
      </c>
      <c r="P176" t="s">
        <v>21</v>
      </c>
      <c r="Q176">
        <v>1</v>
      </c>
      <c r="R176" t="s">
        <v>23</v>
      </c>
      <c r="S176">
        <v>4</v>
      </c>
      <c r="T176" t="s">
        <v>40</v>
      </c>
      <c r="U176" t="s">
        <v>74</v>
      </c>
      <c r="V176">
        <v>86364</v>
      </c>
      <c r="W176">
        <v>295.584</v>
      </c>
      <c r="X176">
        <v>1.2270000000000001</v>
      </c>
      <c r="Y176">
        <v>3.9E-2</v>
      </c>
      <c r="Z176">
        <v>34</v>
      </c>
      <c r="AA176">
        <v>1.2999999999999999E-2</v>
      </c>
      <c r="AB176">
        <f t="shared" si="12"/>
        <v>86330</v>
      </c>
      <c r="AC176">
        <f t="shared" si="13"/>
        <v>10.049856</v>
      </c>
      <c r="AD176" s="68">
        <f t="shared" si="14"/>
        <v>25527.816576000001</v>
      </c>
    </row>
    <row r="177" spans="1:30" ht="15" x14ac:dyDescent="0.25">
      <c r="A177" s="33">
        <v>43501</v>
      </c>
      <c r="B177" t="s">
        <v>93</v>
      </c>
      <c r="C177" t="s">
        <v>94</v>
      </c>
      <c r="D177" s="67">
        <v>43493</v>
      </c>
      <c r="E177" s="67">
        <v>43496</v>
      </c>
      <c r="F177">
        <f t="shared" si="10"/>
        <v>2019</v>
      </c>
      <c r="G177">
        <f t="shared" si="11"/>
        <v>1</v>
      </c>
      <c r="H177">
        <v>120074</v>
      </c>
      <c r="I177" t="s">
        <v>48</v>
      </c>
      <c r="J177" t="s">
        <v>39</v>
      </c>
      <c r="K177" t="s">
        <v>43</v>
      </c>
      <c r="L177" t="s">
        <v>20</v>
      </c>
      <c r="M177" t="s">
        <v>44</v>
      </c>
      <c r="N177" t="s">
        <v>58</v>
      </c>
      <c r="O177">
        <v>301</v>
      </c>
      <c r="P177" t="s">
        <v>21</v>
      </c>
      <c r="Q177">
        <v>1</v>
      </c>
      <c r="R177" t="s">
        <v>23</v>
      </c>
      <c r="S177">
        <v>4</v>
      </c>
      <c r="T177" t="s">
        <v>40</v>
      </c>
      <c r="U177" t="s">
        <v>73</v>
      </c>
      <c r="V177">
        <v>86388</v>
      </c>
      <c r="W177">
        <v>289.84899999999999</v>
      </c>
      <c r="X177">
        <v>1.196</v>
      </c>
      <c r="Y177">
        <v>8.9999999999999993E-3</v>
      </c>
      <c r="Z177">
        <v>8</v>
      </c>
      <c r="AA177">
        <v>1E-3</v>
      </c>
      <c r="AB177">
        <f t="shared" si="12"/>
        <v>86380</v>
      </c>
      <c r="AC177">
        <f t="shared" si="13"/>
        <v>2.3187919999999997</v>
      </c>
      <c r="AD177" s="68">
        <f t="shared" si="14"/>
        <v>25039.475412</v>
      </c>
    </row>
    <row r="178" spans="1:30" ht="15" x14ac:dyDescent="0.25">
      <c r="A178" s="33">
        <v>43493</v>
      </c>
      <c r="B178" t="s">
        <v>95</v>
      </c>
      <c r="C178" t="s">
        <v>96</v>
      </c>
      <c r="D178" s="67">
        <v>43486</v>
      </c>
      <c r="E178" s="67">
        <v>43492</v>
      </c>
      <c r="F178">
        <f t="shared" si="10"/>
        <v>2019</v>
      </c>
      <c r="G178">
        <f t="shared" si="11"/>
        <v>1</v>
      </c>
      <c r="H178">
        <v>120074</v>
      </c>
      <c r="I178" t="s">
        <v>48</v>
      </c>
      <c r="J178" t="s">
        <v>39</v>
      </c>
      <c r="K178" t="s">
        <v>43</v>
      </c>
      <c r="L178" t="s">
        <v>20</v>
      </c>
      <c r="M178" t="s">
        <v>44</v>
      </c>
      <c r="N178" t="s">
        <v>58</v>
      </c>
      <c r="O178">
        <v>301</v>
      </c>
      <c r="P178" t="s">
        <v>21</v>
      </c>
      <c r="Q178">
        <v>1</v>
      </c>
      <c r="R178" t="s">
        <v>23</v>
      </c>
      <c r="S178">
        <v>4</v>
      </c>
      <c r="T178" t="s">
        <v>40</v>
      </c>
      <c r="U178" t="s">
        <v>73</v>
      </c>
      <c r="V178">
        <v>86401</v>
      </c>
      <c r="W178">
        <v>245.08</v>
      </c>
      <c r="X178">
        <v>1.0429999999999999</v>
      </c>
      <c r="Y178">
        <v>1.4999999999999999E-2</v>
      </c>
      <c r="Z178">
        <v>13</v>
      </c>
      <c r="AA178">
        <v>2E-3</v>
      </c>
      <c r="AB178">
        <f t="shared" si="12"/>
        <v>86388</v>
      </c>
      <c r="AC178">
        <f t="shared" si="13"/>
        <v>3.1860399999999998</v>
      </c>
      <c r="AD178" s="68">
        <f t="shared" si="14"/>
        <v>21175.157080000001</v>
      </c>
    </row>
    <row r="179" spans="1:30" ht="15" x14ac:dyDescent="0.25">
      <c r="A179" s="33">
        <v>43493</v>
      </c>
      <c r="B179" t="s">
        <v>95</v>
      </c>
      <c r="C179" t="s">
        <v>96</v>
      </c>
      <c r="D179" s="67">
        <v>43486</v>
      </c>
      <c r="E179" s="67">
        <v>43492</v>
      </c>
      <c r="F179">
        <f t="shared" si="10"/>
        <v>2019</v>
      </c>
      <c r="G179">
        <f t="shared" si="11"/>
        <v>1</v>
      </c>
      <c r="H179">
        <v>120074</v>
      </c>
      <c r="I179" t="s">
        <v>48</v>
      </c>
      <c r="J179" t="s">
        <v>39</v>
      </c>
      <c r="K179" t="s">
        <v>43</v>
      </c>
      <c r="L179" t="s">
        <v>20</v>
      </c>
      <c r="M179" t="s">
        <v>44</v>
      </c>
      <c r="N179" t="s">
        <v>58</v>
      </c>
      <c r="O179">
        <v>301</v>
      </c>
      <c r="P179" t="s">
        <v>21</v>
      </c>
      <c r="Q179">
        <v>1</v>
      </c>
      <c r="R179" t="s">
        <v>23</v>
      </c>
      <c r="S179">
        <v>4</v>
      </c>
      <c r="T179" t="s">
        <v>40</v>
      </c>
      <c r="U179" t="s">
        <v>74</v>
      </c>
      <c r="V179">
        <v>86445</v>
      </c>
      <c r="W179">
        <v>248.77199999999999</v>
      </c>
      <c r="X179">
        <v>1.0640000000000001</v>
      </c>
      <c r="Y179">
        <v>9.4E-2</v>
      </c>
      <c r="Z179">
        <v>81</v>
      </c>
      <c r="AA179">
        <v>5.8999999999999997E-2</v>
      </c>
      <c r="AB179">
        <f t="shared" si="12"/>
        <v>86364</v>
      </c>
      <c r="AC179">
        <f t="shared" si="13"/>
        <v>20.150531999999998</v>
      </c>
      <c r="AD179" s="68">
        <f t="shared" si="14"/>
        <v>21505.095539999998</v>
      </c>
    </row>
    <row r="180" spans="1:30" ht="15" x14ac:dyDescent="0.25">
      <c r="A180" s="33">
        <v>43493</v>
      </c>
      <c r="B180" t="s">
        <v>95</v>
      </c>
      <c r="C180" t="s">
        <v>96</v>
      </c>
      <c r="D180" s="67">
        <v>43486</v>
      </c>
      <c r="E180" s="67">
        <v>43492</v>
      </c>
      <c r="F180">
        <f t="shared" si="10"/>
        <v>2019</v>
      </c>
      <c r="G180">
        <f t="shared" si="11"/>
        <v>1</v>
      </c>
      <c r="H180">
        <v>120074</v>
      </c>
      <c r="I180" t="s">
        <v>48</v>
      </c>
      <c r="J180" t="s">
        <v>39</v>
      </c>
      <c r="K180" t="s">
        <v>43</v>
      </c>
      <c r="L180" t="s">
        <v>20</v>
      </c>
      <c r="M180" t="s">
        <v>44</v>
      </c>
      <c r="N180" t="s">
        <v>58</v>
      </c>
      <c r="O180">
        <v>301</v>
      </c>
      <c r="P180" t="s">
        <v>21</v>
      </c>
      <c r="Q180">
        <v>1</v>
      </c>
      <c r="R180" t="s">
        <v>23</v>
      </c>
      <c r="S180">
        <v>4</v>
      </c>
      <c r="T180" t="s">
        <v>40</v>
      </c>
      <c r="U180" t="s">
        <v>72</v>
      </c>
      <c r="V180">
        <v>87202</v>
      </c>
      <c r="W180">
        <v>237.96</v>
      </c>
      <c r="X180">
        <v>1.0209999999999999</v>
      </c>
      <c r="Y180">
        <v>1.6E-2</v>
      </c>
      <c r="Z180">
        <v>14</v>
      </c>
      <c r="AA180">
        <v>1E-3</v>
      </c>
      <c r="AB180">
        <f t="shared" si="12"/>
        <v>87188</v>
      </c>
      <c r="AC180">
        <f t="shared" si="13"/>
        <v>3.3314400000000002</v>
      </c>
      <c r="AD180" s="68">
        <f t="shared" si="14"/>
        <v>20750.587920000002</v>
      </c>
    </row>
    <row r="181" spans="1:30" ht="15" x14ac:dyDescent="0.25">
      <c r="A181" s="33">
        <v>43493</v>
      </c>
      <c r="B181" t="s">
        <v>95</v>
      </c>
      <c r="C181" t="s">
        <v>96</v>
      </c>
      <c r="D181" s="67">
        <v>43486</v>
      </c>
      <c r="E181" s="67">
        <v>43492</v>
      </c>
      <c r="F181">
        <f t="shared" si="10"/>
        <v>2019</v>
      </c>
      <c r="G181">
        <f t="shared" si="11"/>
        <v>1</v>
      </c>
      <c r="H181">
        <v>120074</v>
      </c>
      <c r="I181" t="s">
        <v>48</v>
      </c>
      <c r="J181" t="s">
        <v>39</v>
      </c>
      <c r="K181" t="s">
        <v>43</v>
      </c>
      <c r="L181" t="s">
        <v>20</v>
      </c>
      <c r="M181" t="s">
        <v>44</v>
      </c>
      <c r="N181" t="s">
        <v>58</v>
      </c>
      <c r="O181">
        <v>301</v>
      </c>
      <c r="P181" t="s">
        <v>21</v>
      </c>
      <c r="Q181">
        <v>1</v>
      </c>
      <c r="R181" t="s">
        <v>23</v>
      </c>
      <c r="S181">
        <v>4</v>
      </c>
      <c r="T181" t="s">
        <v>40</v>
      </c>
      <c r="U181" t="s">
        <v>71</v>
      </c>
      <c r="V181">
        <v>87152</v>
      </c>
      <c r="W181">
        <v>275.55200000000002</v>
      </c>
      <c r="X181">
        <v>1.171</v>
      </c>
      <c r="Y181">
        <v>1.4999999999999999E-2</v>
      </c>
      <c r="Z181">
        <v>13</v>
      </c>
      <c r="AA181">
        <v>5.0000000000000001E-3</v>
      </c>
      <c r="AB181">
        <f t="shared" si="12"/>
        <v>87139</v>
      </c>
      <c r="AC181">
        <f t="shared" si="13"/>
        <v>3.5821760000000005</v>
      </c>
      <c r="AD181" s="68">
        <f t="shared" si="14"/>
        <v>24014.907904000003</v>
      </c>
    </row>
    <row r="182" spans="1:30" ht="15" x14ac:dyDescent="0.25">
      <c r="A182" s="33">
        <v>43493</v>
      </c>
      <c r="B182" t="s">
        <v>95</v>
      </c>
      <c r="C182" t="s">
        <v>96</v>
      </c>
      <c r="D182" s="67">
        <v>43486</v>
      </c>
      <c r="E182" s="67">
        <v>43492</v>
      </c>
      <c r="F182">
        <f t="shared" si="10"/>
        <v>2019</v>
      </c>
      <c r="G182">
        <f t="shared" si="11"/>
        <v>1</v>
      </c>
      <c r="H182">
        <v>120074</v>
      </c>
      <c r="I182" t="s">
        <v>48</v>
      </c>
      <c r="J182" t="s">
        <v>39</v>
      </c>
      <c r="K182" t="s">
        <v>43</v>
      </c>
      <c r="L182" t="s">
        <v>20</v>
      </c>
      <c r="M182" t="s">
        <v>44</v>
      </c>
      <c r="N182" t="s">
        <v>58</v>
      </c>
      <c r="O182">
        <v>301</v>
      </c>
      <c r="P182" t="s">
        <v>21</v>
      </c>
      <c r="Q182">
        <v>1</v>
      </c>
      <c r="R182" t="s">
        <v>23</v>
      </c>
      <c r="S182">
        <v>4</v>
      </c>
      <c r="T182" t="s">
        <v>40</v>
      </c>
      <c r="U182" t="s">
        <v>69</v>
      </c>
      <c r="V182">
        <v>59261</v>
      </c>
      <c r="W182">
        <v>205.50299999999999</v>
      </c>
      <c r="X182">
        <v>0.59</v>
      </c>
      <c r="Y182">
        <v>0.02</v>
      </c>
      <c r="Z182">
        <v>12</v>
      </c>
      <c r="AA182">
        <v>0</v>
      </c>
      <c r="AB182">
        <f t="shared" si="12"/>
        <v>59249</v>
      </c>
      <c r="AC182">
        <f t="shared" si="13"/>
        <v>2.4660359999999999</v>
      </c>
      <c r="AD182" s="68">
        <f t="shared" si="14"/>
        <v>12178.313283</v>
      </c>
    </row>
    <row r="183" spans="1:30" ht="15" x14ac:dyDescent="0.25">
      <c r="A183" s="33">
        <v>43493</v>
      </c>
      <c r="B183" t="s">
        <v>95</v>
      </c>
      <c r="C183" t="s">
        <v>96</v>
      </c>
      <c r="D183" s="67">
        <v>43486</v>
      </c>
      <c r="E183" s="67">
        <v>43492</v>
      </c>
      <c r="F183">
        <f t="shared" si="10"/>
        <v>2019</v>
      </c>
      <c r="G183">
        <f t="shared" si="11"/>
        <v>1</v>
      </c>
      <c r="H183">
        <v>120074</v>
      </c>
      <c r="I183" t="s">
        <v>48</v>
      </c>
      <c r="J183" t="s">
        <v>39</v>
      </c>
      <c r="K183" t="s">
        <v>43</v>
      </c>
      <c r="L183" t="s">
        <v>20</v>
      </c>
      <c r="M183" t="s">
        <v>44</v>
      </c>
      <c r="N183" t="s">
        <v>58</v>
      </c>
      <c r="O183">
        <v>301</v>
      </c>
      <c r="P183" t="s">
        <v>21</v>
      </c>
      <c r="Q183">
        <v>1</v>
      </c>
      <c r="R183" t="s">
        <v>23</v>
      </c>
      <c r="S183">
        <v>4</v>
      </c>
      <c r="T183" t="s">
        <v>40</v>
      </c>
      <c r="U183" t="s">
        <v>67</v>
      </c>
      <c r="V183">
        <v>73551</v>
      </c>
      <c r="W183">
        <v>223.82</v>
      </c>
      <c r="X183">
        <v>0.79800000000000004</v>
      </c>
      <c r="Y183">
        <v>3.1E-2</v>
      </c>
      <c r="Z183">
        <v>23</v>
      </c>
      <c r="AA183">
        <v>5.0000000000000001E-3</v>
      </c>
      <c r="AB183">
        <f t="shared" si="12"/>
        <v>73528</v>
      </c>
      <c r="AC183">
        <f t="shared" si="13"/>
        <v>5.1478599999999997</v>
      </c>
      <c r="AD183" s="68">
        <f t="shared" si="14"/>
        <v>16462.184819999999</v>
      </c>
    </row>
    <row r="184" spans="1:30" ht="15" x14ac:dyDescent="0.25">
      <c r="A184" s="33">
        <v>43493</v>
      </c>
      <c r="B184" t="s">
        <v>95</v>
      </c>
      <c r="C184" t="s">
        <v>96</v>
      </c>
      <c r="D184" s="67">
        <v>43486</v>
      </c>
      <c r="E184" s="67">
        <v>43492</v>
      </c>
      <c r="F184">
        <f t="shared" si="10"/>
        <v>2019</v>
      </c>
      <c r="G184">
        <f t="shared" si="11"/>
        <v>1</v>
      </c>
      <c r="H184">
        <v>120074</v>
      </c>
      <c r="I184" t="s">
        <v>48</v>
      </c>
      <c r="J184" t="s">
        <v>39</v>
      </c>
      <c r="K184" t="s">
        <v>43</v>
      </c>
      <c r="L184" t="s">
        <v>20</v>
      </c>
      <c r="M184" t="s">
        <v>44</v>
      </c>
      <c r="N184" t="s">
        <v>58</v>
      </c>
      <c r="O184">
        <v>301</v>
      </c>
      <c r="P184" t="s">
        <v>21</v>
      </c>
      <c r="Q184">
        <v>1</v>
      </c>
      <c r="R184" t="s">
        <v>23</v>
      </c>
      <c r="S184">
        <v>4</v>
      </c>
      <c r="T184" t="s">
        <v>40</v>
      </c>
      <c r="U184" t="s">
        <v>70</v>
      </c>
      <c r="V184">
        <v>87087</v>
      </c>
      <c r="W184">
        <v>231.387</v>
      </c>
      <c r="X184">
        <v>0.97399999999999998</v>
      </c>
      <c r="Y184">
        <v>1.6E-2</v>
      </c>
      <c r="Z184">
        <v>14</v>
      </c>
      <c r="AA184">
        <v>5.0000000000000001E-3</v>
      </c>
      <c r="AB184">
        <f t="shared" si="12"/>
        <v>87073</v>
      </c>
      <c r="AC184">
        <f t="shared" si="13"/>
        <v>3.2394180000000001</v>
      </c>
      <c r="AD184" s="68">
        <f t="shared" si="14"/>
        <v>20150.799669</v>
      </c>
    </row>
    <row r="185" spans="1:30" ht="15" x14ac:dyDescent="0.25">
      <c r="A185" s="33">
        <v>43493</v>
      </c>
      <c r="B185" t="s">
        <v>95</v>
      </c>
      <c r="C185" t="s">
        <v>96</v>
      </c>
      <c r="D185" s="67">
        <v>43486</v>
      </c>
      <c r="E185" s="67">
        <v>43492</v>
      </c>
      <c r="F185">
        <f t="shared" si="10"/>
        <v>2019</v>
      </c>
      <c r="G185">
        <f t="shared" si="11"/>
        <v>1</v>
      </c>
      <c r="H185">
        <v>120074</v>
      </c>
      <c r="I185" t="s">
        <v>48</v>
      </c>
      <c r="J185" t="s">
        <v>39</v>
      </c>
      <c r="K185" t="s">
        <v>43</v>
      </c>
      <c r="L185" t="s">
        <v>20</v>
      </c>
      <c r="M185" t="s">
        <v>44</v>
      </c>
      <c r="N185" t="s">
        <v>58</v>
      </c>
      <c r="O185">
        <v>301</v>
      </c>
      <c r="P185" t="s">
        <v>21</v>
      </c>
      <c r="Q185">
        <v>1</v>
      </c>
      <c r="R185" t="s">
        <v>23</v>
      </c>
      <c r="S185">
        <v>4</v>
      </c>
      <c r="T185" t="s">
        <v>40</v>
      </c>
      <c r="U185" t="s">
        <v>68</v>
      </c>
      <c r="V185">
        <v>87103</v>
      </c>
      <c r="W185">
        <v>227.81899999999999</v>
      </c>
      <c r="X185">
        <v>0.96199999999999997</v>
      </c>
      <c r="Y185">
        <v>3.5999999999999997E-2</v>
      </c>
      <c r="Z185">
        <v>31</v>
      </c>
      <c r="AA185">
        <v>2E-3</v>
      </c>
      <c r="AB185">
        <f t="shared" si="12"/>
        <v>87072</v>
      </c>
      <c r="AC185">
        <f t="shared" si="13"/>
        <v>7.0623889999999996</v>
      </c>
      <c r="AD185" s="68">
        <f t="shared" si="14"/>
        <v>19843.718357000002</v>
      </c>
    </row>
    <row r="186" spans="1:30" ht="15" x14ac:dyDescent="0.25">
      <c r="A186" s="33">
        <v>43493</v>
      </c>
      <c r="B186" t="s">
        <v>95</v>
      </c>
      <c r="C186" t="s">
        <v>96</v>
      </c>
      <c r="D186" s="67">
        <v>43486</v>
      </c>
      <c r="E186" s="67">
        <v>43492</v>
      </c>
      <c r="F186">
        <f t="shared" si="10"/>
        <v>2019</v>
      </c>
      <c r="G186">
        <f t="shared" si="11"/>
        <v>1</v>
      </c>
      <c r="H186">
        <v>120074</v>
      </c>
      <c r="I186" t="s">
        <v>48</v>
      </c>
      <c r="J186" t="s">
        <v>39</v>
      </c>
      <c r="K186" t="s">
        <v>43</v>
      </c>
      <c r="L186" t="s">
        <v>20</v>
      </c>
      <c r="M186" t="s">
        <v>44</v>
      </c>
      <c r="N186" t="s">
        <v>58</v>
      </c>
      <c r="O186">
        <v>301</v>
      </c>
      <c r="P186" t="s">
        <v>21</v>
      </c>
      <c r="Q186">
        <v>1</v>
      </c>
      <c r="R186" t="s">
        <v>23</v>
      </c>
      <c r="S186">
        <v>4</v>
      </c>
      <c r="T186" t="s">
        <v>40</v>
      </c>
      <c r="U186" t="s">
        <v>66</v>
      </c>
      <c r="V186">
        <v>87069</v>
      </c>
      <c r="W186">
        <v>394.08800000000002</v>
      </c>
      <c r="X186">
        <v>1.6679999999999999</v>
      </c>
      <c r="Y186">
        <v>1.6E-2</v>
      </c>
      <c r="Z186">
        <v>14</v>
      </c>
      <c r="AA186">
        <v>1E-3</v>
      </c>
      <c r="AB186">
        <f t="shared" si="12"/>
        <v>87055</v>
      </c>
      <c r="AC186">
        <f t="shared" si="13"/>
        <v>5.5172319999999999</v>
      </c>
      <c r="AD186" s="68">
        <f t="shared" si="14"/>
        <v>34312.848072000008</v>
      </c>
    </row>
    <row r="187" spans="1:30" ht="15" x14ac:dyDescent="0.25">
      <c r="A187" s="33">
        <v>43493</v>
      </c>
      <c r="B187" t="s">
        <v>95</v>
      </c>
      <c r="C187" t="s">
        <v>96</v>
      </c>
      <c r="D187" s="67">
        <v>43486</v>
      </c>
      <c r="E187" s="67">
        <v>43492</v>
      </c>
      <c r="F187">
        <f t="shared" si="10"/>
        <v>2019</v>
      </c>
      <c r="G187">
        <f t="shared" si="11"/>
        <v>1</v>
      </c>
      <c r="H187">
        <v>120074</v>
      </c>
      <c r="I187" t="s">
        <v>48</v>
      </c>
      <c r="J187" t="s">
        <v>39</v>
      </c>
      <c r="K187" t="s">
        <v>43</v>
      </c>
      <c r="L187" t="s">
        <v>20</v>
      </c>
      <c r="M187" t="s">
        <v>44</v>
      </c>
      <c r="N187" t="s">
        <v>58</v>
      </c>
      <c r="O187">
        <v>301</v>
      </c>
      <c r="P187" t="s">
        <v>21</v>
      </c>
      <c r="Q187">
        <v>1</v>
      </c>
      <c r="R187" t="s">
        <v>23</v>
      </c>
      <c r="S187">
        <v>4</v>
      </c>
      <c r="T187" t="s">
        <v>40</v>
      </c>
      <c r="U187" t="s">
        <v>65</v>
      </c>
      <c r="V187">
        <v>87116</v>
      </c>
      <c r="W187">
        <v>360.06299999999999</v>
      </c>
      <c r="X187">
        <v>1.5349999999999999</v>
      </c>
      <c r="Y187">
        <v>2.1999999999999999E-2</v>
      </c>
      <c r="Z187">
        <v>19</v>
      </c>
      <c r="AA187">
        <v>0</v>
      </c>
      <c r="AB187">
        <f t="shared" si="12"/>
        <v>87097</v>
      </c>
      <c r="AC187">
        <f t="shared" si="13"/>
        <v>6.8411970000000002</v>
      </c>
      <c r="AD187" s="68">
        <f t="shared" si="14"/>
        <v>31367.248307999998</v>
      </c>
    </row>
    <row r="188" spans="1:30" ht="15" x14ac:dyDescent="0.25">
      <c r="A188" s="33">
        <v>43493</v>
      </c>
      <c r="B188" t="s">
        <v>95</v>
      </c>
      <c r="C188" t="s">
        <v>96</v>
      </c>
      <c r="D188" s="67">
        <v>43486</v>
      </c>
      <c r="E188" s="67">
        <v>43492</v>
      </c>
      <c r="F188">
        <f t="shared" si="10"/>
        <v>2019</v>
      </c>
      <c r="G188">
        <f t="shared" si="11"/>
        <v>1</v>
      </c>
      <c r="H188">
        <v>120074</v>
      </c>
      <c r="I188" t="s">
        <v>48</v>
      </c>
      <c r="J188" t="s">
        <v>39</v>
      </c>
      <c r="K188" t="s">
        <v>43</v>
      </c>
      <c r="L188" t="s">
        <v>20</v>
      </c>
      <c r="M188" t="s">
        <v>44</v>
      </c>
      <c r="N188" t="s">
        <v>58</v>
      </c>
      <c r="O188">
        <v>301</v>
      </c>
      <c r="P188" t="s">
        <v>21</v>
      </c>
      <c r="Q188">
        <v>1</v>
      </c>
      <c r="R188" t="s">
        <v>23</v>
      </c>
      <c r="S188">
        <v>4</v>
      </c>
      <c r="T188" t="s">
        <v>40</v>
      </c>
      <c r="U188" t="s">
        <v>64</v>
      </c>
      <c r="V188">
        <v>82573</v>
      </c>
      <c r="W188">
        <v>346.07900000000001</v>
      </c>
      <c r="X188">
        <v>1.401</v>
      </c>
      <c r="Y188">
        <v>2.5000000000000001E-2</v>
      </c>
      <c r="Z188">
        <v>21</v>
      </c>
      <c r="AA188">
        <v>5.0000000000000001E-3</v>
      </c>
      <c r="AB188">
        <f t="shared" si="12"/>
        <v>82552</v>
      </c>
      <c r="AC188">
        <f t="shared" si="13"/>
        <v>7.267659000000001</v>
      </c>
      <c r="AD188" s="68">
        <f t="shared" si="14"/>
        <v>28576.781267000002</v>
      </c>
    </row>
    <row r="189" spans="1:30" ht="15" x14ac:dyDescent="0.25">
      <c r="A189" s="33">
        <v>43493</v>
      </c>
      <c r="B189" t="s">
        <v>95</v>
      </c>
      <c r="C189" t="s">
        <v>96</v>
      </c>
      <c r="D189" s="67">
        <v>43486</v>
      </c>
      <c r="E189" s="67">
        <v>43492</v>
      </c>
      <c r="F189">
        <f t="shared" si="10"/>
        <v>2019</v>
      </c>
      <c r="G189">
        <f t="shared" si="11"/>
        <v>1</v>
      </c>
      <c r="H189">
        <v>120074</v>
      </c>
      <c r="I189" t="s">
        <v>48</v>
      </c>
      <c r="J189" t="s">
        <v>39</v>
      </c>
      <c r="K189" t="s">
        <v>43</v>
      </c>
      <c r="L189" t="s">
        <v>20</v>
      </c>
      <c r="M189" t="s">
        <v>44</v>
      </c>
      <c r="N189" t="s">
        <v>58</v>
      </c>
      <c r="O189">
        <v>301</v>
      </c>
      <c r="P189" t="s">
        <v>21</v>
      </c>
      <c r="Q189">
        <v>1</v>
      </c>
      <c r="R189" t="s">
        <v>23</v>
      </c>
      <c r="S189">
        <v>4</v>
      </c>
      <c r="T189" t="s">
        <v>40</v>
      </c>
      <c r="U189" t="s">
        <v>63</v>
      </c>
      <c r="V189">
        <v>87198</v>
      </c>
      <c r="W189">
        <v>311.17200000000003</v>
      </c>
      <c r="X189">
        <v>1.3380000000000001</v>
      </c>
      <c r="Y189">
        <v>3.6999999999999998E-2</v>
      </c>
      <c r="Z189">
        <v>32</v>
      </c>
      <c r="AA189">
        <v>6.0000000000000001E-3</v>
      </c>
      <c r="AB189">
        <f t="shared" si="12"/>
        <v>87166</v>
      </c>
      <c r="AC189">
        <f t="shared" si="13"/>
        <v>9.9575040000000001</v>
      </c>
      <c r="AD189" s="68">
        <f t="shared" si="14"/>
        <v>27133.576056000002</v>
      </c>
    </row>
    <row r="190" spans="1:30" ht="15" x14ac:dyDescent="0.25">
      <c r="A190" s="33">
        <v>43493</v>
      </c>
      <c r="B190" t="s">
        <v>95</v>
      </c>
      <c r="C190" t="s">
        <v>96</v>
      </c>
      <c r="D190" s="67">
        <v>43486</v>
      </c>
      <c r="E190" s="67">
        <v>43492</v>
      </c>
      <c r="F190">
        <f t="shared" si="10"/>
        <v>2019</v>
      </c>
      <c r="G190">
        <f t="shared" si="11"/>
        <v>1</v>
      </c>
      <c r="H190">
        <v>120074</v>
      </c>
      <c r="I190" t="s">
        <v>48</v>
      </c>
      <c r="J190" t="s">
        <v>39</v>
      </c>
      <c r="K190" t="s">
        <v>43</v>
      </c>
      <c r="L190" t="s">
        <v>20</v>
      </c>
      <c r="M190" t="s">
        <v>44</v>
      </c>
      <c r="N190" t="s">
        <v>58</v>
      </c>
      <c r="O190">
        <v>301</v>
      </c>
      <c r="P190" t="s">
        <v>21</v>
      </c>
      <c r="Q190">
        <v>1</v>
      </c>
      <c r="R190" t="s">
        <v>23</v>
      </c>
      <c r="S190">
        <v>4</v>
      </c>
      <c r="T190" t="s">
        <v>40</v>
      </c>
      <c r="U190" t="s">
        <v>61</v>
      </c>
      <c r="V190">
        <v>86988</v>
      </c>
      <c r="W190">
        <v>319.32299999999998</v>
      </c>
      <c r="X190">
        <v>1.3759999999999999</v>
      </c>
      <c r="Y190">
        <v>5.0999999999999997E-2</v>
      </c>
      <c r="Z190">
        <v>44</v>
      </c>
      <c r="AA190">
        <v>3.0000000000000001E-3</v>
      </c>
      <c r="AB190">
        <f t="shared" si="12"/>
        <v>86944</v>
      </c>
      <c r="AC190">
        <f t="shared" si="13"/>
        <v>14.050212</v>
      </c>
      <c r="AD190" s="68">
        <f t="shared" si="14"/>
        <v>27777.269123999999</v>
      </c>
    </row>
    <row r="191" spans="1:30" ht="15" x14ac:dyDescent="0.25">
      <c r="A191" s="33">
        <v>43493</v>
      </c>
      <c r="B191" t="s">
        <v>95</v>
      </c>
      <c r="C191" t="s">
        <v>96</v>
      </c>
      <c r="D191" s="67">
        <v>43486</v>
      </c>
      <c r="E191" s="67">
        <v>43492</v>
      </c>
      <c r="F191">
        <f t="shared" si="10"/>
        <v>2019</v>
      </c>
      <c r="G191">
        <f t="shared" si="11"/>
        <v>1</v>
      </c>
      <c r="H191">
        <v>120074</v>
      </c>
      <c r="I191" t="s">
        <v>48</v>
      </c>
      <c r="J191" t="s">
        <v>39</v>
      </c>
      <c r="K191" t="s">
        <v>43</v>
      </c>
      <c r="L191" t="s">
        <v>20</v>
      </c>
      <c r="M191" t="s">
        <v>44</v>
      </c>
      <c r="N191" t="s">
        <v>58</v>
      </c>
      <c r="O191">
        <v>301</v>
      </c>
      <c r="P191" t="s">
        <v>21</v>
      </c>
      <c r="Q191">
        <v>1</v>
      </c>
      <c r="R191" t="s">
        <v>23</v>
      </c>
      <c r="S191">
        <v>4</v>
      </c>
      <c r="T191" t="s">
        <v>40</v>
      </c>
      <c r="U191" t="s">
        <v>60</v>
      </c>
      <c r="V191">
        <v>86270</v>
      </c>
      <c r="W191">
        <v>263.95</v>
      </c>
      <c r="X191">
        <v>1.133</v>
      </c>
      <c r="Y191">
        <v>1.7000000000000001E-2</v>
      </c>
      <c r="Z191">
        <v>15</v>
      </c>
      <c r="AA191">
        <v>3.0000000000000001E-3</v>
      </c>
      <c r="AB191">
        <f t="shared" si="12"/>
        <v>86255</v>
      </c>
      <c r="AC191">
        <f t="shared" si="13"/>
        <v>3.9592499999999999</v>
      </c>
      <c r="AD191" s="68">
        <f t="shared" si="14"/>
        <v>22770.966499999999</v>
      </c>
    </row>
    <row r="192" spans="1:30" ht="15" x14ac:dyDescent="0.25">
      <c r="A192" s="33">
        <v>43493</v>
      </c>
      <c r="B192" t="s">
        <v>95</v>
      </c>
      <c r="C192" t="s">
        <v>96</v>
      </c>
      <c r="D192" s="67">
        <v>43486</v>
      </c>
      <c r="E192" s="67">
        <v>43492</v>
      </c>
      <c r="F192">
        <f t="shared" si="10"/>
        <v>2019</v>
      </c>
      <c r="G192">
        <f t="shared" si="11"/>
        <v>1</v>
      </c>
      <c r="H192">
        <v>120074</v>
      </c>
      <c r="I192" t="s">
        <v>48</v>
      </c>
      <c r="J192" t="s">
        <v>39</v>
      </c>
      <c r="K192" t="s">
        <v>43</v>
      </c>
      <c r="L192" t="s">
        <v>20</v>
      </c>
      <c r="M192" t="s">
        <v>44</v>
      </c>
      <c r="N192" t="s">
        <v>58</v>
      </c>
      <c r="O192">
        <v>301</v>
      </c>
      <c r="P192" t="s">
        <v>21</v>
      </c>
      <c r="Q192">
        <v>1</v>
      </c>
      <c r="R192" t="s">
        <v>23</v>
      </c>
      <c r="S192">
        <v>4</v>
      </c>
      <c r="T192" t="s">
        <v>40</v>
      </c>
      <c r="U192" t="s">
        <v>59</v>
      </c>
      <c r="V192">
        <v>86313</v>
      </c>
      <c r="W192">
        <v>271.93599999999998</v>
      </c>
      <c r="X192">
        <v>1.169</v>
      </c>
      <c r="Y192">
        <v>8.0000000000000002E-3</v>
      </c>
      <c r="Z192">
        <v>7</v>
      </c>
      <c r="AA192">
        <v>0</v>
      </c>
      <c r="AB192">
        <f t="shared" si="12"/>
        <v>86306</v>
      </c>
      <c r="AC192">
        <f t="shared" si="13"/>
        <v>1.9035519999999999</v>
      </c>
      <c r="AD192" s="68">
        <f t="shared" si="14"/>
        <v>23471.611967999997</v>
      </c>
    </row>
    <row r="193" spans="1:30" ht="15" x14ac:dyDescent="0.25">
      <c r="A193" s="33">
        <v>43493</v>
      </c>
      <c r="B193" t="s">
        <v>95</v>
      </c>
      <c r="C193" t="s">
        <v>96</v>
      </c>
      <c r="D193" s="67">
        <v>43486</v>
      </c>
      <c r="E193" s="67">
        <v>43492</v>
      </c>
      <c r="F193">
        <f t="shared" si="10"/>
        <v>2019</v>
      </c>
      <c r="G193">
        <f t="shared" si="11"/>
        <v>1</v>
      </c>
      <c r="H193">
        <v>120074</v>
      </c>
      <c r="I193" t="s">
        <v>48</v>
      </c>
      <c r="J193" t="s">
        <v>39</v>
      </c>
      <c r="K193" t="s">
        <v>43</v>
      </c>
      <c r="L193" t="s">
        <v>20</v>
      </c>
      <c r="M193" t="s">
        <v>44</v>
      </c>
      <c r="N193" t="s">
        <v>58</v>
      </c>
      <c r="O193">
        <v>301</v>
      </c>
      <c r="P193" t="s">
        <v>21</v>
      </c>
      <c r="Q193">
        <v>1</v>
      </c>
      <c r="R193" t="s">
        <v>23</v>
      </c>
      <c r="S193">
        <v>4</v>
      </c>
      <c r="T193" t="s">
        <v>40</v>
      </c>
      <c r="U193" t="s">
        <v>62</v>
      </c>
      <c r="V193">
        <v>86944</v>
      </c>
      <c r="W193">
        <v>311.75</v>
      </c>
      <c r="X193">
        <v>1.34</v>
      </c>
      <c r="Y193">
        <v>1.6E-2</v>
      </c>
      <c r="Z193">
        <v>14</v>
      </c>
      <c r="AA193">
        <v>2E-3</v>
      </c>
      <c r="AB193">
        <f t="shared" si="12"/>
        <v>86930</v>
      </c>
      <c r="AC193">
        <f t="shared" si="13"/>
        <v>4.3644999999999996</v>
      </c>
      <c r="AD193" s="68">
        <f t="shared" si="14"/>
        <v>27104.792000000001</v>
      </c>
    </row>
    <row r="194" spans="1:30" ht="15" x14ac:dyDescent="0.25">
      <c r="A194" s="33">
        <v>43486</v>
      </c>
      <c r="B194" t="s">
        <v>97</v>
      </c>
      <c r="C194" t="s">
        <v>98</v>
      </c>
      <c r="D194" s="67">
        <v>43479</v>
      </c>
      <c r="E194" s="67">
        <v>43485</v>
      </c>
      <c r="F194">
        <f t="shared" si="10"/>
        <v>2019</v>
      </c>
      <c r="G194">
        <f t="shared" si="11"/>
        <v>1</v>
      </c>
      <c r="H194">
        <v>120074</v>
      </c>
      <c r="I194" t="s">
        <v>48</v>
      </c>
      <c r="J194" t="s">
        <v>39</v>
      </c>
      <c r="K194" t="s">
        <v>43</v>
      </c>
      <c r="L194" t="s">
        <v>20</v>
      </c>
      <c r="M194" t="s">
        <v>44</v>
      </c>
      <c r="N194" t="s">
        <v>58</v>
      </c>
      <c r="O194">
        <v>301</v>
      </c>
      <c r="P194" t="s">
        <v>21</v>
      </c>
      <c r="Q194">
        <v>1</v>
      </c>
      <c r="R194" t="s">
        <v>23</v>
      </c>
      <c r="S194">
        <v>4</v>
      </c>
      <c r="T194" t="s">
        <v>40</v>
      </c>
      <c r="U194" t="s">
        <v>62</v>
      </c>
      <c r="V194">
        <v>86948</v>
      </c>
      <c r="W194">
        <v>228.23500000000001</v>
      </c>
      <c r="X194">
        <v>0.89900000000000002</v>
      </c>
      <c r="Y194">
        <v>5.0000000000000001E-3</v>
      </c>
      <c r="Z194">
        <v>4</v>
      </c>
      <c r="AA194">
        <v>0</v>
      </c>
      <c r="AB194">
        <f t="shared" si="12"/>
        <v>86944</v>
      </c>
      <c r="AC194">
        <f t="shared" si="13"/>
        <v>0.91294000000000008</v>
      </c>
      <c r="AD194" s="68">
        <f t="shared" si="14"/>
        <v>19844.576779999999</v>
      </c>
    </row>
    <row r="195" spans="1:30" ht="15" x14ac:dyDescent="0.25">
      <c r="A195" s="33">
        <v>43486</v>
      </c>
      <c r="B195" t="s">
        <v>97</v>
      </c>
      <c r="C195" t="s">
        <v>98</v>
      </c>
      <c r="D195" s="67">
        <v>43479</v>
      </c>
      <c r="E195" s="67">
        <v>43485</v>
      </c>
      <c r="F195">
        <f t="shared" ref="F195:F258" si="15">YEAR(E195)</f>
        <v>2019</v>
      </c>
      <c r="G195">
        <f t="shared" ref="G195:G258" si="16">MONTH(E195)</f>
        <v>1</v>
      </c>
      <c r="H195">
        <v>120074</v>
      </c>
      <c r="I195" t="s">
        <v>48</v>
      </c>
      <c r="J195" t="s">
        <v>39</v>
      </c>
      <c r="K195" t="s">
        <v>43</v>
      </c>
      <c r="L195" t="s">
        <v>20</v>
      </c>
      <c r="M195" t="s">
        <v>44</v>
      </c>
      <c r="N195" t="s">
        <v>58</v>
      </c>
      <c r="O195">
        <v>301</v>
      </c>
      <c r="P195" t="s">
        <v>21</v>
      </c>
      <c r="Q195">
        <v>1</v>
      </c>
      <c r="R195" t="s">
        <v>23</v>
      </c>
      <c r="S195">
        <v>4</v>
      </c>
      <c r="T195" t="s">
        <v>40</v>
      </c>
      <c r="U195" t="s">
        <v>59</v>
      </c>
      <c r="V195">
        <v>86325</v>
      </c>
      <c r="W195">
        <v>215.91</v>
      </c>
      <c r="X195">
        <v>0.84599999999999997</v>
      </c>
      <c r="Y195">
        <v>1.4E-2</v>
      </c>
      <c r="Z195">
        <v>12</v>
      </c>
      <c r="AA195">
        <v>0</v>
      </c>
      <c r="AB195">
        <f t="shared" ref="AB195:AB258" si="17">+V195-Z195</f>
        <v>86313</v>
      </c>
      <c r="AC195">
        <f t="shared" ref="AC195:AC258" si="18">+Z195*W195/1000</f>
        <v>2.5909200000000001</v>
      </c>
      <c r="AD195" s="68">
        <f t="shared" ref="AD195:AD258" si="19">+V195*W195/1000</f>
        <v>18638.43075</v>
      </c>
    </row>
    <row r="196" spans="1:30" ht="15" x14ac:dyDescent="0.25">
      <c r="A196" s="33">
        <v>43486</v>
      </c>
      <c r="B196" t="s">
        <v>97</v>
      </c>
      <c r="C196" t="s">
        <v>98</v>
      </c>
      <c r="D196" s="67">
        <v>43479</v>
      </c>
      <c r="E196" s="67">
        <v>43485</v>
      </c>
      <c r="F196">
        <f t="shared" si="15"/>
        <v>2019</v>
      </c>
      <c r="G196">
        <f t="shared" si="16"/>
        <v>1</v>
      </c>
      <c r="H196">
        <v>120074</v>
      </c>
      <c r="I196" t="s">
        <v>48</v>
      </c>
      <c r="J196" t="s">
        <v>39</v>
      </c>
      <c r="K196" t="s">
        <v>43</v>
      </c>
      <c r="L196" t="s">
        <v>20</v>
      </c>
      <c r="M196" t="s">
        <v>44</v>
      </c>
      <c r="N196" t="s">
        <v>58</v>
      </c>
      <c r="O196">
        <v>301</v>
      </c>
      <c r="P196" t="s">
        <v>21</v>
      </c>
      <c r="Q196">
        <v>1</v>
      </c>
      <c r="R196" t="s">
        <v>23</v>
      </c>
      <c r="S196">
        <v>4</v>
      </c>
      <c r="T196" t="s">
        <v>40</v>
      </c>
      <c r="U196" t="s">
        <v>60</v>
      </c>
      <c r="V196">
        <v>86293</v>
      </c>
      <c r="W196">
        <v>235.78299999999999</v>
      </c>
      <c r="X196">
        <v>0.92600000000000005</v>
      </c>
      <c r="Y196">
        <v>2.7E-2</v>
      </c>
      <c r="Z196">
        <v>23</v>
      </c>
      <c r="AA196">
        <v>0</v>
      </c>
      <c r="AB196">
        <f t="shared" si="17"/>
        <v>86270</v>
      </c>
      <c r="AC196">
        <f t="shared" si="18"/>
        <v>5.4230090000000004</v>
      </c>
      <c r="AD196" s="68">
        <f t="shared" si="19"/>
        <v>20346.422418999999</v>
      </c>
    </row>
    <row r="197" spans="1:30" ht="15" x14ac:dyDescent="0.25">
      <c r="A197" s="33">
        <v>43486</v>
      </c>
      <c r="B197" t="s">
        <v>97</v>
      </c>
      <c r="C197" t="s">
        <v>98</v>
      </c>
      <c r="D197" s="67">
        <v>43479</v>
      </c>
      <c r="E197" s="67">
        <v>43485</v>
      </c>
      <c r="F197">
        <f t="shared" si="15"/>
        <v>2019</v>
      </c>
      <c r="G197">
        <f t="shared" si="16"/>
        <v>1</v>
      </c>
      <c r="H197">
        <v>120074</v>
      </c>
      <c r="I197" t="s">
        <v>48</v>
      </c>
      <c r="J197" t="s">
        <v>39</v>
      </c>
      <c r="K197" t="s">
        <v>43</v>
      </c>
      <c r="L197" t="s">
        <v>20</v>
      </c>
      <c r="M197" t="s">
        <v>44</v>
      </c>
      <c r="N197" t="s">
        <v>58</v>
      </c>
      <c r="O197">
        <v>301</v>
      </c>
      <c r="P197" t="s">
        <v>21</v>
      </c>
      <c r="Q197">
        <v>1</v>
      </c>
      <c r="R197" t="s">
        <v>23</v>
      </c>
      <c r="S197">
        <v>4</v>
      </c>
      <c r="T197" t="s">
        <v>40</v>
      </c>
      <c r="U197" t="s">
        <v>61</v>
      </c>
      <c r="V197">
        <v>87031</v>
      </c>
      <c r="W197">
        <v>273.14100000000002</v>
      </c>
      <c r="X197">
        <v>1.0720000000000001</v>
      </c>
      <c r="Y197">
        <v>4.9000000000000002E-2</v>
      </c>
      <c r="Z197">
        <v>43</v>
      </c>
      <c r="AA197">
        <v>0</v>
      </c>
      <c r="AB197">
        <f t="shared" si="17"/>
        <v>86988</v>
      </c>
      <c r="AC197">
        <f t="shared" si="18"/>
        <v>11.745063</v>
      </c>
      <c r="AD197" s="68">
        <f t="shared" si="19"/>
        <v>23771.734371000002</v>
      </c>
    </row>
    <row r="198" spans="1:30" ht="15" x14ac:dyDescent="0.25">
      <c r="A198" s="33">
        <v>43486</v>
      </c>
      <c r="B198" t="s">
        <v>97</v>
      </c>
      <c r="C198" t="s">
        <v>98</v>
      </c>
      <c r="D198" s="67">
        <v>43479</v>
      </c>
      <c r="E198" s="67">
        <v>43485</v>
      </c>
      <c r="F198">
        <f t="shared" si="15"/>
        <v>2019</v>
      </c>
      <c r="G198">
        <f t="shared" si="16"/>
        <v>1</v>
      </c>
      <c r="H198">
        <v>120074</v>
      </c>
      <c r="I198" t="s">
        <v>48</v>
      </c>
      <c r="J198" t="s">
        <v>39</v>
      </c>
      <c r="K198" t="s">
        <v>43</v>
      </c>
      <c r="L198" t="s">
        <v>20</v>
      </c>
      <c r="M198" t="s">
        <v>44</v>
      </c>
      <c r="N198" t="s">
        <v>58</v>
      </c>
      <c r="O198">
        <v>301</v>
      </c>
      <c r="P198" t="s">
        <v>21</v>
      </c>
      <c r="Q198">
        <v>1</v>
      </c>
      <c r="R198" t="s">
        <v>23</v>
      </c>
      <c r="S198">
        <v>4</v>
      </c>
      <c r="T198" t="s">
        <v>40</v>
      </c>
      <c r="U198" t="s">
        <v>63</v>
      </c>
      <c r="V198">
        <v>87223</v>
      </c>
      <c r="W198">
        <v>277.99</v>
      </c>
      <c r="X198">
        <v>1.0980000000000001</v>
      </c>
      <c r="Y198">
        <v>2.9000000000000001E-2</v>
      </c>
      <c r="Z198">
        <v>25</v>
      </c>
      <c r="AA198">
        <v>0</v>
      </c>
      <c r="AB198">
        <f t="shared" si="17"/>
        <v>87198</v>
      </c>
      <c r="AC198">
        <f t="shared" si="18"/>
        <v>6.9497499999999999</v>
      </c>
      <c r="AD198" s="68">
        <f t="shared" si="19"/>
        <v>24247.121769999998</v>
      </c>
    </row>
    <row r="199" spans="1:30" ht="15" x14ac:dyDescent="0.25">
      <c r="A199" s="33">
        <v>43486</v>
      </c>
      <c r="B199" t="s">
        <v>97</v>
      </c>
      <c r="C199" t="s">
        <v>98</v>
      </c>
      <c r="D199" s="67">
        <v>43479</v>
      </c>
      <c r="E199" s="67">
        <v>43485</v>
      </c>
      <c r="F199">
        <f t="shared" si="15"/>
        <v>2019</v>
      </c>
      <c r="G199">
        <f t="shared" si="16"/>
        <v>1</v>
      </c>
      <c r="H199">
        <v>120074</v>
      </c>
      <c r="I199" t="s">
        <v>48</v>
      </c>
      <c r="J199" t="s">
        <v>39</v>
      </c>
      <c r="K199" t="s">
        <v>43</v>
      </c>
      <c r="L199" t="s">
        <v>20</v>
      </c>
      <c r="M199" t="s">
        <v>44</v>
      </c>
      <c r="N199" t="s">
        <v>58</v>
      </c>
      <c r="O199">
        <v>301</v>
      </c>
      <c r="P199" t="s">
        <v>21</v>
      </c>
      <c r="Q199">
        <v>1</v>
      </c>
      <c r="R199" t="s">
        <v>23</v>
      </c>
      <c r="S199">
        <v>4</v>
      </c>
      <c r="T199" t="s">
        <v>40</v>
      </c>
      <c r="U199" t="s">
        <v>64</v>
      </c>
      <c r="V199">
        <v>82585</v>
      </c>
      <c r="W199">
        <v>271.66699999999997</v>
      </c>
      <c r="X199">
        <v>1.073</v>
      </c>
      <c r="Y199">
        <v>1.4999999999999999E-2</v>
      </c>
      <c r="Z199">
        <v>12</v>
      </c>
      <c r="AA199">
        <v>0</v>
      </c>
      <c r="AB199">
        <f t="shared" si="17"/>
        <v>82573</v>
      </c>
      <c r="AC199">
        <f t="shared" si="18"/>
        <v>3.2600039999999999</v>
      </c>
      <c r="AD199" s="68">
        <f t="shared" si="19"/>
        <v>22435.619194999996</v>
      </c>
    </row>
    <row r="200" spans="1:30" ht="15" x14ac:dyDescent="0.25">
      <c r="A200" s="33">
        <v>43486</v>
      </c>
      <c r="B200" t="s">
        <v>97</v>
      </c>
      <c r="C200" t="s">
        <v>98</v>
      </c>
      <c r="D200" s="67">
        <v>43479</v>
      </c>
      <c r="E200" s="67">
        <v>43485</v>
      </c>
      <c r="F200">
        <f t="shared" si="15"/>
        <v>2019</v>
      </c>
      <c r="G200">
        <f t="shared" si="16"/>
        <v>1</v>
      </c>
      <c r="H200">
        <v>120074</v>
      </c>
      <c r="I200" t="s">
        <v>48</v>
      </c>
      <c r="J200" t="s">
        <v>39</v>
      </c>
      <c r="K200" t="s">
        <v>43</v>
      </c>
      <c r="L200" t="s">
        <v>20</v>
      </c>
      <c r="M200" t="s">
        <v>44</v>
      </c>
      <c r="N200" t="s">
        <v>58</v>
      </c>
      <c r="O200">
        <v>301</v>
      </c>
      <c r="P200" t="s">
        <v>21</v>
      </c>
      <c r="Q200">
        <v>1</v>
      </c>
      <c r="R200" t="s">
        <v>23</v>
      </c>
      <c r="S200">
        <v>4</v>
      </c>
      <c r="T200" t="s">
        <v>40</v>
      </c>
      <c r="U200" t="s">
        <v>65</v>
      </c>
      <c r="V200">
        <v>87127</v>
      </c>
      <c r="W200">
        <v>318.23399999999998</v>
      </c>
      <c r="X200">
        <v>1.244</v>
      </c>
      <c r="Y200">
        <v>1.2999999999999999E-2</v>
      </c>
      <c r="Z200">
        <v>11</v>
      </c>
      <c r="AA200">
        <v>0</v>
      </c>
      <c r="AB200">
        <f t="shared" si="17"/>
        <v>87116</v>
      </c>
      <c r="AC200">
        <f t="shared" si="18"/>
        <v>3.5005739999999994</v>
      </c>
      <c r="AD200" s="68">
        <f t="shared" si="19"/>
        <v>27726.773717999997</v>
      </c>
    </row>
    <row r="201" spans="1:30" ht="15" x14ac:dyDescent="0.25">
      <c r="A201" s="33">
        <v>43486</v>
      </c>
      <c r="B201" t="s">
        <v>97</v>
      </c>
      <c r="C201" t="s">
        <v>98</v>
      </c>
      <c r="D201" s="67">
        <v>43479</v>
      </c>
      <c r="E201" s="67">
        <v>43485</v>
      </c>
      <c r="F201">
        <f t="shared" si="15"/>
        <v>2019</v>
      </c>
      <c r="G201">
        <f t="shared" si="16"/>
        <v>1</v>
      </c>
      <c r="H201">
        <v>120074</v>
      </c>
      <c r="I201" t="s">
        <v>48</v>
      </c>
      <c r="J201" t="s">
        <v>39</v>
      </c>
      <c r="K201" t="s">
        <v>43</v>
      </c>
      <c r="L201" t="s">
        <v>20</v>
      </c>
      <c r="M201" t="s">
        <v>44</v>
      </c>
      <c r="N201" t="s">
        <v>58</v>
      </c>
      <c r="O201">
        <v>301</v>
      </c>
      <c r="P201" t="s">
        <v>21</v>
      </c>
      <c r="Q201">
        <v>1</v>
      </c>
      <c r="R201" t="s">
        <v>23</v>
      </c>
      <c r="S201">
        <v>4</v>
      </c>
      <c r="T201" t="s">
        <v>40</v>
      </c>
      <c r="U201" t="s">
        <v>66</v>
      </c>
      <c r="V201">
        <v>87084</v>
      </c>
      <c r="W201">
        <v>351.80900000000003</v>
      </c>
      <c r="X201">
        <v>1.3640000000000001</v>
      </c>
      <c r="Y201">
        <v>1.7000000000000001E-2</v>
      </c>
      <c r="Z201">
        <v>15</v>
      </c>
      <c r="AA201">
        <v>0</v>
      </c>
      <c r="AB201">
        <f t="shared" si="17"/>
        <v>87069</v>
      </c>
      <c r="AC201">
        <f t="shared" si="18"/>
        <v>5.2771350000000004</v>
      </c>
      <c r="AD201" s="68">
        <f t="shared" si="19"/>
        <v>30636.934956000005</v>
      </c>
    </row>
    <row r="202" spans="1:30" ht="15" x14ac:dyDescent="0.25">
      <c r="A202" s="33">
        <v>43486</v>
      </c>
      <c r="B202" t="s">
        <v>97</v>
      </c>
      <c r="C202" t="s">
        <v>98</v>
      </c>
      <c r="D202" s="67">
        <v>43479</v>
      </c>
      <c r="E202" s="67">
        <v>43485</v>
      </c>
      <c r="F202">
        <f t="shared" si="15"/>
        <v>2019</v>
      </c>
      <c r="G202">
        <f t="shared" si="16"/>
        <v>1</v>
      </c>
      <c r="H202">
        <v>120074</v>
      </c>
      <c r="I202" t="s">
        <v>48</v>
      </c>
      <c r="J202" t="s">
        <v>39</v>
      </c>
      <c r="K202" t="s">
        <v>43</v>
      </c>
      <c r="L202" t="s">
        <v>20</v>
      </c>
      <c r="M202" t="s">
        <v>44</v>
      </c>
      <c r="N202" t="s">
        <v>58</v>
      </c>
      <c r="O202">
        <v>301</v>
      </c>
      <c r="P202" t="s">
        <v>21</v>
      </c>
      <c r="Q202">
        <v>1</v>
      </c>
      <c r="R202" t="s">
        <v>23</v>
      </c>
      <c r="S202">
        <v>4</v>
      </c>
      <c r="T202" t="s">
        <v>40</v>
      </c>
      <c r="U202" t="s">
        <v>68</v>
      </c>
      <c r="V202">
        <v>87129</v>
      </c>
      <c r="W202">
        <v>197.12899999999999</v>
      </c>
      <c r="X202">
        <v>0.78800000000000003</v>
      </c>
      <c r="Y202">
        <v>0.03</v>
      </c>
      <c r="Z202">
        <v>26</v>
      </c>
      <c r="AA202">
        <v>0</v>
      </c>
      <c r="AB202">
        <f t="shared" si="17"/>
        <v>87103</v>
      </c>
      <c r="AC202">
        <f t="shared" si="18"/>
        <v>5.1253539999999997</v>
      </c>
      <c r="AD202" s="68">
        <f t="shared" si="19"/>
        <v>17175.652641000001</v>
      </c>
    </row>
    <row r="203" spans="1:30" ht="15" x14ac:dyDescent="0.25">
      <c r="A203" s="33">
        <v>43486</v>
      </c>
      <c r="B203" t="s">
        <v>97</v>
      </c>
      <c r="C203" t="s">
        <v>98</v>
      </c>
      <c r="D203" s="67">
        <v>43479</v>
      </c>
      <c r="E203" s="67">
        <v>43485</v>
      </c>
      <c r="F203">
        <f t="shared" si="15"/>
        <v>2019</v>
      </c>
      <c r="G203">
        <f t="shared" si="16"/>
        <v>1</v>
      </c>
      <c r="H203">
        <v>120074</v>
      </c>
      <c r="I203" t="s">
        <v>48</v>
      </c>
      <c r="J203" t="s">
        <v>39</v>
      </c>
      <c r="K203" t="s">
        <v>43</v>
      </c>
      <c r="L203" t="s">
        <v>20</v>
      </c>
      <c r="M203" t="s">
        <v>44</v>
      </c>
      <c r="N203" t="s">
        <v>58</v>
      </c>
      <c r="O203">
        <v>301</v>
      </c>
      <c r="P203" t="s">
        <v>21</v>
      </c>
      <c r="Q203">
        <v>1</v>
      </c>
      <c r="R203" t="s">
        <v>23</v>
      </c>
      <c r="S203">
        <v>4</v>
      </c>
      <c r="T203" t="s">
        <v>40</v>
      </c>
      <c r="U203" t="s">
        <v>70</v>
      </c>
      <c r="V203">
        <v>87113</v>
      </c>
      <c r="W203">
        <v>199.126</v>
      </c>
      <c r="X203">
        <v>0.80100000000000005</v>
      </c>
      <c r="Y203">
        <v>0.03</v>
      </c>
      <c r="Z203">
        <v>26</v>
      </c>
      <c r="AA203">
        <v>0</v>
      </c>
      <c r="AB203">
        <f t="shared" si="17"/>
        <v>87087</v>
      </c>
      <c r="AC203">
        <f t="shared" si="18"/>
        <v>5.177276</v>
      </c>
      <c r="AD203" s="68">
        <f t="shared" si="19"/>
        <v>17346.463238</v>
      </c>
    </row>
    <row r="204" spans="1:30" ht="15" x14ac:dyDescent="0.25">
      <c r="A204" s="33">
        <v>43486</v>
      </c>
      <c r="B204" t="s">
        <v>97</v>
      </c>
      <c r="C204" t="s">
        <v>98</v>
      </c>
      <c r="D204" s="67">
        <v>43479</v>
      </c>
      <c r="E204" s="67">
        <v>43485</v>
      </c>
      <c r="F204">
        <f t="shared" si="15"/>
        <v>2019</v>
      </c>
      <c r="G204">
        <f t="shared" si="16"/>
        <v>1</v>
      </c>
      <c r="H204">
        <v>120074</v>
      </c>
      <c r="I204" t="s">
        <v>48</v>
      </c>
      <c r="J204" t="s">
        <v>39</v>
      </c>
      <c r="K204" t="s">
        <v>43</v>
      </c>
      <c r="L204" t="s">
        <v>20</v>
      </c>
      <c r="M204" t="s">
        <v>44</v>
      </c>
      <c r="N204" t="s">
        <v>58</v>
      </c>
      <c r="O204">
        <v>301</v>
      </c>
      <c r="P204" t="s">
        <v>21</v>
      </c>
      <c r="Q204">
        <v>1</v>
      </c>
      <c r="R204" t="s">
        <v>23</v>
      </c>
      <c r="S204">
        <v>4</v>
      </c>
      <c r="T204" t="s">
        <v>40</v>
      </c>
      <c r="U204" t="s">
        <v>67</v>
      </c>
      <c r="V204">
        <v>73572</v>
      </c>
      <c r="W204">
        <v>192.47300000000001</v>
      </c>
      <c r="X204">
        <v>0.65500000000000003</v>
      </c>
      <c r="Y204">
        <v>2.9000000000000001E-2</v>
      </c>
      <c r="Z204">
        <v>21</v>
      </c>
      <c r="AA204">
        <v>0</v>
      </c>
      <c r="AB204">
        <f t="shared" si="17"/>
        <v>73551</v>
      </c>
      <c r="AC204">
        <f t="shared" si="18"/>
        <v>4.0419330000000002</v>
      </c>
      <c r="AD204" s="68">
        <f t="shared" si="19"/>
        <v>14160.623556000002</v>
      </c>
    </row>
    <row r="205" spans="1:30" ht="15" x14ac:dyDescent="0.25">
      <c r="A205" s="33">
        <v>43486</v>
      </c>
      <c r="B205" t="s">
        <v>97</v>
      </c>
      <c r="C205" t="s">
        <v>98</v>
      </c>
      <c r="D205" s="67">
        <v>43479</v>
      </c>
      <c r="E205" s="67">
        <v>43485</v>
      </c>
      <c r="F205">
        <f t="shared" si="15"/>
        <v>2019</v>
      </c>
      <c r="G205">
        <f t="shared" si="16"/>
        <v>1</v>
      </c>
      <c r="H205">
        <v>120074</v>
      </c>
      <c r="I205" t="s">
        <v>48</v>
      </c>
      <c r="J205" t="s">
        <v>39</v>
      </c>
      <c r="K205" t="s">
        <v>43</v>
      </c>
      <c r="L205" t="s">
        <v>20</v>
      </c>
      <c r="M205" t="s">
        <v>44</v>
      </c>
      <c r="N205" t="s">
        <v>58</v>
      </c>
      <c r="O205">
        <v>301</v>
      </c>
      <c r="P205" t="s">
        <v>21</v>
      </c>
      <c r="Q205">
        <v>1</v>
      </c>
      <c r="R205" t="s">
        <v>23</v>
      </c>
      <c r="S205">
        <v>4</v>
      </c>
      <c r="T205" t="s">
        <v>40</v>
      </c>
      <c r="U205" t="s">
        <v>69</v>
      </c>
      <c r="V205">
        <v>59269</v>
      </c>
      <c r="W205">
        <v>176.023</v>
      </c>
      <c r="X205">
        <v>0.48499999999999999</v>
      </c>
      <c r="Y205">
        <v>1.2999999999999999E-2</v>
      </c>
      <c r="Z205">
        <v>8</v>
      </c>
      <c r="AA205">
        <v>0</v>
      </c>
      <c r="AB205">
        <f t="shared" si="17"/>
        <v>59261</v>
      </c>
      <c r="AC205">
        <f t="shared" si="18"/>
        <v>1.4081839999999999</v>
      </c>
      <c r="AD205" s="68">
        <f t="shared" si="19"/>
        <v>10432.707186999998</v>
      </c>
    </row>
    <row r="206" spans="1:30" ht="15" x14ac:dyDescent="0.25">
      <c r="A206" s="33">
        <v>43486</v>
      </c>
      <c r="B206" t="s">
        <v>97</v>
      </c>
      <c r="C206" t="s">
        <v>98</v>
      </c>
      <c r="D206" s="67">
        <v>43479</v>
      </c>
      <c r="E206" s="67">
        <v>43485</v>
      </c>
      <c r="F206">
        <f t="shared" si="15"/>
        <v>2019</v>
      </c>
      <c r="G206">
        <f t="shared" si="16"/>
        <v>1</v>
      </c>
      <c r="H206">
        <v>120074</v>
      </c>
      <c r="I206" t="s">
        <v>48</v>
      </c>
      <c r="J206" t="s">
        <v>39</v>
      </c>
      <c r="K206" t="s">
        <v>43</v>
      </c>
      <c r="L206" t="s">
        <v>20</v>
      </c>
      <c r="M206" t="s">
        <v>44</v>
      </c>
      <c r="N206" t="s">
        <v>58</v>
      </c>
      <c r="O206">
        <v>301</v>
      </c>
      <c r="P206" t="s">
        <v>21</v>
      </c>
      <c r="Q206">
        <v>1</v>
      </c>
      <c r="R206" t="s">
        <v>23</v>
      </c>
      <c r="S206">
        <v>4</v>
      </c>
      <c r="T206" t="s">
        <v>40</v>
      </c>
      <c r="U206" t="s">
        <v>71</v>
      </c>
      <c r="V206">
        <v>87167</v>
      </c>
      <c r="W206">
        <v>242.65100000000001</v>
      </c>
      <c r="X206">
        <v>0.95899999999999996</v>
      </c>
      <c r="Y206">
        <v>1.7000000000000001E-2</v>
      </c>
      <c r="Z206">
        <v>15</v>
      </c>
      <c r="AA206">
        <v>0</v>
      </c>
      <c r="AB206">
        <f t="shared" si="17"/>
        <v>87152</v>
      </c>
      <c r="AC206">
        <f t="shared" si="18"/>
        <v>3.6397650000000001</v>
      </c>
      <c r="AD206" s="68">
        <f t="shared" si="19"/>
        <v>21151.159716999999</v>
      </c>
    </row>
    <row r="207" spans="1:30" ht="15" x14ac:dyDescent="0.25">
      <c r="A207" s="33">
        <v>43486</v>
      </c>
      <c r="B207" t="s">
        <v>97</v>
      </c>
      <c r="C207" t="s">
        <v>98</v>
      </c>
      <c r="D207" s="67">
        <v>43479</v>
      </c>
      <c r="E207" s="67">
        <v>43485</v>
      </c>
      <c r="F207">
        <f t="shared" si="15"/>
        <v>2019</v>
      </c>
      <c r="G207">
        <f t="shared" si="16"/>
        <v>1</v>
      </c>
      <c r="H207">
        <v>120074</v>
      </c>
      <c r="I207" t="s">
        <v>48</v>
      </c>
      <c r="J207" t="s">
        <v>39</v>
      </c>
      <c r="K207" t="s">
        <v>43</v>
      </c>
      <c r="L207" t="s">
        <v>20</v>
      </c>
      <c r="M207" t="s">
        <v>44</v>
      </c>
      <c r="N207" t="s">
        <v>58</v>
      </c>
      <c r="O207">
        <v>301</v>
      </c>
      <c r="P207" t="s">
        <v>21</v>
      </c>
      <c r="Q207">
        <v>1</v>
      </c>
      <c r="R207" t="s">
        <v>23</v>
      </c>
      <c r="S207">
        <v>4</v>
      </c>
      <c r="T207" t="s">
        <v>40</v>
      </c>
      <c r="U207" t="s">
        <v>72</v>
      </c>
      <c r="V207">
        <v>87222</v>
      </c>
      <c r="W207">
        <v>209.76499999999999</v>
      </c>
      <c r="X207">
        <v>0.82899999999999996</v>
      </c>
      <c r="Y207">
        <v>2.3E-2</v>
      </c>
      <c r="Z207">
        <v>20</v>
      </c>
      <c r="AA207">
        <v>0</v>
      </c>
      <c r="AB207">
        <f t="shared" si="17"/>
        <v>87202</v>
      </c>
      <c r="AC207">
        <f t="shared" si="18"/>
        <v>4.1952999999999996</v>
      </c>
      <c r="AD207" s="68">
        <f t="shared" si="19"/>
        <v>18296.122829999997</v>
      </c>
    </row>
    <row r="208" spans="1:30" ht="15" x14ac:dyDescent="0.25">
      <c r="A208" s="33">
        <v>43486</v>
      </c>
      <c r="B208" t="s">
        <v>97</v>
      </c>
      <c r="C208" t="s">
        <v>98</v>
      </c>
      <c r="D208" s="67">
        <v>43479</v>
      </c>
      <c r="E208" s="67">
        <v>43485</v>
      </c>
      <c r="F208">
        <f t="shared" si="15"/>
        <v>2019</v>
      </c>
      <c r="G208">
        <f t="shared" si="16"/>
        <v>1</v>
      </c>
      <c r="H208">
        <v>120074</v>
      </c>
      <c r="I208" t="s">
        <v>48</v>
      </c>
      <c r="J208" t="s">
        <v>39</v>
      </c>
      <c r="K208" t="s">
        <v>43</v>
      </c>
      <c r="L208" t="s">
        <v>20</v>
      </c>
      <c r="M208" t="s">
        <v>44</v>
      </c>
      <c r="N208" t="s">
        <v>58</v>
      </c>
      <c r="O208">
        <v>301</v>
      </c>
      <c r="P208" t="s">
        <v>21</v>
      </c>
      <c r="Q208">
        <v>1</v>
      </c>
      <c r="R208" t="s">
        <v>23</v>
      </c>
      <c r="S208">
        <v>4</v>
      </c>
      <c r="T208" t="s">
        <v>40</v>
      </c>
      <c r="U208" t="s">
        <v>74</v>
      </c>
      <c r="V208">
        <v>86515</v>
      </c>
      <c r="W208">
        <v>303.29000000000002</v>
      </c>
      <c r="X208">
        <v>1.131</v>
      </c>
      <c r="Y208">
        <v>8.1000000000000003E-2</v>
      </c>
      <c r="Z208">
        <v>70</v>
      </c>
      <c r="AA208">
        <v>0</v>
      </c>
      <c r="AB208">
        <f t="shared" si="17"/>
        <v>86445</v>
      </c>
      <c r="AC208">
        <f t="shared" si="18"/>
        <v>21.230300000000003</v>
      </c>
      <c r="AD208" s="68">
        <f t="shared" si="19"/>
        <v>26239.13435</v>
      </c>
    </row>
    <row r="209" spans="1:30" ht="15" x14ac:dyDescent="0.25">
      <c r="A209" s="33">
        <v>43486</v>
      </c>
      <c r="B209" t="s">
        <v>97</v>
      </c>
      <c r="C209" t="s">
        <v>98</v>
      </c>
      <c r="D209" s="67">
        <v>43479</v>
      </c>
      <c r="E209" s="67">
        <v>43485</v>
      </c>
      <c r="F209">
        <f t="shared" si="15"/>
        <v>2019</v>
      </c>
      <c r="G209">
        <f t="shared" si="16"/>
        <v>1</v>
      </c>
      <c r="H209">
        <v>120074</v>
      </c>
      <c r="I209" t="s">
        <v>48</v>
      </c>
      <c r="J209" t="s">
        <v>39</v>
      </c>
      <c r="K209" t="s">
        <v>43</v>
      </c>
      <c r="L209" t="s">
        <v>20</v>
      </c>
      <c r="M209" t="s">
        <v>44</v>
      </c>
      <c r="N209" t="s">
        <v>58</v>
      </c>
      <c r="O209">
        <v>301</v>
      </c>
      <c r="P209" t="s">
        <v>21</v>
      </c>
      <c r="Q209">
        <v>1</v>
      </c>
      <c r="R209" t="s">
        <v>23</v>
      </c>
      <c r="S209">
        <v>4</v>
      </c>
      <c r="T209" t="s">
        <v>40</v>
      </c>
      <c r="U209" t="s">
        <v>73</v>
      </c>
      <c r="V209">
        <v>86424</v>
      </c>
      <c r="W209">
        <v>217.751</v>
      </c>
      <c r="X209">
        <v>0.85699999999999998</v>
      </c>
      <c r="Y209">
        <v>2.7E-2</v>
      </c>
      <c r="Z209">
        <v>23</v>
      </c>
      <c r="AA209">
        <v>0</v>
      </c>
      <c r="AB209">
        <f t="shared" si="17"/>
        <v>86401</v>
      </c>
      <c r="AC209">
        <f t="shared" si="18"/>
        <v>5.008273</v>
      </c>
      <c r="AD209" s="68">
        <f t="shared" si="19"/>
        <v>18818.912423999998</v>
      </c>
    </row>
    <row r="210" spans="1:30" ht="15" x14ac:dyDescent="0.25">
      <c r="A210" s="33">
        <v>43479</v>
      </c>
      <c r="B210" t="s">
        <v>99</v>
      </c>
      <c r="C210" t="s">
        <v>100</v>
      </c>
      <c r="D210" s="67">
        <v>43472</v>
      </c>
      <c r="E210" s="67">
        <v>43478</v>
      </c>
      <c r="F210">
        <f t="shared" si="15"/>
        <v>2019</v>
      </c>
      <c r="G210">
        <f t="shared" si="16"/>
        <v>1</v>
      </c>
      <c r="H210">
        <v>120074</v>
      </c>
      <c r="I210" t="s">
        <v>48</v>
      </c>
      <c r="J210" t="s">
        <v>39</v>
      </c>
      <c r="K210" t="s">
        <v>43</v>
      </c>
      <c r="L210" t="s">
        <v>20</v>
      </c>
      <c r="M210" t="s">
        <v>44</v>
      </c>
      <c r="N210" t="s">
        <v>58</v>
      </c>
      <c r="O210">
        <v>301</v>
      </c>
      <c r="P210" t="s">
        <v>21</v>
      </c>
      <c r="Q210">
        <v>1</v>
      </c>
      <c r="R210" t="s">
        <v>23</v>
      </c>
      <c r="S210">
        <v>4</v>
      </c>
      <c r="T210" t="s">
        <v>40</v>
      </c>
      <c r="U210" t="s">
        <v>73</v>
      </c>
      <c r="V210">
        <v>86447</v>
      </c>
      <c r="W210">
        <v>188.8</v>
      </c>
      <c r="X210">
        <v>0.54</v>
      </c>
      <c r="Y210">
        <v>2.7E-2</v>
      </c>
      <c r="Z210">
        <v>23</v>
      </c>
      <c r="AA210">
        <v>0</v>
      </c>
      <c r="AB210">
        <f t="shared" si="17"/>
        <v>86424</v>
      </c>
      <c r="AC210">
        <f t="shared" si="18"/>
        <v>4.3424000000000005</v>
      </c>
      <c r="AD210" s="68">
        <f t="shared" si="19"/>
        <v>16321.193600000002</v>
      </c>
    </row>
    <row r="211" spans="1:30" ht="15" x14ac:dyDescent="0.25">
      <c r="A211" s="33">
        <v>43479</v>
      </c>
      <c r="B211" t="s">
        <v>99</v>
      </c>
      <c r="C211" t="s">
        <v>100</v>
      </c>
      <c r="D211" s="67">
        <v>43472</v>
      </c>
      <c r="E211" s="67">
        <v>43478</v>
      </c>
      <c r="F211">
        <f t="shared" si="15"/>
        <v>2019</v>
      </c>
      <c r="G211">
        <f t="shared" si="16"/>
        <v>1</v>
      </c>
      <c r="H211">
        <v>120074</v>
      </c>
      <c r="I211" t="s">
        <v>48</v>
      </c>
      <c r="J211" t="s">
        <v>39</v>
      </c>
      <c r="K211" t="s">
        <v>43</v>
      </c>
      <c r="L211" t="s">
        <v>20</v>
      </c>
      <c r="M211" t="s">
        <v>44</v>
      </c>
      <c r="N211" t="s">
        <v>58</v>
      </c>
      <c r="O211">
        <v>301</v>
      </c>
      <c r="P211" t="s">
        <v>21</v>
      </c>
      <c r="Q211">
        <v>1</v>
      </c>
      <c r="R211" t="s">
        <v>23</v>
      </c>
      <c r="S211">
        <v>4</v>
      </c>
      <c r="T211" t="s">
        <v>40</v>
      </c>
      <c r="U211" t="s">
        <v>74</v>
      </c>
      <c r="V211">
        <v>86553</v>
      </c>
      <c r="W211">
        <v>189.33600000000001</v>
      </c>
      <c r="X211">
        <v>0.55000000000000004</v>
      </c>
      <c r="Y211">
        <v>4.3999999999999997E-2</v>
      </c>
      <c r="Z211">
        <v>38</v>
      </c>
      <c r="AA211">
        <v>1E-3</v>
      </c>
      <c r="AB211">
        <f t="shared" si="17"/>
        <v>86515</v>
      </c>
      <c r="AC211">
        <f t="shared" si="18"/>
        <v>7.1947679999999998</v>
      </c>
      <c r="AD211" s="68">
        <f t="shared" si="19"/>
        <v>16387.598807999999</v>
      </c>
    </row>
    <row r="212" spans="1:30" ht="15" x14ac:dyDescent="0.25">
      <c r="A212" s="33">
        <v>43479</v>
      </c>
      <c r="B212" t="s">
        <v>99</v>
      </c>
      <c r="C212" t="s">
        <v>100</v>
      </c>
      <c r="D212" s="67">
        <v>43472</v>
      </c>
      <c r="E212" s="67">
        <v>43478</v>
      </c>
      <c r="F212">
        <f t="shared" si="15"/>
        <v>2019</v>
      </c>
      <c r="G212">
        <f t="shared" si="16"/>
        <v>1</v>
      </c>
      <c r="H212">
        <v>120074</v>
      </c>
      <c r="I212" t="s">
        <v>48</v>
      </c>
      <c r="J212" t="s">
        <v>39</v>
      </c>
      <c r="K212" t="s">
        <v>43</v>
      </c>
      <c r="L212" t="s">
        <v>20</v>
      </c>
      <c r="M212" t="s">
        <v>44</v>
      </c>
      <c r="N212" t="s">
        <v>58</v>
      </c>
      <c r="O212">
        <v>301</v>
      </c>
      <c r="P212" t="s">
        <v>21</v>
      </c>
      <c r="Q212">
        <v>1</v>
      </c>
      <c r="R212" t="s">
        <v>23</v>
      </c>
      <c r="S212">
        <v>4</v>
      </c>
      <c r="T212" t="s">
        <v>40</v>
      </c>
      <c r="U212" t="s">
        <v>72</v>
      </c>
      <c r="V212">
        <v>87235</v>
      </c>
      <c r="W212">
        <v>184.01499999999999</v>
      </c>
      <c r="X212">
        <v>0.56999999999999995</v>
      </c>
      <c r="Y212">
        <v>1.4999999999999999E-2</v>
      </c>
      <c r="Z212">
        <v>13</v>
      </c>
      <c r="AA212">
        <v>0</v>
      </c>
      <c r="AB212">
        <f t="shared" si="17"/>
        <v>87222</v>
      </c>
      <c r="AC212">
        <f t="shared" si="18"/>
        <v>2.3921949999999996</v>
      </c>
      <c r="AD212" s="68">
        <f t="shared" si="19"/>
        <v>16052.548524999998</v>
      </c>
    </row>
    <row r="213" spans="1:30" ht="15" x14ac:dyDescent="0.25">
      <c r="A213" s="33">
        <v>43479</v>
      </c>
      <c r="B213" t="s">
        <v>99</v>
      </c>
      <c r="C213" t="s">
        <v>100</v>
      </c>
      <c r="D213" s="67">
        <v>43472</v>
      </c>
      <c r="E213" s="67">
        <v>43478</v>
      </c>
      <c r="F213">
        <f t="shared" si="15"/>
        <v>2019</v>
      </c>
      <c r="G213">
        <f t="shared" si="16"/>
        <v>1</v>
      </c>
      <c r="H213">
        <v>120074</v>
      </c>
      <c r="I213" t="s">
        <v>48</v>
      </c>
      <c r="J213" t="s">
        <v>39</v>
      </c>
      <c r="K213" t="s">
        <v>43</v>
      </c>
      <c r="L213" t="s">
        <v>20</v>
      </c>
      <c r="M213" t="s">
        <v>44</v>
      </c>
      <c r="N213" t="s">
        <v>58</v>
      </c>
      <c r="O213">
        <v>301</v>
      </c>
      <c r="P213" t="s">
        <v>21</v>
      </c>
      <c r="Q213">
        <v>1</v>
      </c>
      <c r="R213" t="s">
        <v>23</v>
      </c>
      <c r="S213">
        <v>4</v>
      </c>
      <c r="T213" t="s">
        <v>40</v>
      </c>
      <c r="U213" t="s">
        <v>71</v>
      </c>
      <c r="V213">
        <v>87180</v>
      </c>
      <c r="W213">
        <v>210.20400000000001</v>
      </c>
      <c r="X213">
        <v>0.66</v>
      </c>
      <c r="Y213">
        <v>1.4999999999999999E-2</v>
      </c>
      <c r="Z213">
        <v>13</v>
      </c>
      <c r="AA213">
        <v>0</v>
      </c>
      <c r="AB213">
        <f t="shared" si="17"/>
        <v>87167</v>
      </c>
      <c r="AC213">
        <f t="shared" si="18"/>
        <v>2.7326519999999999</v>
      </c>
      <c r="AD213" s="68">
        <f t="shared" si="19"/>
        <v>18325.584720000003</v>
      </c>
    </row>
    <row r="214" spans="1:30" ht="15" x14ac:dyDescent="0.25">
      <c r="A214" s="33">
        <v>43479</v>
      </c>
      <c r="B214" t="s">
        <v>99</v>
      </c>
      <c r="C214" t="s">
        <v>100</v>
      </c>
      <c r="D214" s="67">
        <v>43472</v>
      </c>
      <c r="E214" s="67">
        <v>43478</v>
      </c>
      <c r="F214">
        <f t="shared" si="15"/>
        <v>2019</v>
      </c>
      <c r="G214">
        <f t="shared" si="16"/>
        <v>1</v>
      </c>
      <c r="H214">
        <v>120074</v>
      </c>
      <c r="I214" t="s">
        <v>48</v>
      </c>
      <c r="J214" t="s">
        <v>39</v>
      </c>
      <c r="K214" t="s">
        <v>43</v>
      </c>
      <c r="L214" t="s">
        <v>20</v>
      </c>
      <c r="M214" t="s">
        <v>44</v>
      </c>
      <c r="N214" t="s">
        <v>58</v>
      </c>
      <c r="O214">
        <v>301</v>
      </c>
      <c r="P214" t="s">
        <v>21</v>
      </c>
      <c r="Q214">
        <v>1</v>
      </c>
      <c r="R214" t="s">
        <v>23</v>
      </c>
      <c r="S214">
        <v>4</v>
      </c>
      <c r="T214" t="s">
        <v>40</v>
      </c>
      <c r="U214" t="s">
        <v>69</v>
      </c>
      <c r="V214">
        <v>59276</v>
      </c>
      <c r="W214">
        <v>152.05600000000001</v>
      </c>
      <c r="X214">
        <v>0.36</v>
      </c>
      <c r="Y214">
        <v>1.2E-2</v>
      </c>
      <c r="Z214">
        <v>7</v>
      </c>
      <c r="AA214">
        <v>0</v>
      </c>
      <c r="AB214">
        <f t="shared" si="17"/>
        <v>59269</v>
      </c>
      <c r="AC214">
        <f t="shared" si="18"/>
        <v>1.064392</v>
      </c>
      <c r="AD214" s="68">
        <f t="shared" si="19"/>
        <v>9013.2714560000004</v>
      </c>
    </row>
    <row r="215" spans="1:30" ht="15" x14ac:dyDescent="0.25">
      <c r="A215" s="33">
        <v>43479</v>
      </c>
      <c r="B215" t="s">
        <v>99</v>
      </c>
      <c r="C215" t="s">
        <v>100</v>
      </c>
      <c r="D215" s="67">
        <v>43472</v>
      </c>
      <c r="E215" s="67">
        <v>43478</v>
      </c>
      <c r="F215">
        <f t="shared" si="15"/>
        <v>2019</v>
      </c>
      <c r="G215">
        <f t="shared" si="16"/>
        <v>1</v>
      </c>
      <c r="H215">
        <v>120074</v>
      </c>
      <c r="I215" t="s">
        <v>48</v>
      </c>
      <c r="J215" t="s">
        <v>39</v>
      </c>
      <c r="K215" t="s">
        <v>43</v>
      </c>
      <c r="L215" t="s">
        <v>20</v>
      </c>
      <c r="M215" t="s">
        <v>44</v>
      </c>
      <c r="N215" t="s">
        <v>58</v>
      </c>
      <c r="O215">
        <v>301</v>
      </c>
      <c r="P215" t="s">
        <v>21</v>
      </c>
      <c r="Q215">
        <v>1</v>
      </c>
      <c r="R215" t="s">
        <v>23</v>
      </c>
      <c r="S215">
        <v>4</v>
      </c>
      <c r="T215" t="s">
        <v>40</v>
      </c>
      <c r="U215" t="s">
        <v>67</v>
      </c>
      <c r="V215">
        <v>73582</v>
      </c>
      <c r="W215">
        <v>164.87700000000001</v>
      </c>
      <c r="X215">
        <v>0.42</v>
      </c>
      <c r="Y215">
        <v>1.4E-2</v>
      </c>
      <c r="Z215">
        <v>10</v>
      </c>
      <c r="AA215">
        <v>1E-3</v>
      </c>
      <c r="AB215">
        <f t="shared" si="17"/>
        <v>73572</v>
      </c>
      <c r="AC215">
        <f t="shared" si="18"/>
        <v>1.6487700000000001</v>
      </c>
      <c r="AD215" s="68">
        <f t="shared" si="19"/>
        <v>12131.979414000001</v>
      </c>
    </row>
    <row r="216" spans="1:30" ht="15" x14ac:dyDescent="0.25">
      <c r="A216" s="33">
        <v>43479</v>
      </c>
      <c r="B216" t="s">
        <v>99</v>
      </c>
      <c r="C216" t="s">
        <v>100</v>
      </c>
      <c r="D216" s="67">
        <v>43472</v>
      </c>
      <c r="E216" s="67">
        <v>43478</v>
      </c>
      <c r="F216">
        <f t="shared" si="15"/>
        <v>2019</v>
      </c>
      <c r="G216">
        <f t="shared" si="16"/>
        <v>1</v>
      </c>
      <c r="H216">
        <v>120074</v>
      </c>
      <c r="I216" t="s">
        <v>48</v>
      </c>
      <c r="J216" t="s">
        <v>39</v>
      </c>
      <c r="K216" t="s">
        <v>43</v>
      </c>
      <c r="L216" t="s">
        <v>20</v>
      </c>
      <c r="M216" t="s">
        <v>44</v>
      </c>
      <c r="N216" t="s">
        <v>58</v>
      </c>
      <c r="O216">
        <v>301</v>
      </c>
      <c r="P216" t="s">
        <v>21</v>
      </c>
      <c r="Q216">
        <v>1</v>
      </c>
      <c r="R216" t="s">
        <v>23</v>
      </c>
      <c r="S216">
        <v>4</v>
      </c>
      <c r="T216" t="s">
        <v>40</v>
      </c>
      <c r="U216" t="s">
        <v>70</v>
      </c>
      <c r="V216">
        <v>87122</v>
      </c>
      <c r="W216">
        <v>164.59899999999999</v>
      </c>
      <c r="X216">
        <v>0.48</v>
      </c>
      <c r="Y216">
        <v>0.01</v>
      </c>
      <c r="Z216">
        <v>9</v>
      </c>
      <c r="AA216">
        <v>0</v>
      </c>
      <c r="AB216">
        <f t="shared" si="17"/>
        <v>87113</v>
      </c>
      <c r="AC216">
        <f t="shared" si="18"/>
        <v>1.4813909999999999</v>
      </c>
      <c r="AD216" s="68">
        <f t="shared" si="19"/>
        <v>14340.194078</v>
      </c>
    </row>
    <row r="217" spans="1:30" ht="15" x14ac:dyDescent="0.25">
      <c r="A217" s="33">
        <v>43479</v>
      </c>
      <c r="B217" t="s">
        <v>99</v>
      </c>
      <c r="C217" t="s">
        <v>100</v>
      </c>
      <c r="D217" s="67">
        <v>43472</v>
      </c>
      <c r="E217" s="67">
        <v>43478</v>
      </c>
      <c r="F217">
        <f t="shared" si="15"/>
        <v>2019</v>
      </c>
      <c r="G217">
        <f t="shared" si="16"/>
        <v>1</v>
      </c>
      <c r="H217">
        <v>120074</v>
      </c>
      <c r="I217" t="s">
        <v>48</v>
      </c>
      <c r="J217" t="s">
        <v>39</v>
      </c>
      <c r="K217" t="s">
        <v>43</v>
      </c>
      <c r="L217" t="s">
        <v>20</v>
      </c>
      <c r="M217" t="s">
        <v>44</v>
      </c>
      <c r="N217" t="s">
        <v>58</v>
      </c>
      <c r="O217">
        <v>301</v>
      </c>
      <c r="P217" t="s">
        <v>21</v>
      </c>
      <c r="Q217">
        <v>1</v>
      </c>
      <c r="R217" t="s">
        <v>23</v>
      </c>
      <c r="S217">
        <v>4</v>
      </c>
      <c r="T217" t="s">
        <v>40</v>
      </c>
      <c r="U217" t="s">
        <v>68</v>
      </c>
      <c r="V217">
        <v>87142</v>
      </c>
      <c r="W217">
        <v>169.06800000000001</v>
      </c>
      <c r="X217">
        <v>0.49</v>
      </c>
      <c r="Y217">
        <v>1.4999999999999999E-2</v>
      </c>
      <c r="Z217">
        <v>13</v>
      </c>
      <c r="AA217">
        <v>0</v>
      </c>
      <c r="AB217">
        <f t="shared" si="17"/>
        <v>87129</v>
      </c>
      <c r="AC217">
        <f t="shared" si="18"/>
        <v>2.1978840000000002</v>
      </c>
      <c r="AD217" s="68">
        <f t="shared" si="19"/>
        <v>14732.923656000001</v>
      </c>
    </row>
    <row r="218" spans="1:30" ht="15" x14ac:dyDescent="0.25">
      <c r="A218" s="33">
        <v>43479</v>
      </c>
      <c r="B218" t="s">
        <v>99</v>
      </c>
      <c r="C218" t="s">
        <v>100</v>
      </c>
      <c r="D218" s="67">
        <v>43472</v>
      </c>
      <c r="E218" s="67">
        <v>43478</v>
      </c>
      <c r="F218">
        <f t="shared" si="15"/>
        <v>2019</v>
      </c>
      <c r="G218">
        <f t="shared" si="16"/>
        <v>1</v>
      </c>
      <c r="H218">
        <v>120074</v>
      </c>
      <c r="I218" t="s">
        <v>48</v>
      </c>
      <c r="J218" t="s">
        <v>39</v>
      </c>
      <c r="K218" t="s">
        <v>43</v>
      </c>
      <c r="L218" t="s">
        <v>20</v>
      </c>
      <c r="M218" t="s">
        <v>44</v>
      </c>
      <c r="N218" t="s">
        <v>58</v>
      </c>
      <c r="O218">
        <v>301</v>
      </c>
      <c r="P218" t="s">
        <v>21</v>
      </c>
      <c r="Q218">
        <v>1</v>
      </c>
      <c r="R218" t="s">
        <v>23</v>
      </c>
      <c r="S218">
        <v>4</v>
      </c>
      <c r="T218" t="s">
        <v>40</v>
      </c>
      <c r="U218" t="s">
        <v>66</v>
      </c>
      <c r="V218">
        <v>87094</v>
      </c>
      <c r="W218">
        <v>306.15800000000002</v>
      </c>
      <c r="X218">
        <v>0.99</v>
      </c>
      <c r="Y218">
        <v>1.0999999999999999E-2</v>
      </c>
      <c r="Z218">
        <v>10</v>
      </c>
      <c r="AA218">
        <v>0</v>
      </c>
      <c r="AB218">
        <f t="shared" si="17"/>
        <v>87084</v>
      </c>
      <c r="AC218">
        <f t="shared" si="18"/>
        <v>3.0615799999999997</v>
      </c>
      <c r="AD218" s="68">
        <f t="shared" si="19"/>
        <v>26664.524852000002</v>
      </c>
    </row>
    <row r="219" spans="1:30" ht="15" x14ac:dyDescent="0.25">
      <c r="A219" s="33">
        <v>43479</v>
      </c>
      <c r="B219" t="s">
        <v>99</v>
      </c>
      <c r="C219" t="s">
        <v>100</v>
      </c>
      <c r="D219" s="67">
        <v>43472</v>
      </c>
      <c r="E219" s="67">
        <v>43478</v>
      </c>
      <c r="F219">
        <f t="shared" si="15"/>
        <v>2019</v>
      </c>
      <c r="G219">
        <f t="shared" si="16"/>
        <v>1</v>
      </c>
      <c r="H219">
        <v>120074</v>
      </c>
      <c r="I219" t="s">
        <v>48</v>
      </c>
      <c r="J219" t="s">
        <v>39</v>
      </c>
      <c r="K219" t="s">
        <v>43</v>
      </c>
      <c r="L219" t="s">
        <v>20</v>
      </c>
      <c r="M219" t="s">
        <v>44</v>
      </c>
      <c r="N219" t="s">
        <v>58</v>
      </c>
      <c r="O219">
        <v>301</v>
      </c>
      <c r="P219" t="s">
        <v>21</v>
      </c>
      <c r="Q219">
        <v>1</v>
      </c>
      <c r="R219" t="s">
        <v>23</v>
      </c>
      <c r="S219">
        <v>4</v>
      </c>
      <c r="T219" t="s">
        <v>40</v>
      </c>
      <c r="U219" t="s">
        <v>65</v>
      </c>
      <c r="V219">
        <v>87140</v>
      </c>
      <c r="W219">
        <v>273.76600000000002</v>
      </c>
      <c r="X219">
        <v>0.87</v>
      </c>
      <c r="Y219">
        <v>1.4999999999999999E-2</v>
      </c>
      <c r="Z219">
        <v>13</v>
      </c>
      <c r="AA219">
        <v>0</v>
      </c>
      <c r="AB219">
        <f t="shared" si="17"/>
        <v>87127</v>
      </c>
      <c r="AC219">
        <f t="shared" si="18"/>
        <v>3.5589580000000001</v>
      </c>
      <c r="AD219" s="68">
        <f t="shared" si="19"/>
        <v>23855.969240000002</v>
      </c>
    </row>
    <row r="220" spans="1:30" ht="15" x14ac:dyDescent="0.25">
      <c r="A220" s="33">
        <v>43479</v>
      </c>
      <c r="B220" t="s">
        <v>99</v>
      </c>
      <c r="C220" t="s">
        <v>100</v>
      </c>
      <c r="D220" s="67">
        <v>43472</v>
      </c>
      <c r="E220" s="67">
        <v>43478</v>
      </c>
      <c r="F220">
        <f t="shared" si="15"/>
        <v>2019</v>
      </c>
      <c r="G220">
        <f t="shared" si="16"/>
        <v>1</v>
      </c>
      <c r="H220">
        <v>120074</v>
      </c>
      <c r="I220" t="s">
        <v>48</v>
      </c>
      <c r="J220" t="s">
        <v>39</v>
      </c>
      <c r="K220" t="s">
        <v>43</v>
      </c>
      <c r="L220" t="s">
        <v>20</v>
      </c>
      <c r="M220" t="s">
        <v>44</v>
      </c>
      <c r="N220" t="s">
        <v>58</v>
      </c>
      <c r="O220">
        <v>301</v>
      </c>
      <c r="P220" t="s">
        <v>21</v>
      </c>
      <c r="Q220">
        <v>1</v>
      </c>
      <c r="R220" t="s">
        <v>23</v>
      </c>
      <c r="S220">
        <v>4</v>
      </c>
      <c r="T220" t="s">
        <v>40</v>
      </c>
      <c r="U220" t="s">
        <v>64</v>
      </c>
      <c r="V220">
        <v>82597</v>
      </c>
      <c r="W220">
        <v>257.41000000000003</v>
      </c>
      <c r="X220">
        <v>0.76</v>
      </c>
      <c r="Y220">
        <v>1.4999999999999999E-2</v>
      </c>
      <c r="Z220">
        <v>12</v>
      </c>
      <c r="AA220">
        <v>0</v>
      </c>
      <c r="AB220">
        <f t="shared" si="17"/>
        <v>82585</v>
      </c>
      <c r="AC220">
        <f t="shared" si="18"/>
        <v>3.0889199999999999</v>
      </c>
      <c r="AD220" s="68">
        <f t="shared" si="19"/>
        <v>21261.293770000004</v>
      </c>
    </row>
    <row r="221" spans="1:30" ht="15" x14ac:dyDescent="0.25">
      <c r="A221" s="33">
        <v>43479</v>
      </c>
      <c r="B221" t="s">
        <v>99</v>
      </c>
      <c r="C221" t="s">
        <v>100</v>
      </c>
      <c r="D221" s="67">
        <v>43472</v>
      </c>
      <c r="E221" s="67">
        <v>43478</v>
      </c>
      <c r="F221">
        <f t="shared" si="15"/>
        <v>2019</v>
      </c>
      <c r="G221">
        <f t="shared" si="16"/>
        <v>1</v>
      </c>
      <c r="H221">
        <v>120074</v>
      </c>
      <c r="I221" t="s">
        <v>48</v>
      </c>
      <c r="J221" t="s">
        <v>39</v>
      </c>
      <c r="K221" t="s">
        <v>43</v>
      </c>
      <c r="L221" t="s">
        <v>20</v>
      </c>
      <c r="M221" t="s">
        <v>44</v>
      </c>
      <c r="N221" t="s">
        <v>58</v>
      </c>
      <c r="O221">
        <v>301</v>
      </c>
      <c r="P221" t="s">
        <v>21</v>
      </c>
      <c r="Q221">
        <v>1</v>
      </c>
      <c r="R221" t="s">
        <v>23</v>
      </c>
      <c r="S221">
        <v>4</v>
      </c>
      <c r="T221" t="s">
        <v>40</v>
      </c>
      <c r="U221" t="s">
        <v>61</v>
      </c>
      <c r="V221">
        <v>87054</v>
      </c>
      <c r="W221">
        <v>236.13399999999999</v>
      </c>
      <c r="X221">
        <v>0.72</v>
      </c>
      <c r="Y221">
        <v>2.5999999999999999E-2</v>
      </c>
      <c r="Z221">
        <v>23</v>
      </c>
      <c r="AA221">
        <v>0</v>
      </c>
      <c r="AB221">
        <f t="shared" si="17"/>
        <v>87031</v>
      </c>
      <c r="AC221">
        <f t="shared" si="18"/>
        <v>5.4310819999999991</v>
      </c>
      <c r="AD221" s="68">
        <f t="shared" si="19"/>
        <v>20556.409236</v>
      </c>
    </row>
    <row r="222" spans="1:30" ht="15" x14ac:dyDescent="0.25">
      <c r="A222" s="33">
        <v>43479</v>
      </c>
      <c r="B222" t="s">
        <v>99</v>
      </c>
      <c r="C222" t="s">
        <v>100</v>
      </c>
      <c r="D222" s="67">
        <v>43472</v>
      </c>
      <c r="E222" s="67">
        <v>43478</v>
      </c>
      <c r="F222">
        <f t="shared" si="15"/>
        <v>2019</v>
      </c>
      <c r="G222">
        <f t="shared" si="16"/>
        <v>1</v>
      </c>
      <c r="H222">
        <v>120074</v>
      </c>
      <c r="I222" t="s">
        <v>48</v>
      </c>
      <c r="J222" t="s">
        <v>39</v>
      </c>
      <c r="K222" t="s">
        <v>43</v>
      </c>
      <c r="L222" t="s">
        <v>20</v>
      </c>
      <c r="M222" t="s">
        <v>44</v>
      </c>
      <c r="N222" t="s">
        <v>58</v>
      </c>
      <c r="O222">
        <v>301</v>
      </c>
      <c r="P222" t="s">
        <v>21</v>
      </c>
      <c r="Q222">
        <v>1</v>
      </c>
      <c r="R222" t="s">
        <v>23</v>
      </c>
      <c r="S222">
        <v>4</v>
      </c>
      <c r="T222" t="s">
        <v>40</v>
      </c>
      <c r="U222" t="s">
        <v>63</v>
      </c>
      <c r="V222">
        <v>87235</v>
      </c>
      <c r="W222">
        <v>228.89</v>
      </c>
      <c r="X222">
        <v>0.72</v>
      </c>
      <c r="Y222">
        <v>1.4E-2</v>
      </c>
      <c r="Z222">
        <v>12</v>
      </c>
      <c r="AA222">
        <v>0</v>
      </c>
      <c r="AB222">
        <f t="shared" si="17"/>
        <v>87223</v>
      </c>
      <c r="AC222">
        <f t="shared" si="18"/>
        <v>2.74668</v>
      </c>
      <c r="AD222" s="68">
        <f t="shared" si="19"/>
        <v>19967.219149999997</v>
      </c>
    </row>
    <row r="223" spans="1:30" ht="15" x14ac:dyDescent="0.25">
      <c r="A223" s="33">
        <v>43479</v>
      </c>
      <c r="B223" t="s">
        <v>99</v>
      </c>
      <c r="C223" t="s">
        <v>100</v>
      </c>
      <c r="D223" s="67">
        <v>43472</v>
      </c>
      <c r="E223" s="67">
        <v>43478</v>
      </c>
      <c r="F223">
        <f t="shared" si="15"/>
        <v>2019</v>
      </c>
      <c r="G223">
        <f t="shared" si="16"/>
        <v>1</v>
      </c>
      <c r="H223">
        <v>120074</v>
      </c>
      <c r="I223" t="s">
        <v>48</v>
      </c>
      <c r="J223" t="s">
        <v>39</v>
      </c>
      <c r="K223" t="s">
        <v>43</v>
      </c>
      <c r="L223" t="s">
        <v>20</v>
      </c>
      <c r="M223" t="s">
        <v>44</v>
      </c>
      <c r="N223" t="s">
        <v>58</v>
      </c>
      <c r="O223">
        <v>301</v>
      </c>
      <c r="P223" t="s">
        <v>21</v>
      </c>
      <c r="Q223">
        <v>1</v>
      </c>
      <c r="R223" t="s">
        <v>23</v>
      </c>
      <c r="S223">
        <v>4</v>
      </c>
      <c r="T223" t="s">
        <v>40</v>
      </c>
      <c r="U223" t="s">
        <v>60</v>
      </c>
      <c r="V223">
        <v>86318</v>
      </c>
      <c r="W223">
        <v>192.53</v>
      </c>
      <c r="X223">
        <v>0.57999999999999996</v>
      </c>
      <c r="Y223">
        <v>2.9000000000000001E-2</v>
      </c>
      <c r="Z223">
        <v>25</v>
      </c>
      <c r="AA223">
        <v>0</v>
      </c>
      <c r="AB223">
        <f t="shared" si="17"/>
        <v>86293</v>
      </c>
      <c r="AC223">
        <f t="shared" si="18"/>
        <v>4.81325</v>
      </c>
      <c r="AD223" s="68">
        <f t="shared" si="19"/>
        <v>16618.804540000001</v>
      </c>
    </row>
    <row r="224" spans="1:30" ht="15" x14ac:dyDescent="0.25">
      <c r="A224" s="33">
        <v>43479</v>
      </c>
      <c r="B224" t="s">
        <v>99</v>
      </c>
      <c r="C224" t="s">
        <v>100</v>
      </c>
      <c r="D224" s="67">
        <v>43472</v>
      </c>
      <c r="E224" s="67">
        <v>43478</v>
      </c>
      <c r="F224">
        <f t="shared" si="15"/>
        <v>2019</v>
      </c>
      <c r="G224">
        <f t="shared" si="16"/>
        <v>1</v>
      </c>
      <c r="H224">
        <v>120074</v>
      </c>
      <c r="I224" t="s">
        <v>48</v>
      </c>
      <c r="J224" t="s">
        <v>39</v>
      </c>
      <c r="K224" t="s">
        <v>43</v>
      </c>
      <c r="L224" t="s">
        <v>20</v>
      </c>
      <c r="M224" t="s">
        <v>44</v>
      </c>
      <c r="N224" t="s">
        <v>58</v>
      </c>
      <c r="O224">
        <v>301</v>
      </c>
      <c r="P224" t="s">
        <v>21</v>
      </c>
      <c r="Q224">
        <v>1</v>
      </c>
      <c r="R224" t="s">
        <v>23</v>
      </c>
      <c r="S224">
        <v>4</v>
      </c>
      <c r="T224" t="s">
        <v>40</v>
      </c>
      <c r="U224" t="s">
        <v>59</v>
      </c>
      <c r="V224">
        <v>86342</v>
      </c>
      <c r="W224">
        <v>198.29599999999999</v>
      </c>
      <c r="X224">
        <v>0.59</v>
      </c>
      <c r="Y224">
        <v>0.02</v>
      </c>
      <c r="Z224">
        <v>17</v>
      </c>
      <c r="AA224">
        <v>0</v>
      </c>
      <c r="AB224">
        <f t="shared" si="17"/>
        <v>86325</v>
      </c>
      <c r="AC224">
        <f t="shared" si="18"/>
        <v>3.3710319999999996</v>
      </c>
      <c r="AD224" s="68">
        <f t="shared" si="19"/>
        <v>17121.273232</v>
      </c>
    </row>
    <row r="225" spans="1:30" ht="15" x14ac:dyDescent="0.25">
      <c r="A225" s="33">
        <v>43479</v>
      </c>
      <c r="B225" t="s">
        <v>99</v>
      </c>
      <c r="C225" t="s">
        <v>100</v>
      </c>
      <c r="D225" s="67">
        <v>43472</v>
      </c>
      <c r="E225" s="67">
        <v>43478</v>
      </c>
      <c r="F225">
        <f t="shared" si="15"/>
        <v>2019</v>
      </c>
      <c r="G225">
        <f t="shared" si="16"/>
        <v>1</v>
      </c>
      <c r="H225">
        <v>120074</v>
      </c>
      <c r="I225" t="s">
        <v>48</v>
      </c>
      <c r="J225" t="s">
        <v>39</v>
      </c>
      <c r="K225" t="s">
        <v>43</v>
      </c>
      <c r="L225" t="s">
        <v>20</v>
      </c>
      <c r="M225" t="s">
        <v>44</v>
      </c>
      <c r="N225" t="s">
        <v>58</v>
      </c>
      <c r="O225">
        <v>301</v>
      </c>
      <c r="P225" t="s">
        <v>21</v>
      </c>
      <c r="Q225">
        <v>1</v>
      </c>
      <c r="R225" t="s">
        <v>23</v>
      </c>
      <c r="S225">
        <v>4</v>
      </c>
      <c r="T225" t="s">
        <v>40</v>
      </c>
      <c r="U225" t="s">
        <v>62</v>
      </c>
      <c r="V225">
        <v>86959</v>
      </c>
      <c r="W225">
        <v>232.96700000000001</v>
      </c>
      <c r="X225">
        <v>0.69</v>
      </c>
      <c r="Y225">
        <v>1.2999999999999999E-2</v>
      </c>
      <c r="Z225">
        <v>11</v>
      </c>
      <c r="AA225">
        <v>0</v>
      </c>
      <c r="AB225">
        <f t="shared" si="17"/>
        <v>86948</v>
      </c>
      <c r="AC225">
        <f t="shared" si="18"/>
        <v>2.5626370000000001</v>
      </c>
      <c r="AD225" s="68">
        <f t="shared" si="19"/>
        <v>20258.577353000001</v>
      </c>
    </row>
    <row r="226" spans="1:30" ht="15" x14ac:dyDescent="0.25">
      <c r="A226" s="33">
        <v>43472</v>
      </c>
      <c r="B226" t="s">
        <v>101</v>
      </c>
      <c r="C226" t="s">
        <v>102</v>
      </c>
      <c r="D226" s="67">
        <v>43466</v>
      </c>
      <c r="E226" s="67">
        <v>43471</v>
      </c>
      <c r="F226">
        <f t="shared" si="15"/>
        <v>2019</v>
      </c>
      <c r="G226">
        <f t="shared" si="16"/>
        <v>1</v>
      </c>
      <c r="H226">
        <v>120074</v>
      </c>
      <c r="I226" t="s">
        <v>48</v>
      </c>
      <c r="J226" t="s">
        <v>39</v>
      </c>
      <c r="K226" t="s">
        <v>43</v>
      </c>
      <c r="L226" t="s">
        <v>20</v>
      </c>
      <c r="M226" t="s">
        <v>44</v>
      </c>
      <c r="N226" t="s">
        <v>45</v>
      </c>
      <c r="O226">
        <v>301</v>
      </c>
      <c r="P226" t="s">
        <v>21</v>
      </c>
      <c r="Q226">
        <v>1</v>
      </c>
      <c r="R226" t="s">
        <v>23</v>
      </c>
      <c r="S226">
        <v>4</v>
      </c>
      <c r="T226" t="s">
        <v>40</v>
      </c>
      <c r="U226" t="s">
        <v>62</v>
      </c>
      <c r="V226">
        <v>86965</v>
      </c>
      <c r="W226">
        <v>214.81</v>
      </c>
      <c r="X226">
        <v>0.69</v>
      </c>
      <c r="Y226">
        <v>6.0000000000000001E-3</v>
      </c>
      <c r="Z226">
        <v>5</v>
      </c>
      <c r="AA226">
        <v>0</v>
      </c>
      <c r="AB226">
        <f t="shared" si="17"/>
        <v>86960</v>
      </c>
      <c r="AC226">
        <f t="shared" si="18"/>
        <v>1.0740499999999999</v>
      </c>
      <c r="AD226" s="68">
        <f t="shared" si="19"/>
        <v>18680.951649999999</v>
      </c>
    </row>
    <row r="227" spans="1:30" ht="15" x14ac:dyDescent="0.25">
      <c r="A227" s="33">
        <v>43472</v>
      </c>
      <c r="B227" t="s">
        <v>101</v>
      </c>
      <c r="C227" t="s">
        <v>102</v>
      </c>
      <c r="D227" s="67">
        <v>43466</v>
      </c>
      <c r="E227" s="67">
        <v>43471</v>
      </c>
      <c r="F227">
        <f t="shared" si="15"/>
        <v>2019</v>
      </c>
      <c r="G227">
        <f t="shared" si="16"/>
        <v>1</v>
      </c>
      <c r="H227">
        <v>120074</v>
      </c>
      <c r="I227" t="s">
        <v>48</v>
      </c>
      <c r="J227" t="s">
        <v>39</v>
      </c>
      <c r="K227" t="s">
        <v>43</v>
      </c>
      <c r="L227" t="s">
        <v>20</v>
      </c>
      <c r="M227" t="s">
        <v>44</v>
      </c>
      <c r="N227" t="s">
        <v>45</v>
      </c>
      <c r="O227">
        <v>301</v>
      </c>
      <c r="P227" t="s">
        <v>21</v>
      </c>
      <c r="Q227">
        <v>1</v>
      </c>
      <c r="R227" t="s">
        <v>23</v>
      </c>
      <c r="S227">
        <v>4</v>
      </c>
      <c r="T227" t="s">
        <v>40</v>
      </c>
      <c r="U227" t="s">
        <v>59</v>
      </c>
      <c r="V227">
        <v>86360</v>
      </c>
      <c r="W227">
        <v>180.69</v>
      </c>
      <c r="X227">
        <v>0.59</v>
      </c>
      <c r="Y227">
        <v>0.02</v>
      </c>
      <c r="Z227">
        <v>17</v>
      </c>
      <c r="AA227">
        <v>0</v>
      </c>
      <c r="AB227">
        <f t="shared" si="17"/>
        <v>86343</v>
      </c>
      <c r="AC227">
        <f t="shared" si="18"/>
        <v>3.0717300000000001</v>
      </c>
      <c r="AD227" s="68">
        <f t="shared" si="19"/>
        <v>15604.3884</v>
      </c>
    </row>
    <row r="228" spans="1:30" ht="15" x14ac:dyDescent="0.25">
      <c r="A228" s="33">
        <v>43472</v>
      </c>
      <c r="B228" t="s">
        <v>101</v>
      </c>
      <c r="C228" t="s">
        <v>102</v>
      </c>
      <c r="D228" s="67">
        <v>43466</v>
      </c>
      <c r="E228" s="67">
        <v>43471</v>
      </c>
      <c r="F228">
        <f t="shared" si="15"/>
        <v>2019</v>
      </c>
      <c r="G228">
        <f t="shared" si="16"/>
        <v>1</v>
      </c>
      <c r="H228">
        <v>120074</v>
      </c>
      <c r="I228" t="s">
        <v>48</v>
      </c>
      <c r="J228" t="s">
        <v>39</v>
      </c>
      <c r="K228" t="s">
        <v>43</v>
      </c>
      <c r="L228" t="s">
        <v>20</v>
      </c>
      <c r="M228" t="s">
        <v>44</v>
      </c>
      <c r="N228" t="s">
        <v>45</v>
      </c>
      <c r="O228">
        <v>301</v>
      </c>
      <c r="P228" t="s">
        <v>21</v>
      </c>
      <c r="Q228">
        <v>1</v>
      </c>
      <c r="R228" t="s">
        <v>23</v>
      </c>
      <c r="S228">
        <v>4</v>
      </c>
      <c r="T228" t="s">
        <v>40</v>
      </c>
      <c r="U228" t="s">
        <v>60</v>
      </c>
      <c r="V228">
        <v>86331</v>
      </c>
      <c r="W228">
        <v>174.94</v>
      </c>
      <c r="X228">
        <v>0.57999999999999996</v>
      </c>
      <c r="Y228">
        <v>1.4E-2</v>
      </c>
      <c r="Z228">
        <v>12</v>
      </c>
      <c r="AA228">
        <v>0</v>
      </c>
      <c r="AB228">
        <f t="shared" si="17"/>
        <v>86319</v>
      </c>
      <c r="AC228">
        <f t="shared" si="18"/>
        <v>2.0992799999999998</v>
      </c>
      <c r="AD228" s="68">
        <f t="shared" si="19"/>
        <v>15102.745140000001</v>
      </c>
    </row>
    <row r="229" spans="1:30" ht="15" x14ac:dyDescent="0.25">
      <c r="A229" s="33">
        <v>43472</v>
      </c>
      <c r="B229" t="s">
        <v>101</v>
      </c>
      <c r="C229" t="s">
        <v>102</v>
      </c>
      <c r="D229" s="67">
        <v>43466</v>
      </c>
      <c r="E229" s="67">
        <v>43471</v>
      </c>
      <c r="F229">
        <f t="shared" si="15"/>
        <v>2019</v>
      </c>
      <c r="G229">
        <f t="shared" si="16"/>
        <v>1</v>
      </c>
      <c r="H229">
        <v>120074</v>
      </c>
      <c r="I229" t="s">
        <v>48</v>
      </c>
      <c r="J229" t="s">
        <v>39</v>
      </c>
      <c r="K229" t="s">
        <v>43</v>
      </c>
      <c r="L229" t="s">
        <v>20</v>
      </c>
      <c r="M229" t="s">
        <v>44</v>
      </c>
      <c r="N229" t="s">
        <v>45</v>
      </c>
      <c r="O229">
        <v>301</v>
      </c>
      <c r="P229" t="s">
        <v>21</v>
      </c>
      <c r="Q229">
        <v>1</v>
      </c>
      <c r="R229" t="s">
        <v>23</v>
      </c>
      <c r="S229">
        <v>4</v>
      </c>
      <c r="T229" t="s">
        <v>40</v>
      </c>
      <c r="U229" t="s">
        <v>63</v>
      </c>
      <c r="V229">
        <v>87254</v>
      </c>
      <c r="W229">
        <v>213.26</v>
      </c>
      <c r="X229">
        <v>0.72</v>
      </c>
      <c r="Y229">
        <v>1.9E-2</v>
      </c>
      <c r="Z229">
        <v>17</v>
      </c>
      <c r="AA229">
        <v>0</v>
      </c>
      <c r="AB229">
        <f t="shared" si="17"/>
        <v>87237</v>
      </c>
      <c r="AC229">
        <f t="shared" si="18"/>
        <v>3.6254200000000001</v>
      </c>
      <c r="AD229" s="68">
        <f t="shared" si="19"/>
        <v>18607.788039999999</v>
      </c>
    </row>
    <row r="230" spans="1:30" ht="15" x14ac:dyDescent="0.25">
      <c r="A230" s="33">
        <v>43472</v>
      </c>
      <c r="B230" t="s">
        <v>101</v>
      </c>
      <c r="C230" t="s">
        <v>102</v>
      </c>
      <c r="D230" s="67">
        <v>43466</v>
      </c>
      <c r="E230" s="67">
        <v>43471</v>
      </c>
      <c r="F230">
        <f t="shared" si="15"/>
        <v>2019</v>
      </c>
      <c r="G230">
        <f t="shared" si="16"/>
        <v>1</v>
      </c>
      <c r="H230">
        <v>120074</v>
      </c>
      <c r="I230" t="s">
        <v>48</v>
      </c>
      <c r="J230" t="s">
        <v>39</v>
      </c>
      <c r="K230" t="s">
        <v>43</v>
      </c>
      <c r="L230" t="s">
        <v>20</v>
      </c>
      <c r="M230" t="s">
        <v>44</v>
      </c>
      <c r="N230" t="s">
        <v>45</v>
      </c>
      <c r="O230">
        <v>301</v>
      </c>
      <c r="P230" t="s">
        <v>21</v>
      </c>
      <c r="Q230">
        <v>1</v>
      </c>
      <c r="R230" t="s">
        <v>23</v>
      </c>
      <c r="S230">
        <v>4</v>
      </c>
      <c r="T230" t="s">
        <v>40</v>
      </c>
      <c r="U230" t="s">
        <v>61</v>
      </c>
      <c r="V230">
        <v>87065</v>
      </c>
      <c r="W230">
        <v>217.77</v>
      </c>
      <c r="X230">
        <v>0.72</v>
      </c>
      <c r="Y230">
        <v>1.0999999999999999E-2</v>
      </c>
      <c r="Z230">
        <v>10</v>
      </c>
      <c r="AA230">
        <v>0</v>
      </c>
      <c r="AB230">
        <f t="shared" si="17"/>
        <v>87055</v>
      </c>
      <c r="AC230">
        <f t="shared" si="18"/>
        <v>2.1777000000000002</v>
      </c>
      <c r="AD230" s="68">
        <f t="shared" si="19"/>
        <v>18960.145049999999</v>
      </c>
    </row>
    <row r="231" spans="1:30" ht="15" x14ac:dyDescent="0.25">
      <c r="A231" s="33">
        <v>43472</v>
      </c>
      <c r="B231" t="s">
        <v>101</v>
      </c>
      <c r="C231" t="s">
        <v>102</v>
      </c>
      <c r="D231" s="67">
        <v>43466</v>
      </c>
      <c r="E231" s="67">
        <v>43471</v>
      </c>
      <c r="F231">
        <f t="shared" si="15"/>
        <v>2019</v>
      </c>
      <c r="G231">
        <f t="shared" si="16"/>
        <v>1</v>
      </c>
      <c r="H231">
        <v>120074</v>
      </c>
      <c r="I231" t="s">
        <v>48</v>
      </c>
      <c r="J231" t="s">
        <v>39</v>
      </c>
      <c r="K231" t="s">
        <v>43</v>
      </c>
      <c r="L231" t="s">
        <v>20</v>
      </c>
      <c r="M231" t="s">
        <v>44</v>
      </c>
      <c r="N231" t="s">
        <v>45</v>
      </c>
      <c r="O231">
        <v>301</v>
      </c>
      <c r="P231" t="s">
        <v>21</v>
      </c>
      <c r="Q231">
        <v>1</v>
      </c>
      <c r="R231" t="s">
        <v>23</v>
      </c>
      <c r="S231">
        <v>4</v>
      </c>
      <c r="T231" t="s">
        <v>40</v>
      </c>
      <c r="U231" t="s">
        <v>64</v>
      </c>
      <c r="V231">
        <v>82608</v>
      </c>
      <c r="W231">
        <v>240.91</v>
      </c>
      <c r="X231">
        <v>0.76</v>
      </c>
      <c r="Y231">
        <v>1.2E-2</v>
      </c>
      <c r="Z231">
        <v>10</v>
      </c>
      <c r="AA231">
        <v>0</v>
      </c>
      <c r="AB231">
        <f t="shared" si="17"/>
        <v>82598</v>
      </c>
      <c r="AC231">
        <f t="shared" si="18"/>
        <v>2.4091</v>
      </c>
      <c r="AD231" s="68">
        <f t="shared" si="19"/>
        <v>19901.093280000001</v>
      </c>
    </row>
    <row r="232" spans="1:30" ht="15" x14ac:dyDescent="0.25">
      <c r="A232" s="33">
        <v>43472</v>
      </c>
      <c r="B232" t="s">
        <v>101</v>
      </c>
      <c r="C232" t="s">
        <v>102</v>
      </c>
      <c r="D232" s="67">
        <v>43466</v>
      </c>
      <c r="E232" s="67">
        <v>43471</v>
      </c>
      <c r="F232">
        <f t="shared" si="15"/>
        <v>2019</v>
      </c>
      <c r="G232">
        <f t="shared" si="16"/>
        <v>1</v>
      </c>
      <c r="H232">
        <v>120074</v>
      </c>
      <c r="I232" t="s">
        <v>48</v>
      </c>
      <c r="J232" t="s">
        <v>39</v>
      </c>
      <c r="K232" t="s">
        <v>43</v>
      </c>
      <c r="L232" t="s">
        <v>20</v>
      </c>
      <c r="M232" t="s">
        <v>44</v>
      </c>
      <c r="N232" t="s">
        <v>45</v>
      </c>
      <c r="O232">
        <v>301</v>
      </c>
      <c r="P232" t="s">
        <v>21</v>
      </c>
      <c r="Q232">
        <v>1</v>
      </c>
      <c r="R232" t="s">
        <v>23</v>
      </c>
      <c r="S232">
        <v>4</v>
      </c>
      <c r="T232" t="s">
        <v>40</v>
      </c>
      <c r="U232" t="s">
        <v>65</v>
      </c>
      <c r="V232">
        <v>87151</v>
      </c>
      <c r="W232">
        <v>257.23</v>
      </c>
      <c r="X232">
        <v>0.87</v>
      </c>
      <c r="Y232">
        <v>1.0999999999999999E-2</v>
      </c>
      <c r="Z232">
        <v>10</v>
      </c>
      <c r="AA232">
        <v>0</v>
      </c>
      <c r="AB232">
        <f t="shared" si="17"/>
        <v>87141</v>
      </c>
      <c r="AC232">
        <f t="shared" si="18"/>
        <v>2.5723000000000003</v>
      </c>
      <c r="AD232" s="68">
        <f t="shared" si="19"/>
        <v>22417.851730000002</v>
      </c>
    </row>
    <row r="233" spans="1:30" ht="15" x14ac:dyDescent="0.25">
      <c r="A233" s="33">
        <v>43472</v>
      </c>
      <c r="B233" t="s">
        <v>101</v>
      </c>
      <c r="C233" t="s">
        <v>102</v>
      </c>
      <c r="D233" s="67">
        <v>43466</v>
      </c>
      <c r="E233" s="67">
        <v>43471</v>
      </c>
      <c r="F233">
        <f t="shared" si="15"/>
        <v>2019</v>
      </c>
      <c r="G233">
        <f t="shared" si="16"/>
        <v>1</v>
      </c>
      <c r="H233">
        <v>120074</v>
      </c>
      <c r="I233" t="s">
        <v>48</v>
      </c>
      <c r="J233" t="s">
        <v>39</v>
      </c>
      <c r="K233" t="s">
        <v>43</v>
      </c>
      <c r="L233" t="s">
        <v>20</v>
      </c>
      <c r="M233" t="s">
        <v>44</v>
      </c>
      <c r="N233" t="s">
        <v>45</v>
      </c>
      <c r="O233">
        <v>301</v>
      </c>
      <c r="P233" t="s">
        <v>21</v>
      </c>
      <c r="Q233">
        <v>1</v>
      </c>
      <c r="R233" t="s">
        <v>23</v>
      </c>
      <c r="S233">
        <v>4</v>
      </c>
      <c r="T233" t="s">
        <v>40</v>
      </c>
      <c r="U233" t="s">
        <v>66</v>
      </c>
      <c r="V233">
        <v>87106</v>
      </c>
      <c r="W233">
        <v>288.31</v>
      </c>
      <c r="X233">
        <v>0.99</v>
      </c>
      <c r="Y233">
        <v>1.4E-2</v>
      </c>
      <c r="Z233">
        <v>12</v>
      </c>
      <c r="AA233">
        <v>0</v>
      </c>
      <c r="AB233">
        <f t="shared" si="17"/>
        <v>87094</v>
      </c>
      <c r="AC233">
        <f t="shared" si="18"/>
        <v>3.4597200000000004</v>
      </c>
      <c r="AD233" s="68">
        <f t="shared" si="19"/>
        <v>25113.530859999999</v>
      </c>
    </row>
    <row r="234" spans="1:30" ht="15" x14ac:dyDescent="0.25">
      <c r="A234" s="33">
        <v>43472</v>
      </c>
      <c r="B234" t="s">
        <v>101</v>
      </c>
      <c r="C234" t="s">
        <v>102</v>
      </c>
      <c r="D234" s="67">
        <v>43466</v>
      </c>
      <c r="E234" s="67">
        <v>43471</v>
      </c>
      <c r="F234">
        <f t="shared" si="15"/>
        <v>2019</v>
      </c>
      <c r="G234">
        <f t="shared" si="16"/>
        <v>1</v>
      </c>
      <c r="H234">
        <v>120074</v>
      </c>
      <c r="I234" t="s">
        <v>48</v>
      </c>
      <c r="J234" t="s">
        <v>39</v>
      </c>
      <c r="K234" t="s">
        <v>43</v>
      </c>
      <c r="L234" t="s">
        <v>20</v>
      </c>
      <c r="M234" t="s">
        <v>44</v>
      </c>
      <c r="N234" t="s">
        <v>45</v>
      </c>
      <c r="O234">
        <v>301</v>
      </c>
      <c r="P234" t="s">
        <v>21</v>
      </c>
      <c r="Q234">
        <v>1</v>
      </c>
      <c r="R234" t="s">
        <v>23</v>
      </c>
      <c r="S234">
        <v>4</v>
      </c>
      <c r="T234" t="s">
        <v>40</v>
      </c>
      <c r="U234" t="s">
        <v>68</v>
      </c>
      <c r="V234">
        <v>87160</v>
      </c>
      <c r="W234">
        <v>153.44</v>
      </c>
      <c r="X234">
        <v>0.49</v>
      </c>
      <c r="Y234">
        <v>1.7999999999999999E-2</v>
      </c>
      <c r="Z234">
        <v>16</v>
      </c>
      <c r="AA234">
        <v>0</v>
      </c>
      <c r="AB234">
        <f t="shared" si="17"/>
        <v>87144</v>
      </c>
      <c r="AC234">
        <f t="shared" si="18"/>
        <v>2.4550399999999999</v>
      </c>
      <c r="AD234" s="68">
        <f t="shared" si="19"/>
        <v>13373.830400000001</v>
      </c>
    </row>
    <row r="235" spans="1:30" ht="15" x14ac:dyDescent="0.25">
      <c r="A235" s="33">
        <v>43472</v>
      </c>
      <c r="B235" t="s">
        <v>101</v>
      </c>
      <c r="C235" t="s">
        <v>102</v>
      </c>
      <c r="D235" s="67">
        <v>43466</v>
      </c>
      <c r="E235" s="67">
        <v>43471</v>
      </c>
      <c r="F235">
        <f t="shared" si="15"/>
        <v>2019</v>
      </c>
      <c r="G235">
        <f t="shared" si="16"/>
        <v>1</v>
      </c>
      <c r="H235">
        <v>120074</v>
      </c>
      <c r="I235" t="s">
        <v>48</v>
      </c>
      <c r="J235" t="s">
        <v>39</v>
      </c>
      <c r="K235" t="s">
        <v>43</v>
      </c>
      <c r="L235" t="s">
        <v>20</v>
      </c>
      <c r="M235" t="s">
        <v>44</v>
      </c>
      <c r="N235" t="s">
        <v>45</v>
      </c>
      <c r="O235">
        <v>301</v>
      </c>
      <c r="P235" t="s">
        <v>21</v>
      </c>
      <c r="Q235">
        <v>1</v>
      </c>
      <c r="R235" t="s">
        <v>23</v>
      </c>
      <c r="S235">
        <v>4</v>
      </c>
      <c r="T235" t="s">
        <v>40</v>
      </c>
      <c r="U235" t="s">
        <v>70</v>
      </c>
      <c r="V235">
        <v>87135</v>
      </c>
      <c r="W235">
        <v>150.30000000000001</v>
      </c>
      <c r="X235">
        <v>0.48</v>
      </c>
      <c r="Y235">
        <v>1.4E-2</v>
      </c>
      <c r="Z235">
        <v>12</v>
      </c>
      <c r="AA235">
        <v>0</v>
      </c>
      <c r="AB235">
        <f t="shared" si="17"/>
        <v>87123</v>
      </c>
      <c r="AC235">
        <f t="shared" si="18"/>
        <v>1.8036000000000001</v>
      </c>
      <c r="AD235" s="68">
        <f t="shared" si="19"/>
        <v>13096.390500000001</v>
      </c>
    </row>
    <row r="236" spans="1:30" ht="15" x14ac:dyDescent="0.25">
      <c r="A236" s="33">
        <v>43472</v>
      </c>
      <c r="B236" t="s">
        <v>101</v>
      </c>
      <c r="C236" t="s">
        <v>102</v>
      </c>
      <c r="D236" s="67">
        <v>43466</v>
      </c>
      <c r="E236" s="67">
        <v>43471</v>
      </c>
      <c r="F236">
        <f t="shared" si="15"/>
        <v>2019</v>
      </c>
      <c r="G236">
        <f t="shared" si="16"/>
        <v>1</v>
      </c>
      <c r="H236">
        <v>120074</v>
      </c>
      <c r="I236" t="s">
        <v>48</v>
      </c>
      <c r="J236" t="s">
        <v>39</v>
      </c>
      <c r="K236" t="s">
        <v>43</v>
      </c>
      <c r="L236" t="s">
        <v>20</v>
      </c>
      <c r="M236" t="s">
        <v>44</v>
      </c>
      <c r="N236" t="s">
        <v>45</v>
      </c>
      <c r="O236">
        <v>301</v>
      </c>
      <c r="P236" t="s">
        <v>21</v>
      </c>
      <c r="Q236">
        <v>1</v>
      </c>
      <c r="R236" t="s">
        <v>23</v>
      </c>
      <c r="S236">
        <v>4</v>
      </c>
      <c r="T236" t="s">
        <v>40</v>
      </c>
      <c r="U236" t="s">
        <v>67</v>
      </c>
      <c r="V236">
        <v>73596</v>
      </c>
      <c r="W236">
        <v>149.16999999999999</v>
      </c>
      <c r="X236">
        <v>0.42</v>
      </c>
      <c r="Y236">
        <v>1.6E-2</v>
      </c>
      <c r="Z236">
        <v>12</v>
      </c>
      <c r="AA236">
        <v>0</v>
      </c>
      <c r="AB236">
        <f t="shared" si="17"/>
        <v>73584</v>
      </c>
      <c r="AC236">
        <f t="shared" si="18"/>
        <v>1.7900399999999999</v>
      </c>
      <c r="AD236" s="68">
        <f t="shared" si="19"/>
        <v>10978.315319999998</v>
      </c>
    </row>
    <row r="237" spans="1:30" ht="15" x14ac:dyDescent="0.25">
      <c r="A237" s="33">
        <v>43472</v>
      </c>
      <c r="B237" t="s">
        <v>101</v>
      </c>
      <c r="C237" t="s">
        <v>102</v>
      </c>
      <c r="D237" s="67">
        <v>43466</v>
      </c>
      <c r="E237" s="67">
        <v>43471</v>
      </c>
      <c r="F237">
        <f t="shared" si="15"/>
        <v>2019</v>
      </c>
      <c r="G237">
        <f t="shared" si="16"/>
        <v>1</v>
      </c>
      <c r="H237">
        <v>120074</v>
      </c>
      <c r="I237" t="s">
        <v>48</v>
      </c>
      <c r="J237" t="s">
        <v>39</v>
      </c>
      <c r="K237" t="s">
        <v>43</v>
      </c>
      <c r="L237" t="s">
        <v>20</v>
      </c>
      <c r="M237" t="s">
        <v>44</v>
      </c>
      <c r="N237" t="s">
        <v>45</v>
      </c>
      <c r="O237">
        <v>301</v>
      </c>
      <c r="P237" t="s">
        <v>21</v>
      </c>
      <c r="Q237">
        <v>1</v>
      </c>
      <c r="R237" t="s">
        <v>23</v>
      </c>
      <c r="S237">
        <v>4</v>
      </c>
      <c r="T237" t="s">
        <v>40</v>
      </c>
      <c r="U237" t="s">
        <v>69</v>
      </c>
      <c r="V237">
        <v>59285</v>
      </c>
      <c r="W237">
        <v>140.59</v>
      </c>
      <c r="X237">
        <v>0.36</v>
      </c>
      <c r="Y237">
        <v>1.2999999999999999E-2</v>
      </c>
      <c r="Z237">
        <v>8</v>
      </c>
      <c r="AA237">
        <v>0</v>
      </c>
      <c r="AB237">
        <f t="shared" si="17"/>
        <v>59277</v>
      </c>
      <c r="AC237">
        <f t="shared" si="18"/>
        <v>1.1247199999999999</v>
      </c>
      <c r="AD237" s="68">
        <f t="shared" si="19"/>
        <v>8334.8781500000005</v>
      </c>
    </row>
    <row r="238" spans="1:30" ht="15" x14ac:dyDescent="0.25">
      <c r="A238" s="33">
        <v>43472</v>
      </c>
      <c r="B238" t="s">
        <v>101</v>
      </c>
      <c r="C238" t="s">
        <v>102</v>
      </c>
      <c r="D238" s="67">
        <v>43466</v>
      </c>
      <c r="E238" s="67">
        <v>43471</v>
      </c>
      <c r="F238">
        <f t="shared" si="15"/>
        <v>2019</v>
      </c>
      <c r="G238">
        <f t="shared" si="16"/>
        <v>1</v>
      </c>
      <c r="H238">
        <v>120074</v>
      </c>
      <c r="I238" t="s">
        <v>48</v>
      </c>
      <c r="J238" t="s">
        <v>39</v>
      </c>
      <c r="K238" t="s">
        <v>43</v>
      </c>
      <c r="L238" t="s">
        <v>20</v>
      </c>
      <c r="M238" t="s">
        <v>44</v>
      </c>
      <c r="N238" t="s">
        <v>45</v>
      </c>
      <c r="O238">
        <v>301</v>
      </c>
      <c r="P238" t="s">
        <v>21</v>
      </c>
      <c r="Q238">
        <v>1</v>
      </c>
      <c r="R238" t="s">
        <v>23</v>
      </c>
      <c r="S238">
        <v>4</v>
      </c>
      <c r="T238" t="s">
        <v>40</v>
      </c>
      <c r="U238" t="s">
        <v>72</v>
      </c>
      <c r="V238">
        <v>87247</v>
      </c>
      <c r="W238">
        <v>168.88</v>
      </c>
      <c r="X238">
        <v>0.56999999999999995</v>
      </c>
      <c r="Y238">
        <v>1.0999999999999999E-2</v>
      </c>
      <c r="Z238">
        <v>10</v>
      </c>
      <c r="AA238">
        <v>0</v>
      </c>
      <c r="AB238">
        <f t="shared" si="17"/>
        <v>87237</v>
      </c>
      <c r="AC238">
        <f t="shared" si="18"/>
        <v>1.6887999999999999</v>
      </c>
      <c r="AD238" s="68">
        <f t="shared" si="19"/>
        <v>14734.273359999999</v>
      </c>
    </row>
    <row r="239" spans="1:30" ht="15" x14ac:dyDescent="0.25">
      <c r="A239" s="33">
        <v>43472</v>
      </c>
      <c r="B239" t="s">
        <v>101</v>
      </c>
      <c r="C239" t="s">
        <v>102</v>
      </c>
      <c r="D239" s="67">
        <v>43466</v>
      </c>
      <c r="E239" s="67">
        <v>43471</v>
      </c>
      <c r="F239">
        <f t="shared" si="15"/>
        <v>2019</v>
      </c>
      <c r="G239">
        <f t="shared" si="16"/>
        <v>1</v>
      </c>
      <c r="H239">
        <v>120074</v>
      </c>
      <c r="I239" t="s">
        <v>48</v>
      </c>
      <c r="J239" t="s">
        <v>39</v>
      </c>
      <c r="K239" t="s">
        <v>43</v>
      </c>
      <c r="L239" t="s">
        <v>20</v>
      </c>
      <c r="M239" t="s">
        <v>44</v>
      </c>
      <c r="N239" t="s">
        <v>45</v>
      </c>
      <c r="O239">
        <v>301</v>
      </c>
      <c r="P239" t="s">
        <v>21</v>
      </c>
      <c r="Q239">
        <v>1</v>
      </c>
      <c r="R239" t="s">
        <v>23</v>
      </c>
      <c r="S239">
        <v>4</v>
      </c>
      <c r="T239" t="s">
        <v>40</v>
      </c>
      <c r="U239" t="s">
        <v>71</v>
      </c>
      <c r="V239">
        <v>87193</v>
      </c>
      <c r="W239">
        <v>193.76</v>
      </c>
      <c r="X239">
        <v>0.66</v>
      </c>
      <c r="Y239">
        <v>1.2999999999999999E-2</v>
      </c>
      <c r="Z239">
        <v>11</v>
      </c>
      <c r="AA239">
        <v>0</v>
      </c>
      <c r="AB239">
        <f t="shared" si="17"/>
        <v>87182</v>
      </c>
      <c r="AC239">
        <f t="shared" si="18"/>
        <v>2.1313599999999995</v>
      </c>
      <c r="AD239" s="68">
        <f t="shared" si="19"/>
        <v>16894.51568</v>
      </c>
    </row>
    <row r="240" spans="1:30" ht="15" x14ac:dyDescent="0.25">
      <c r="A240" s="33">
        <v>43472</v>
      </c>
      <c r="B240" t="s">
        <v>101</v>
      </c>
      <c r="C240" t="s">
        <v>102</v>
      </c>
      <c r="D240" s="67">
        <v>43466</v>
      </c>
      <c r="E240" s="67">
        <v>43471</v>
      </c>
      <c r="F240">
        <f t="shared" si="15"/>
        <v>2019</v>
      </c>
      <c r="G240">
        <f t="shared" si="16"/>
        <v>1</v>
      </c>
      <c r="H240">
        <v>120074</v>
      </c>
      <c r="I240" t="s">
        <v>48</v>
      </c>
      <c r="J240" t="s">
        <v>39</v>
      </c>
      <c r="K240" t="s">
        <v>43</v>
      </c>
      <c r="L240" t="s">
        <v>20</v>
      </c>
      <c r="M240" t="s">
        <v>44</v>
      </c>
      <c r="N240" t="s">
        <v>45</v>
      </c>
      <c r="O240">
        <v>301</v>
      </c>
      <c r="P240" t="s">
        <v>21</v>
      </c>
      <c r="Q240">
        <v>1</v>
      </c>
      <c r="R240" t="s">
        <v>23</v>
      </c>
      <c r="S240">
        <v>4</v>
      </c>
      <c r="T240" t="s">
        <v>40</v>
      </c>
      <c r="U240" t="s">
        <v>74</v>
      </c>
      <c r="V240">
        <v>86568</v>
      </c>
      <c r="W240">
        <v>173.32</v>
      </c>
      <c r="X240">
        <v>0.55000000000000004</v>
      </c>
      <c r="Y240">
        <v>1.4999999999999999E-2</v>
      </c>
      <c r="Z240">
        <v>13</v>
      </c>
      <c r="AA240">
        <v>0</v>
      </c>
      <c r="AB240">
        <f t="shared" si="17"/>
        <v>86555</v>
      </c>
      <c r="AC240">
        <f t="shared" si="18"/>
        <v>2.2531599999999998</v>
      </c>
      <c r="AD240" s="68">
        <f t="shared" si="19"/>
        <v>15003.965759999999</v>
      </c>
    </row>
    <row r="241" spans="1:30" ht="15" x14ac:dyDescent="0.25">
      <c r="A241" s="33">
        <v>43472</v>
      </c>
      <c r="B241" t="s">
        <v>101</v>
      </c>
      <c r="C241" t="s">
        <v>102</v>
      </c>
      <c r="D241" s="67">
        <v>43466</v>
      </c>
      <c r="E241" s="67">
        <v>43471</v>
      </c>
      <c r="F241">
        <f t="shared" si="15"/>
        <v>2019</v>
      </c>
      <c r="G241">
        <f t="shared" si="16"/>
        <v>1</v>
      </c>
      <c r="H241">
        <v>120074</v>
      </c>
      <c r="I241" t="s">
        <v>48</v>
      </c>
      <c r="J241" t="s">
        <v>39</v>
      </c>
      <c r="K241" t="s">
        <v>43</v>
      </c>
      <c r="L241" t="s">
        <v>20</v>
      </c>
      <c r="M241" t="s">
        <v>44</v>
      </c>
      <c r="N241" t="s">
        <v>45</v>
      </c>
      <c r="O241">
        <v>301</v>
      </c>
      <c r="P241" t="s">
        <v>21</v>
      </c>
      <c r="Q241">
        <v>1</v>
      </c>
      <c r="R241" t="s">
        <v>23</v>
      </c>
      <c r="S241">
        <v>4</v>
      </c>
      <c r="T241" t="s">
        <v>40</v>
      </c>
      <c r="U241" t="s">
        <v>73</v>
      </c>
      <c r="V241">
        <v>86465</v>
      </c>
      <c r="W241">
        <v>172.32</v>
      </c>
      <c r="X241">
        <v>0.54</v>
      </c>
      <c r="Y241">
        <v>0.02</v>
      </c>
      <c r="Z241">
        <v>17</v>
      </c>
      <c r="AA241">
        <v>0</v>
      </c>
      <c r="AB241">
        <f t="shared" si="17"/>
        <v>86448</v>
      </c>
      <c r="AC241">
        <f t="shared" si="18"/>
        <v>2.92944</v>
      </c>
      <c r="AD241" s="68">
        <f t="shared" si="19"/>
        <v>14899.648799999999</v>
      </c>
    </row>
    <row r="242" spans="1:30" ht="15" x14ac:dyDescent="0.25">
      <c r="A242" s="33">
        <v>43472</v>
      </c>
      <c r="B242" t="s">
        <v>103</v>
      </c>
      <c r="C242" t="s">
        <v>104</v>
      </c>
      <c r="D242" s="67">
        <v>43465</v>
      </c>
      <c r="E242" s="67">
        <v>43465</v>
      </c>
      <c r="F242">
        <f t="shared" si="15"/>
        <v>2018</v>
      </c>
      <c r="G242">
        <f t="shared" si="16"/>
        <v>12</v>
      </c>
      <c r="H242">
        <v>120074</v>
      </c>
      <c r="I242" t="s">
        <v>48</v>
      </c>
      <c r="J242" t="s">
        <v>39</v>
      </c>
      <c r="K242" t="s">
        <v>43</v>
      </c>
      <c r="L242" t="s">
        <v>20</v>
      </c>
      <c r="M242" t="s">
        <v>44</v>
      </c>
      <c r="N242" t="s">
        <v>45</v>
      </c>
      <c r="O242">
        <v>301</v>
      </c>
      <c r="P242" t="s">
        <v>21</v>
      </c>
      <c r="Q242">
        <v>1</v>
      </c>
      <c r="R242" t="s">
        <v>23</v>
      </c>
      <c r="S242">
        <v>4</v>
      </c>
      <c r="T242" t="s">
        <v>40</v>
      </c>
      <c r="U242" t="s">
        <v>73</v>
      </c>
      <c r="V242">
        <v>86465</v>
      </c>
      <c r="W242">
        <v>172.32</v>
      </c>
      <c r="X242">
        <v>0.54</v>
      </c>
      <c r="Y242">
        <v>1E-3</v>
      </c>
      <c r="Z242">
        <v>1</v>
      </c>
      <c r="AA242">
        <v>0</v>
      </c>
      <c r="AB242">
        <f t="shared" si="17"/>
        <v>86464</v>
      </c>
      <c r="AC242">
        <f t="shared" si="18"/>
        <v>0.17232</v>
      </c>
      <c r="AD242" s="68">
        <f t="shared" si="19"/>
        <v>14899.648799999999</v>
      </c>
    </row>
    <row r="243" spans="1:30" ht="15" x14ac:dyDescent="0.25">
      <c r="A243" s="33">
        <v>43472</v>
      </c>
      <c r="B243" t="s">
        <v>103</v>
      </c>
      <c r="C243" t="s">
        <v>104</v>
      </c>
      <c r="D243" s="67">
        <v>43465</v>
      </c>
      <c r="E243" s="67">
        <v>43465</v>
      </c>
      <c r="F243">
        <f t="shared" si="15"/>
        <v>2018</v>
      </c>
      <c r="G243">
        <f t="shared" si="16"/>
        <v>12</v>
      </c>
      <c r="H243">
        <v>120074</v>
      </c>
      <c r="I243" t="s">
        <v>48</v>
      </c>
      <c r="J243" t="s">
        <v>39</v>
      </c>
      <c r="K243" t="s">
        <v>43</v>
      </c>
      <c r="L243" t="s">
        <v>20</v>
      </c>
      <c r="M243" t="s">
        <v>44</v>
      </c>
      <c r="N243" t="s">
        <v>45</v>
      </c>
      <c r="O243">
        <v>301</v>
      </c>
      <c r="P243" t="s">
        <v>21</v>
      </c>
      <c r="Q243">
        <v>1</v>
      </c>
      <c r="R243" t="s">
        <v>23</v>
      </c>
      <c r="S243">
        <v>4</v>
      </c>
      <c r="T243" t="s">
        <v>40</v>
      </c>
      <c r="U243" t="s">
        <v>74</v>
      </c>
      <c r="V243">
        <v>86568</v>
      </c>
      <c r="W243">
        <v>173.32</v>
      </c>
      <c r="X243">
        <v>0.55000000000000004</v>
      </c>
      <c r="Y243">
        <v>2E-3</v>
      </c>
      <c r="Z243">
        <v>2</v>
      </c>
      <c r="AA243">
        <v>0</v>
      </c>
      <c r="AB243">
        <f t="shared" si="17"/>
        <v>86566</v>
      </c>
      <c r="AC243">
        <f t="shared" si="18"/>
        <v>0.34664</v>
      </c>
      <c r="AD243" s="68">
        <f t="shared" si="19"/>
        <v>15003.965759999999</v>
      </c>
    </row>
    <row r="244" spans="1:30" ht="15" x14ac:dyDescent="0.25">
      <c r="A244" s="33">
        <v>43472</v>
      </c>
      <c r="B244" t="s">
        <v>103</v>
      </c>
      <c r="C244" t="s">
        <v>104</v>
      </c>
      <c r="D244" s="67">
        <v>43465</v>
      </c>
      <c r="E244" s="67">
        <v>43465</v>
      </c>
      <c r="F244">
        <f t="shared" si="15"/>
        <v>2018</v>
      </c>
      <c r="G244">
        <f t="shared" si="16"/>
        <v>12</v>
      </c>
      <c r="H244">
        <v>120074</v>
      </c>
      <c r="I244" t="s">
        <v>48</v>
      </c>
      <c r="J244" t="s">
        <v>39</v>
      </c>
      <c r="K244" t="s">
        <v>43</v>
      </c>
      <c r="L244" t="s">
        <v>20</v>
      </c>
      <c r="M244" t="s">
        <v>44</v>
      </c>
      <c r="N244" t="s">
        <v>45</v>
      </c>
      <c r="O244">
        <v>301</v>
      </c>
      <c r="P244" t="s">
        <v>21</v>
      </c>
      <c r="Q244">
        <v>1</v>
      </c>
      <c r="R244" t="s">
        <v>23</v>
      </c>
      <c r="S244">
        <v>4</v>
      </c>
      <c r="T244" t="s">
        <v>40</v>
      </c>
      <c r="U244" t="s">
        <v>71</v>
      </c>
      <c r="V244">
        <v>87193</v>
      </c>
      <c r="W244">
        <v>193.76</v>
      </c>
      <c r="X244">
        <v>0.66</v>
      </c>
      <c r="Y244">
        <v>2E-3</v>
      </c>
      <c r="Z244">
        <v>2</v>
      </c>
      <c r="AA244">
        <v>0</v>
      </c>
      <c r="AB244">
        <f t="shared" si="17"/>
        <v>87191</v>
      </c>
      <c r="AC244">
        <f t="shared" si="18"/>
        <v>0.38751999999999998</v>
      </c>
      <c r="AD244" s="68">
        <f t="shared" si="19"/>
        <v>16894.51568</v>
      </c>
    </row>
    <row r="245" spans="1:30" ht="15" x14ac:dyDescent="0.25">
      <c r="A245" s="33">
        <v>43472</v>
      </c>
      <c r="B245" t="s">
        <v>103</v>
      </c>
      <c r="C245" t="s">
        <v>104</v>
      </c>
      <c r="D245" s="67">
        <v>43465</v>
      </c>
      <c r="E245" s="67">
        <v>43465</v>
      </c>
      <c r="F245">
        <f t="shared" si="15"/>
        <v>2018</v>
      </c>
      <c r="G245">
        <f t="shared" si="16"/>
        <v>12</v>
      </c>
      <c r="H245">
        <v>120074</v>
      </c>
      <c r="I245" t="s">
        <v>48</v>
      </c>
      <c r="J245" t="s">
        <v>39</v>
      </c>
      <c r="K245" t="s">
        <v>43</v>
      </c>
      <c r="L245" t="s">
        <v>20</v>
      </c>
      <c r="M245" t="s">
        <v>44</v>
      </c>
      <c r="N245" t="s">
        <v>45</v>
      </c>
      <c r="O245">
        <v>301</v>
      </c>
      <c r="P245" t="s">
        <v>21</v>
      </c>
      <c r="Q245">
        <v>1</v>
      </c>
      <c r="R245" t="s">
        <v>23</v>
      </c>
      <c r="S245">
        <v>4</v>
      </c>
      <c r="T245" t="s">
        <v>40</v>
      </c>
      <c r="U245" t="s">
        <v>72</v>
      </c>
      <c r="V245">
        <v>87247</v>
      </c>
      <c r="W245">
        <v>168.88</v>
      </c>
      <c r="X245">
        <v>0.56999999999999995</v>
      </c>
      <c r="Y245">
        <v>2E-3</v>
      </c>
      <c r="Z245">
        <v>2</v>
      </c>
      <c r="AA245">
        <v>0</v>
      </c>
      <c r="AB245">
        <f t="shared" si="17"/>
        <v>87245</v>
      </c>
      <c r="AC245">
        <f t="shared" si="18"/>
        <v>0.33776</v>
      </c>
      <c r="AD245" s="68">
        <f t="shared" si="19"/>
        <v>14734.273359999999</v>
      </c>
    </row>
    <row r="246" spans="1:30" ht="15" x14ac:dyDescent="0.25">
      <c r="A246" s="33">
        <v>43472</v>
      </c>
      <c r="B246" t="s">
        <v>103</v>
      </c>
      <c r="C246" t="s">
        <v>104</v>
      </c>
      <c r="D246" s="67">
        <v>43465</v>
      </c>
      <c r="E246" s="67">
        <v>43465</v>
      </c>
      <c r="F246">
        <f t="shared" si="15"/>
        <v>2018</v>
      </c>
      <c r="G246">
        <f t="shared" si="16"/>
        <v>12</v>
      </c>
      <c r="H246">
        <v>120074</v>
      </c>
      <c r="I246" t="s">
        <v>48</v>
      </c>
      <c r="J246" t="s">
        <v>39</v>
      </c>
      <c r="K246" t="s">
        <v>43</v>
      </c>
      <c r="L246" t="s">
        <v>20</v>
      </c>
      <c r="M246" t="s">
        <v>44</v>
      </c>
      <c r="N246" t="s">
        <v>45</v>
      </c>
      <c r="O246">
        <v>301</v>
      </c>
      <c r="P246" t="s">
        <v>21</v>
      </c>
      <c r="Q246">
        <v>1</v>
      </c>
      <c r="R246" t="s">
        <v>23</v>
      </c>
      <c r="S246">
        <v>4</v>
      </c>
      <c r="T246" t="s">
        <v>40</v>
      </c>
      <c r="U246" t="s">
        <v>69</v>
      </c>
      <c r="V246">
        <v>59285</v>
      </c>
      <c r="W246">
        <v>140.59</v>
      </c>
      <c r="X246">
        <v>0.36</v>
      </c>
      <c r="Y246">
        <v>2E-3</v>
      </c>
      <c r="Z246">
        <v>1</v>
      </c>
      <c r="AA246">
        <v>0</v>
      </c>
      <c r="AB246">
        <f t="shared" si="17"/>
        <v>59284</v>
      </c>
      <c r="AC246">
        <f t="shared" si="18"/>
        <v>0.14058999999999999</v>
      </c>
      <c r="AD246" s="68">
        <f t="shared" si="19"/>
        <v>8334.8781500000005</v>
      </c>
    </row>
    <row r="247" spans="1:30" ht="15" x14ac:dyDescent="0.25">
      <c r="A247" s="33">
        <v>43472</v>
      </c>
      <c r="B247" t="s">
        <v>103</v>
      </c>
      <c r="C247" t="s">
        <v>104</v>
      </c>
      <c r="D247" s="67">
        <v>43465</v>
      </c>
      <c r="E247" s="67">
        <v>43465</v>
      </c>
      <c r="F247">
        <f t="shared" si="15"/>
        <v>2018</v>
      </c>
      <c r="G247">
        <f t="shared" si="16"/>
        <v>12</v>
      </c>
      <c r="H247">
        <v>120074</v>
      </c>
      <c r="I247" t="s">
        <v>48</v>
      </c>
      <c r="J247" t="s">
        <v>39</v>
      </c>
      <c r="K247" t="s">
        <v>43</v>
      </c>
      <c r="L247" t="s">
        <v>20</v>
      </c>
      <c r="M247" t="s">
        <v>44</v>
      </c>
      <c r="N247" t="s">
        <v>45</v>
      </c>
      <c r="O247">
        <v>301</v>
      </c>
      <c r="P247" t="s">
        <v>21</v>
      </c>
      <c r="Q247">
        <v>1</v>
      </c>
      <c r="R247" t="s">
        <v>23</v>
      </c>
      <c r="S247">
        <v>4</v>
      </c>
      <c r="T247" t="s">
        <v>40</v>
      </c>
      <c r="U247" t="s">
        <v>67</v>
      </c>
      <c r="V247">
        <v>73596</v>
      </c>
      <c r="W247">
        <v>149.16999999999999</v>
      </c>
      <c r="X247">
        <v>0.42</v>
      </c>
      <c r="Y247">
        <v>3.0000000000000001E-3</v>
      </c>
      <c r="Z247">
        <v>2</v>
      </c>
      <c r="AA247">
        <v>0</v>
      </c>
      <c r="AB247">
        <f t="shared" si="17"/>
        <v>73594</v>
      </c>
      <c r="AC247">
        <f t="shared" si="18"/>
        <v>0.29833999999999999</v>
      </c>
      <c r="AD247" s="68">
        <f t="shared" si="19"/>
        <v>10978.315319999998</v>
      </c>
    </row>
    <row r="248" spans="1:30" ht="15" x14ac:dyDescent="0.25">
      <c r="A248" s="33">
        <v>43472</v>
      </c>
      <c r="B248" t="s">
        <v>103</v>
      </c>
      <c r="C248" t="s">
        <v>104</v>
      </c>
      <c r="D248" s="67">
        <v>43465</v>
      </c>
      <c r="E248" s="67">
        <v>43465</v>
      </c>
      <c r="F248">
        <f t="shared" si="15"/>
        <v>2018</v>
      </c>
      <c r="G248">
        <f t="shared" si="16"/>
        <v>12</v>
      </c>
      <c r="H248">
        <v>120074</v>
      </c>
      <c r="I248" t="s">
        <v>48</v>
      </c>
      <c r="J248" t="s">
        <v>39</v>
      </c>
      <c r="K248" t="s">
        <v>43</v>
      </c>
      <c r="L248" t="s">
        <v>20</v>
      </c>
      <c r="M248" t="s">
        <v>44</v>
      </c>
      <c r="N248" t="s">
        <v>45</v>
      </c>
      <c r="O248">
        <v>301</v>
      </c>
      <c r="P248" t="s">
        <v>21</v>
      </c>
      <c r="Q248">
        <v>1</v>
      </c>
      <c r="R248" t="s">
        <v>23</v>
      </c>
      <c r="S248">
        <v>4</v>
      </c>
      <c r="T248" t="s">
        <v>40</v>
      </c>
      <c r="U248" t="s">
        <v>70</v>
      </c>
      <c r="V248">
        <v>87135</v>
      </c>
      <c r="W248">
        <v>150.30000000000001</v>
      </c>
      <c r="X248">
        <v>0.48</v>
      </c>
      <c r="Y248">
        <v>1E-3</v>
      </c>
      <c r="Z248">
        <v>1</v>
      </c>
      <c r="AA248">
        <v>0</v>
      </c>
      <c r="AB248">
        <f t="shared" si="17"/>
        <v>87134</v>
      </c>
      <c r="AC248">
        <f t="shared" si="18"/>
        <v>0.15030000000000002</v>
      </c>
      <c r="AD248" s="68">
        <f t="shared" si="19"/>
        <v>13096.390500000001</v>
      </c>
    </row>
    <row r="249" spans="1:30" ht="15" x14ac:dyDescent="0.25">
      <c r="A249" s="33">
        <v>43472</v>
      </c>
      <c r="B249" t="s">
        <v>103</v>
      </c>
      <c r="C249" t="s">
        <v>104</v>
      </c>
      <c r="D249" s="67">
        <v>43465</v>
      </c>
      <c r="E249" s="67">
        <v>43465</v>
      </c>
      <c r="F249">
        <f t="shared" si="15"/>
        <v>2018</v>
      </c>
      <c r="G249">
        <f t="shared" si="16"/>
        <v>12</v>
      </c>
      <c r="H249">
        <v>120074</v>
      </c>
      <c r="I249" t="s">
        <v>48</v>
      </c>
      <c r="J249" t="s">
        <v>39</v>
      </c>
      <c r="K249" t="s">
        <v>43</v>
      </c>
      <c r="L249" t="s">
        <v>20</v>
      </c>
      <c r="M249" t="s">
        <v>44</v>
      </c>
      <c r="N249" t="s">
        <v>45</v>
      </c>
      <c r="O249">
        <v>301</v>
      </c>
      <c r="P249" t="s">
        <v>21</v>
      </c>
      <c r="Q249">
        <v>1</v>
      </c>
      <c r="R249" t="s">
        <v>23</v>
      </c>
      <c r="S249">
        <v>4</v>
      </c>
      <c r="T249" t="s">
        <v>40</v>
      </c>
      <c r="U249" t="s">
        <v>68</v>
      </c>
      <c r="V249">
        <v>87160</v>
      </c>
      <c r="W249">
        <v>153.44</v>
      </c>
      <c r="X249">
        <v>0.49</v>
      </c>
      <c r="Y249">
        <v>2E-3</v>
      </c>
      <c r="Z249">
        <v>2</v>
      </c>
      <c r="AA249">
        <v>0</v>
      </c>
      <c r="AB249">
        <f t="shared" si="17"/>
        <v>87158</v>
      </c>
      <c r="AC249">
        <f t="shared" si="18"/>
        <v>0.30687999999999999</v>
      </c>
      <c r="AD249" s="68">
        <f t="shared" si="19"/>
        <v>13373.830400000001</v>
      </c>
    </row>
    <row r="250" spans="1:30" ht="15" x14ac:dyDescent="0.25">
      <c r="A250" s="33">
        <v>43472</v>
      </c>
      <c r="B250" t="s">
        <v>103</v>
      </c>
      <c r="C250" t="s">
        <v>104</v>
      </c>
      <c r="D250" s="67">
        <v>43465</v>
      </c>
      <c r="E250" s="67">
        <v>43465</v>
      </c>
      <c r="F250">
        <f t="shared" si="15"/>
        <v>2018</v>
      </c>
      <c r="G250">
        <f t="shared" si="16"/>
        <v>12</v>
      </c>
      <c r="H250">
        <v>120074</v>
      </c>
      <c r="I250" t="s">
        <v>48</v>
      </c>
      <c r="J250" t="s">
        <v>39</v>
      </c>
      <c r="K250" t="s">
        <v>43</v>
      </c>
      <c r="L250" t="s">
        <v>20</v>
      </c>
      <c r="M250" t="s">
        <v>44</v>
      </c>
      <c r="N250" t="s">
        <v>45</v>
      </c>
      <c r="O250">
        <v>301</v>
      </c>
      <c r="P250" t="s">
        <v>21</v>
      </c>
      <c r="Q250">
        <v>1</v>
      </c>
      <c r="R250" t="s">
        <v>23</v>
      </c>
      <c r="S250">
        <v>4</v>
      </c>
      <c r="T250" t="s">
        <v>40</v>
      </c>
      <c r="U250" t="s">
        <v>66</v>
      </c>
      <c r="V250">
        <v>87106</v>
      </c>
      <c r="W250">
        <v>288.31</v>
      </c>
      <c r="X250">
        <v>0.99</v>
      </c>
      <c r="Y250">
        <v>0</v>
      </c>
      <c r="Z250">
        <v>0</v>
      </c>
      <c r="AA250">
        <v>0</v>
      </c>
      <c r="AB250">
        <f t="shared" si="17"/>
        <v>87106</v>
      </c>
      <c r="AC250">
        <f t="shared" si="18"/>
        <v>0</v>
      </c>
      <c r="AD250" s="68">
        <f t="shared" si="19"/>
        <v>25113.530859999999</v>
      </c>
    </row>
    <row r="251" spans="1:30" ht="15" x14ac:dyDescent="0.25">
      <c r="A251" s="33">
        <v>43472</v>
      </c>
      <c r="B251" t="s">
        <v>103</v>
      </c>
      <c r="C251" t="s">
        <v>104</v>
      </c>
      <c r="D251" s="67">
        <v>43465</v>
      </c>
      <c r="E251" s="67">
        <v>43465</v>
      </c>
      <c r="F251">
        <f t="shared" si="15"/>
        <v>2018</v>
      </c>
      <c r="G251">
        <f t="shared" si="16"/>
        <v>12</v>
      </c>
      <c r="H251">
        <v>120074</v>
      </c>
      <c r="I251" t="s">
        <v>48</v>
      </c>
      <c r="J251" t="s">
        <v>39</v>
      </c>
      <c r="K251" t="s">
        <v>43</v>
      </c>
      <c r="L251" t="s">
        <v>20</v>
      </c>
      <c r="M251" t="s">
        <v>44</v>
      </c>
      <c r="N251" t="s">
        <v>45</v>
      </c>
      <c r="O251">
        <v>301</v>
      </c>
      <c r="P251" t="s">
        <v>21</v>
      </c>
      <c r="Q251">
        <v>1</v>
      </c>
      <c r="R251" t="s">
        <v>23</v>
      </c>
      <c r="S251">
        <v>4</v>
      </c>
      <c r="T251" t="s">
        <v>40</v>
      </c>
      <c r="U251" t="s">
        <v>65</v>
      </c>
      <c r="V251">
        <v>87151</v>
      </c>
      <c r="W251">
        <v>257.23</v>
      </c>
      <c r="X251">
        <v>0.87</v>
      </c>
      <c r="Y251">
        <v>1E-3</v>
      </c>
      <c r="Z251">
        <v>1</v>
      </c>
      <c r="AA251">
        <v>0</v>
      </c>
      <c r="AB251">
        <f t="shared" si="17"/>
        <v>87150</v>
      </c>
      <c r="AC251">
        <f t="shared" si="18"/>
        <v>0.25723000000000001</v>
      </c>
      <c r="AD251" s="68">
        <f t="shared" si="19"/>
        <v>22417.851730000002</v>
      </c>
    </row>
    <row r="252" spans="1:30" ht="15" x14ac:dyDescent="0.25">
      <c r="A252" s="33">
        <v>43472</v>
      </c>
      <c r="B252" t="s">
        <v>103</v>
      </c>
      <c r="C252" t="s">
        <v>104</v>
      </c>
      <c r="D252" s="67">
        <v>43465</v>
      </c>
      <c r="E252" s="67">
        <v>43465</v>
      </c>
      <c r="F252">
        <f t="shared" si="15"/>
        <v>2018</v>
      </c>
      <c r="G252">
        <f t="shared" si="16"/>
        <v>12</v>
      </c>
      <c r="H252">
        <v>120074</v>
      </c>
      <c r="I252" t="s">
        <v>48</v>
      </c>
      <c r="J252" t="s">
        <v>39</v>
      </c>
      <c r="K252" t="s">
        <v>43</v>
      </c>
      <c r="L252" t="s">
        <v>20</v>
      </c>
      <c r="M252" t="s">
        <v>44</v>
      </c>
      <c r="N252" t="s">
        <v>45</v>
      </c>
      <c r="O252">
        <v>301</v>
      </c>
      <c r="P252" t="s">
        <v>21</v>
      </c>
      <c r="Q252">
        <v>1</v>
      </c>
      <c r="R252" t="s">
        <v>23</v>
      </c>
      <c r="S252">
        <v>4</v>
      </c>
      <c r="T252" t="s">
        <v>40</v>
      </c>
      <c r="U252" t="s">
        <v>64</v>
      </c>
      <c r="V252">
        <v>82608</v>
      </c>
      <c r="W252">
        <v>240.91</v>
      </c>
      <c r="X252">
        <v>0.76</v>
      </c>
      <c r="Y252">
        <v>1E-3</v>
      </c>
      <c r="Z252">
        <v>1</v>
      </c>
      <c r="AA252">
        <v>0</v>
      </c>
      <c r="AB252">
        <f t="shared" si="17"/>
        <v>82607</v>
      </c>
      <c r="AC252">
        <f t="shared" si="18"/>
        <v>0.24090999999999999</v>
      </c>
      <c r="AD252" s="68">
        <f t="shared" si="19"/>
        <v>19901.093280000001</v>
      </c>
    </row>
    <row r="253" spans="1:30" ht="15" x14ac:dyDescent="0.25">
      <c r="A253" s="33">
        <v>43472</v>
      </c>
      <c r="B253" t="s">
        <v>103</v>
      </c>
      <c r="C253" t="s">
        <v>104</v>
      </c>
      <c r="D253" s="67">
        <v>43465</v>
      </c>
      <c r="E253" s="67">
        <v>43465</v>
      </c>
      <c r="F253">
        <f t="shared" si="15"/>
        <v>2018</v>
      </c>
      <c r="G253">
        <f t="shared" si="16"/>
        <v>12</v>
      </c>
      <c r="H253">
        <v>120074</v>
      </c>
      <c r="I253" t="s">
        <v>48</v>
      </c>
      <c r="J253" t="s">
        <v>39</v>
      </c>
      <c r="K253" t="s">
        <v>43</v>
      </c>
      <c r="L253" t="s">
        <v>20</v>
      </c>
      <c r="M253" t="s">
        <v>44</v>
      </c>
      <c r="N253" t="s">
        <v>45</v>
      </c>
      <c r="O253">
        <v>301</v>
      </c>
      <c r="P253" t="s">
        <v>21</v>
      </c>
      <c r="Q253">
        <v>1</v>
      </c>
      <c r="R253" t="s">
        <v>23</v>
      </c>
      <c r="S253">
        <v>4</v>
      </c>
      <c r="T253" t="s">
        <v>40</v>
      </c>
      <c r="U253" t="s">
        <v>61</v>
      </c>
      <c r="V253">
        <v>87065</v>
      </c>
      <c r="W253">
        <v>217.77</v>
      </c>
      <c r="X253">
        <v>0.72</v>
      </c>
      <c r="Y253">
        <v>1E-3</v>
      </c>
      <c r="Z253">
        <v>1</v>
      </c>
      <c r="AA253">
        <v>0</v>
      </c>
      <c r="AB253">
        <f t="shared" si="17"/>
        <v>87064</v>
      </c>
      <c r="AC253">
        <f t="shared" si="18"/>
        <v>0.21777000000000002</v>
      </c>
      <c r="AD253" s="68">
        <f t="shared" si="19"/>
        <v>18960.145049999999</v>
      </c>
    </row>
    <row r="254" spans="1:30" ht="15" x14ac:dyDescent="0.25">
      <c r="A254" s="33">
        <v>43472</v>
      </c>
      <c r="B254" t="s">
        <v>103</v>
      </c>
      <c r="C254" t="s">
        <v>104</v>
      </c>
      <c r="D254" s="67">
        <v>43465</v>
      </c>
      <c r="E254" s="67">
        <v>43465</v>
      </c>
      <c r="F254">
        <f t="shared" si="15"/>
        <v>2018</v>
      </c>
      <c r="G254">
        <f t="shared" si="16"/>
        <v>12</v>
      </c>
      <c r="H254">
        <v>120074</v>
      </c>
      <c r="I254" t="s">
        <v>48</v>
      </c>
      <c r="J254" t="s">
        <v>39</v>
      </c>
      <c r="K254" t="s">
        <v>43</v>
      </c>
      <c r="L254" t="s">
        <v>20</v>
      </c>
      <c r="M254" t="s">
        <v>44</v>
      </c>
      <c r="N254" t="s">
        <v>45</v>
      </c>
      <c r="O254">
        <v>301</v>
      </c>
      <c r="P254" t="s">
        <v>21</v>
      </c>
      <c r="Q254">
        <v>1</v>
      </c>
      <c r="R254" t="s">
        <v>23</v>
      </c>
      <c r="S254">
        <v>4</v>
      </c>
      <c r="T254" t="s">
        <v>40</v>
      </c>
      <c r="U254" t="s">
        <v>63</v>
      </c>
      <c r="V254">
        <v>87254</v>
      </c>
      <c r="W254">
        <v>213.26</v>
      </c>
      <c r="X254">
        <v>0.72</v>
      </c>
      <c r="Y254">
        <v>2E-3</v>
      </c>
      <c r="Z254">
        <v>2</v>
      </c>
      <c r="AA254">
        <v>0</v>
      </c>
      <c r="AB254">
        <f t="shared" si="17"/>
        <v>87252</v>
      </c>
      <c r="AC254">
        <f t="shared" si="18"/>
        <v>0.42651999999999995</v>
      </c>
      <c r="AD254" s="68">
        <f t="shared" si="19"/>
        <v>18607.788039999999</v>
      </c>
    </row>
    <row r="255" spans="1:30" ht="15" x14ac:dyDescent="0.25">
      <c r="A255" s="33">
        <v>43472</v>
      </c>
      <c r="B255" t="s">
        <v>103</v>
      </c>
      <c r="C255" t="s">
        <v>104</v>
      </c>
      <c r="D255" s="67">
        <v>43465</v>
      </c>
      <c r="E255" s="67">
        <v>43465</v>
      </c>
      <c r="F255">
        <f t="shared" si="15"/>
        <v>2018</v>
      </c>
      <c r="G255">
        <f t="shared" si="16"/>
        <v>12</v>
      </c>
      <c r="H255">
        <v>120074</v>
      </c>
      <c r="I255" t="s">
        <v>48</v>
      </c>
      <c r="J255" t="s">
        <v>39</v>
      </c>
      <c r="K255" t="s">
        <v>43</v>
      </c>
      <c r="L255" t="s">
        <v>20</v>
      </c>
      <c r="M255" t="s">
        <v>44</v>
      </c>
      <c r="N255" t="s">
        <v>45</v>
      </c>
      <c r="O255">
        <v>301</v>
      </c>
      <c r="P255" t="s">
        <v>21</v>
      </c>
      <c r="Q255">
        <v>1</v>
      </c>
      <c r="R255" t="s">
        <v>23</v>
      </c>
      <c r="S255">
        <v>4</v>
      </c>
      <c r="T255" t="s">
        <v>40</v>
      </c>
      <c r="U255" t="s">
        <v>60</v>
      </c>
      <c r="V255">
        <v>86331</v>
      </c>
      <c r="W255">
        <v>174.94</v>
      </c>
      <c r="X255">
        <v>0.57999999999999996</v>
      </c>
      <c r="Y255">
        <v>1E-3</v>
      </c>
      <c r="Z255">
        <v>1</v>
      </c>
      <c r="AA255">
        <v>0</v>
      </c>
      <c r="AB255">
        <f t="shared" si="17"/>
        <v>86330</v>
      </c>
      <c r="AC255">
        <f t="shared" si="18"/>
        <v>0.17493999999999998</v>
      </c>
      <c r="AD255" s="68">
        <f t="shared" si="19"/>
        <v>15102.745140000001</v>
      </c>
    </row>
    <row r="256" spans="1:30" ht="15" x14ac:dyDescent="0.25">
      <c r="A256" s="33">
        <v>43472</v>
      </c>
      <c r="B256" t="s">
        <v>103</v>
      </c>
      <c r="C256" t="s">
        <v>104</v>
      </c>
      <c r="D256" s="67">
        <v>43465</v>
      </c>
      <c r="E256" s="67">
        <v>43465</v>
      </c>
      <c r="F256">
        <f t="shared" si="15"/>
        <v>2018</v>
      </c>
      <c r="G256">
        <f t="shared" si="16"/>
        <v>12</v>
      </c>
      <c r="H256">
        <v>120074</v>
      </c>
      <c r="I256" t="s">
        <v>48</v>
      </c>
      <c r="J256" t="s">
        <v>39</v>
      </c>
      <c r="K256" t="s">
        <v>43</v>
      </c>
      <c r="L256" t="s">
        <v>20</v>
      </c>
      <c r="M256" t="s">
        <v>44</v>
      </c>
      <c r="N256" t="s">
        <v>45</v>
      </c>
      <c r="O256">
        <v>301</v>
      </c>
      <c r="P256" t="s">
        <v>21</v>
      </c>
      <c r="Q256">
        <v>1</v>
      </c>
      <c r="R256" t="s">
        <v>23</v>
      </c>
      <c r="S256">
        <v>4</v>
      </c>
      <c r="T256" t="s">
        <v>40</v>
      </c>
      <c r="U256" t="s">
        <v>59</v>
      </c>
      <c r="V256">
        <v>86360</v>
      </c>
      <c r="W256">
        <v>180.69</v>
      </c>
      <c r="X256">
        <v>0.59</v>
      </c>
      <c r="Y256">
        <v>1E-3</v>
      </c>
      <c r="Z256">
        <v>1</v>
      </c>
      <c r="AA256">
        <v>0</v>
      </c>
      <c r="AB256">
        <f t="shared" si="17"/>
        <v>86359</v>
      </c>
      <c r="AC256">
        <f t="shared" si="18"/>
        <v>0.18068999999999999</v>
      </c>
      <c r="AD256" s="68">
        <f t="shared" si="19"/>
        <v>15604.3884</v>
      </c>
    </row>
    <row r="257" spans="1:30" ht="15" x14ac:dyDescent="0.25">
      <c r="A257" s="33">
        <v>43472</v>
      </c>
      <c r="B257" t="s">
        <v>103</v>
      </c>
      <c r="C257" t="s">
        <v>104</v>
      </c>
      <c r="D257" s="67">
        <v>43465</v>
      </c>
      <c r="E257" s="67">
        <v>43465</v>
      </c>
      <c r="F257">
        <f t="shared" si="15"/>
        <v>2018</v>
      </c>
      <c r="G257">
        <f t="shared" si="16"/>
        <v>12</v>
      </c>
      <c r="H257">
        <v>120074</v>
      </c>
      <c r="I257" t="s">
        <v>48</v>
      </c>
      <c r="J257" t="s">
        <v>39</v>
      </c>
      <c r="K257" t="s">
        <v>43</v>
      </c>
      <c r="L257" t="s">
        <v>20</v>
      </c>
      <c r="M257" t="s">
        <v>44</v>
      </c>
      <c r="N257" t="s">
        <v>45</v>
      </c>
      <c r="O257">
        <v>301</v>
      </c>
      <c r="P257" t="s">
        <v>21</v>
      </c>
      <c r="Q257">
        <v>1</v>
      </c>
      <c r="R257" t="s">
        <v>23</v>
      </c>
      <c r="S257">
        <v>4</v>
      </c>
      <c r="T257" t="s">
        <v>40</v>
      </c>
      <c r="U257" t="s">
        <v>62</v>
      </c>
      <c r="V257">
        <v>86965</v>
      </c>
      <c r="W257">
        <v>214.81</v>
      </c>
      <c r="X257">
        <v>0.69</v>
      </c>
      <c r="Y257">
        <v>1E-3</v>
      </c>
      <c r="Z257">
        <v>1</v>
      </c>
      <c r="AA257">
        <v>0</v>
      </c>
      <c r="AB257">
        <f t="shared" si="17"/>
        <v>86964</v>
      </c>
      <c r="AC257">
        <f t="shared" si="18"/>
        <v>0.21481</v>
      </c>
      <c r="AD257" s="68">
        <f t="shared" si="19"/>
        <v>18680.951649999999</v>
      </c>
    </row>
    <row r="258" spans="1:30" ht="15" x14ac:dyDescent="0.25">
      <c r="A258" s="33">
        <v>43465</v>
      </c>
      <c r="B258" t="s">
        <v>105</v>
      </c>
      <c r="C258" t="s">
        <v>106</v>
      </c>
      <c r="D258" s="67">
        <v>43458</v>
      </c>
      <c r="E258" s="67">
        <v>43464</v>
      </c>
      <c r="F258">
        <f t="shared" si="15"/>
        <v>2018</v>
      </c>
      <c r="G258">
        <f t="shared" si="16"/>
        <v>12</v>
      </c>
      <c r="H258">
        <v>120074</v>
      </c>
      <c r="I258" t="s">
        <v>48</v>
      </c>
      <c r="J258" t="s">
        <v>39</v>
      </c>
      <c r="K258" t="s">
        <v>43</v>
      </c>
      <c r="L258" t="s">
        <v>20</v>
      </c>
      <c r="M258" t="s">
        <v>44</v>
      </c>
      <c r="N258" t="s">
        <v>45</v>
      </c>
      <c r="O258">
        <v>301</v>
      </c>
      <c r="P258" t="s">
        <v>21</v>
      </c>
      <c r="Q258">
        <v>6</v>
      </c>
      <c r="R258" t="s">
        <v>107</v>
      </c>
      <c r="S258">
        <v>4</v>
      </c>
      <c r="T258" t="s">
        <v>40</v>
      </c>
      <c r="U258" t="s">
        <v>62</v>
      </c>
      <c r="V258">
        <v>86981</v>
      </c>
      <c r="W258">
        <v>214.81</v>
      </c>
      <c r="X258">
        <v>0.52</v>
      </c>
      <c r="Y258">
        <v>1.7999999999999999E-2</v>
      </c>
      <c r="Z258">
        <v>16</v>
      </c>
      <c r="AA258">
        <v>0</v>
      </c>
      <c r="AB258">
        <f t="shared" si="17"/>
        <v>86965</v>
      </c>
      <c r="AC258">
        <f t="shared" si="18"/>
        <v>3.43696</v>
      </c>
      <c r="AD258" s="68">
        <f t="shared" si="19"/>
        <v>18684.388609999998</v>
      </c>
    </row>
    <row r="259" spans="1:30" ht="15" x14ac:dyDescent="0.25">
      <c r="A259" s="33">
        <v>43465</v>
      </c>
      <c r="B259" t="s">
        <v>105</v>
      </c>
      <c r="C259" t="s">
        <v>106</v>
      </c>
      <c r="D259" s="67">
        <v>43458</v>
      </c>
      <c r="E259" s="67">
        <v>43464</v>
      </c>
      <c r="F259">
        <f t="shared" ref="F259:F322" si="20">YEAR(E259)</f>
        <v>2018</v>
      </c>
      <c r="G259">
        <f t="shared" ref="G259:G322" si="21">MONTH(E259)</f>
        <v>12</v>
      </c>
      <c r="H259">
        <v>120074</v>
      </c>
      <c r="I259" t="s">
        <v>48</v>
      </c>
      <c r="J259" t="s">
        <v>39</v>
      </c>
      <c r="K259" t="s">
        <v>43</v>
      </c>
      <c r="L259" t="s">
        <v>20</v>
      </c>
      <c r="M259" t="s">
        <v>44</v>
      </c>
      <c r="N259" t="s">
        <v>45</v>
      </c>
      <c r="O259">
        <v>301</v>
      </c>
      <c r="P259" t="s">
        <v>21</v>
      </c>
      <c r="Q259">
        <v>6</v>
      </c>
      <c r="R259" t="s">
        <v>107</v>
      </c>
      <c r="S259">
        <v>4</v>
      </c>
      <c r="T259" t="s">
        <v>40</v>
      </c>
      <c r="U259" t="s">
        <v>59</v>
      </c>
      <c r="V259">
        <v>86381</v>
      </c>
      <c r="W259">
        <v>180.69</v>
      </c>
      <c r="X259">
        <v>0.53</v>
      </c>
      <c r="Y259">
        <v>2.4E-2</v>
      </c>
      <c r="Z259">
        <v>21</v>
      </c>
      <c r="AA259">
        <v>0</v>
      </c>
      <c r="AB259">
        <f t="shared" ref="AB259:AB322" si="22">+V259-Z259</f>
        <v>86360</v>
      </c>
      <c r="AC259">
        <f t="shared" ref="AC259:AC322" si="23">+Z259*W259/1000</f>
        <v>3.7944899999999997</v>
      </c>
      <c r="AD259" s="68">
        <f t="shared" ref="AD259:AD322" si="24">+V259*W259/1000</f>
        <v>15608.18289</v>
      </c>
    </row>
    <row r="260" spans="1:30" ht="15" x14ac:dyDescent="0.25">
      <c r="A260" s="33">
        <v>43465</v>
      </c>
      <c r="B260" t="s">
        <v>105</v>
      </c>
      <c r="C260" t="s">
        <v>106</v>
      </c>
      <c r="D260" s="67">
        <v>43458</v>
      </c>
      <c r="E260" s="67">
        <v>43464</v>
      </c>
      <c r="F260">
        <f t="shared" si="20"/>
        <v>2018</v>
      </c>
      <c r="G260">
        <f t="shared" si="21"/>
        <v>12</v>
      </c>
      <c r="H260">
        <v>120074</v>
      </c>
      <c r="I260" t="s">
        <v>48</v>
      </c>
      <c r="J260" t="s">
        <v>39</v>
      </c>
      <c r="K260" t="s">
        <v>43</v>
      </c>
      <c r="L260" t="s">
        <v>20</v>
      </c>
      <c r="M260" t="s">
        <v>44</v>
      </c>
      <c r="N260" t="s">
        <v>45</v>
      </c>
      <c r="O260">
        <v>301</v>
      </c>
      <c r="P260" t="s">
        <v>21</v>
      </c>
      <c r="Q260">
        <v>6</v>
      </c>
      <c r="R260" t="s">
        <v>107</v>
      </c>
      <c r="S260">
        <v>4</v>
      </c>
      <c r="T260" t="s">
        <v>40</v>
      </c>
      <c r="U260" t="s">
        <v>60</v>
      </c>
      <c r="V260">
        <v>86348</v>
      </c>
      <c r="W260">
        <v>174.94</v>
      </c>
      <c r="X260">
        <v>52</v>
      </c>
      <c r="Y260">
        <v>0.02</v>
      </c>
      <c r="Z260">
        <v>17</v>
      </c>
      <c r="AA260">
        <v>0</v>
      </c>
      <c r="AB260">
        <f t="shared" si="22"/>
        <v>86331</v>
      </c>
      <c r="AC260">
        <f t="shared" si="23"/>
        <v>2.9739800000000001</v>
      </c>
      <c r="AD260" s="68">
        <f t="shared" si="24"/>
        <v>15105.71912</v>
      </c>
    </row>
    <row r="261" spans="1:30" ht="15" x14ac:dyDescent="0.25">
      <c r="A261" s="33">
        <v>43465</v>
      </c>
      <c r="B261" t="s">
        <v>105</v>
      </c>
      <c r="C261" t="s">
        <v>106</v>
      </c>
      <c r="D261" s="67">
        <v>43458</v>
      </c>
      <c r="E261" s="67">
        <v>43464</v>
      </c>
      <c r="F261">
        <f t="shared" si="20"/>
        <v>2018</v>
      </c>
      <c r="G261">
        <f t="shared" si="21"/>
        <v>12</v>
      </c>
      <c r="H261">
        <v>120074</v>
      </c>
      <c r="I261" t="s">
        <v>48</v>
      </c>
      <c r="J261" t="s">
        <v>39</v>
      </c>
      <c r="K261" t="s">
        <v>43</v>
      </c>
      <c r="L261" t="s">
        <v>20</v>
      </c>
      <c r="M261" t="s">
        <v>44</v>
      </c>
      <c r="N261" t="s">
        <v>45</v>
      </c>
      <c r="O261">
        <v>301</v>
      </c>
      <c r="P261" t="s">
        <v>21</v>
      </c>
      <c r="Q261">
        <v>6</v>
      </c>
      <c r="R261" t="s">
        <v>107</v>
      </c>
      <c r="S261">
        <v>4</v>
      </c>
      <c r="T261" t="s">
        <v>40</v>
      </c>
      <c r="U261" t="s">
        <v>63</v>
      </c>
      <c r="V261">
        <v>87266</v>
      </c>
      <c r="W261">
        <v>213.26</v>
      </c>
      <c r="X261">
        <v>0.53</v>
      </c>
      <c r="Y261">
        <v>1.4E-2</v>
      </c>
      <c r="Z261">
        <v>12</v>
      </c>
      <c r="AA261">
        <v>0</v>
      </c>
      <c r="AB261">
        <f t="shared" si="22"/>
        <v>87254</v>
      </c>
      <c r="AC261">
        <f t="shared" si="23"/>
        <v>2.5591200000000001</v>
      </c>
      <c r="AD261" s="68">
        <f t="shared" si="24"/>
        <v>18610.347160000001</v>
      </c>
    </row>
    <row r="262" spans="1:30" ht="15" x14ac:dyDescent="0.25">
      <c r="A262" s="33">
        <v>43465</v>
      </c>
      <c r="B262" t="s">
        <v>105</v>
      </c>
      <c r="C262" t="s">
        <v>106</v>
      </c>
      <c r="D262" s="67">
        <v>43458</v>
      </c>
      <c r="E262" s="67">
        <v>43464</v>
      </c>
      <c r="F262">
        <f t="shared" si="20"/>
        <v>2018</v>
      </c>
      <c r="G262">
        <f t="shared" si="21"/>
        <v>12</v>
      </c>
      <c r="H262">
        <v>120074</v>
      </c>
      <c r="I262" t="s">
        <v>48</v>
      </c>
      <c r="J262" t="s">
        <v>39</v>
      </c>
      <c r="K262" t="s">
        <v>43</v>
      </c>
      <c r="L262" t="s">
        <v>20</v>
      </c>
      <c r="M262" t="s">
        <v>44</v>
      </c>
      <c r="N262" t="s">
        <v>45</v>
      </c>
      <c r="O262">
        <v>301</v>
      </c>
      <c r="P262" t="s">
        <v>21</v>
      </c>
      <c r="Q262">
        <v>6</v>
      </c>
      <c r="R262" t="s">
        <v>107</v>
      </c>
      <c r="S262">
        <v>4</v>
      </c>
      <c r="T262" t="s">
        <v>40</v>
      </c>
      <c r="U262" t="s">
        <v>61</v>
      </c>
      <c r="V262">
        <v>87079</v>
      </c>
      <c r="W262">
        <v>217.77</v>
      </c>
      <c r="X262">
        <v>0.54</v>
      </c>
      <c r="Y262">
        <v>1.6E-2</v>
      </c>
      <c r="Z262">
        <v>14</v>
      </c>
      <c r="AA262">
        <v>0</v>
      </c>
      <c r="AB262">
        <f t="shared" si="22"/>
        <v>87065</v>
      </c>
      <c r="AC262">
        <f t="shared" si="23"/>
        <v>3.0487800000000003</v>
      </c>
      <c r="AD262" s="68">
        <f t="shared" si="24"/>
        <v>18963.19383</v>
      </c>
    </row>
    <row r="263" spans="1:30" ht="15" x14ac:dyDescent="0.25">
      <c r="A263" s="33">
        <v>43465</v>
      </c>
      <c r="B263" t="s">
        <v>105</v>
      </c>
      <c r="C263" t="s">
        <v>106</v>
      </c>
      <c r="D263" s="67">
        <v>43458</v>
      </c>
      <c r="E263" s="67">
        <v>43464</v>
      </c>
      <c r="F263">
        <f t="shared" si="20"/>
        <v>2018</v>
      </c>
      <c r="G263">
        <f t="shared" si="21"/>
        <v>12</v>
      </c>
      <c r="H263">
        <v>120074</v>
      </c>
      <c r="I263" t="s">
        <v>48</v>
      </c>
      <c r="J263" t="s">
        <v>39</v>
      </c>
      <c r="K263" t="s">
        <v>43</v>
      </c>
      <c r="L263" t="s">
        <v>20</v>
      </c>
      <c r="M263" t="s">
        <v>44</v>
      </c>
      <c r="N263" t="s">
        <v>45</v>
      </c>
      <c r="O263">
        <v>301</v>
      </c>
      <c r="P263" t="s">
        <v>21</v>
      </c>
      <c r="Q263">
        <v>6</v>
      </c>
      <c r="R263" t="s">
        <v>107</v>
      </c>
      <c r="S263">
        <v>4</v>
      </c>
      <c r="T263" t="s">
        <v>40</v>
      </c>
      <c r="U263" t="s">
        <v>64</v>
      </c>
      <c r="V263">
        <v>82621</v>
      </c>
      <c r="W263">
        <v>240.91</v>
      </c>
      <c r="X263">
        <v>0.59</v>
      </c>
      <c r="Y263">
        <v>1.6E-2</v>
      </c>
      <c r="Z263">
        <v>13</v>
      </c>
      <c r="AA263">
        <v>0</v>
      </c>
      <c r="AB263">
        <f t="shared" si="22"/>
        <v>82608</v>
      </c>
      <c r="AC263">
        <f t="shared" si="23"/>
        <v>3.1318299999999999</v>
      </c>
      <c r="AD263" s="68">
        <f t="shared" si="24"/>
        <v>19904.225109999999</v>
      </c>
    </row>
    <row r="264" spans="1:30" ht="15" x14ac:dyDescent="0.25">
      <c r="A264" s="33">
        <v>43465</v>
      </c>
      <c r="B264" t="s">
        <v>105</v>
      </c>
      <c r="C264" t="s">
        <v>106</v>
      </c>
      <c r="D264" s="67">
        <v>43458</v>
      </c>
      <c r="E264" s="67">
        <v>43464</v>
      </c>
      <c r="F264">
        <f t="shared" si="20"/>
        <v>2018</v>
      </c>
      <c r="G264">
        <f t="shared" si="21"/>
        <v>12</v>
      </c>
      <c r="H264">
        <v>120074</v>
      </c>
      <c r="I264" t="s">
        <v>48</v>
      </c>
      <c r="J264" t="s">
        <v>39</v>
      </c>
      <c r="K264" t="s">
        <v>43</v>
      </c>
      <c r="L264" t="s">
        <v>20</v>
      </c>
      <c r="M264" t="s">
        <v>44</v>
      </c>
      <c r="N264" t="s">
        <v>45</v>
      </c>
      <c r="O264">
        <v>301</v>
      </c>
      <c r="P264" t="s">
        <v>21</v>
      </c>
      <c r="Q264">
        <v>6</v>
      </c>
      <c r="R264" t="s">
        <v>107</v>
      </c>
      <c r="S264">
        <v>4</v>
      </c>
      <c r="T264" t="s">
        <v>40</v>
      </c>
      <c r="U264" t="s">
        <v>65</v>
      </c>
      <c r="V264">
        <v>87165</v>
      </c>
      <c r="W264">
        <v>257.23</v>
      </c>
      <c r="X264">
        <v>0.56999999999999995</v>
      </c>
      <c r="Y264">
        <v>1.6E-2</v>
      </c>
      <c r="Z264">
        <v>14</v>
      </c>
      <c r="AA264">
        <v>0</v>
      </c>
      <c r="AB264">
        <f t="shared" si="22"/>
        <v>87151</v>
      </c>
      <c r="AC264">
        <f t="shared" si="23"/>
        <v>3.6012200000000001</v>
      </c>
      <c r="AD264" s="68">
        <f t="shared" si="24"/>
        <v>22421.452950000003</v>
      </c>
    </row>
    <row r="265" spans="1:30" ht="15" x14ac:dyDescent="0.25">
      <c r="A265" s="33">
        <v>43465</v>
      </c>
      <c r="B265" t="s">
        <v>105</v>
      </c>
      <c r="C265" t="s">
        <v>106</v>
      </c>
      <c r="D265" s="67">
        <v>43458</v>
      </c>
      <c r="E265" s="67">
        <v>43464</v>
      </c>
      <c r="F265">
        <f t="shared" si="20"/>
        <v>2018</v>
      </c>
      <c r="G265">
        <f t="shared" si="21"/>
        <v>12</v>
      </c>
      <c r="H265">
        <v>120074</v>
      </c>
      <c r="I265" t="s">
        <v>48</v>
      </c>
      <c r="J265" t="s">
        <v>39</v>
      </c>
      <c r="K265" t="s">
        <v>43</v>
      </c>
      <c r="L265" t="s">
        <v>20</v>
      </c>
      <c r="M265" t="s">
        <v>44</v>
      </c>
      <c r="N265" t="s">
        <v>45</v>
      </c>
      <c r="O265">
        <v>301</v>
      </c>
      <c r="P265" t="s">
        <v>21</v>
      </c>
      <c r="Q265">
        <v>6</v>
      </c>
      <c r="R265" t="s">
        <v>107</v>
      </c>
      <c r="S265">
        <v>4</v>
      </c>
      <c r="T265" t="s">
        <v>40</v>
      </c>
      <c r="U265" t="s">
        <v>66</v>
      </c>
      <c r="V265">
        <v>87121</v>
      </c>
      <c r="W265">
        <v>288.31</v>
      </c>
      <c r="X265">
        <v>0.59</v>
      </c>
      <c r="Y265">
        <v>1.7000000000000001E-2</v>
      </c>
      <c r="Z265">
        <v>15</v>
      </c>
      <c r="AA265">
        <v>0</v>
      </c>
      <c r="AB265">
        <f t="shared" si="22"/>
        <v>87106</v>
      </c>
      <c r="AC265">
        <f t="shared" si="23"/>
        <v>4.3246499999999992</v>
      </c>
      <c r="AD265" s="68">
        <f t="shared" si="24"/>
        <v>25117.855510000001</v>
      </c>
    </row>
    <row r="266" spans="1:30" ht="15" x14ac:dyDescent="0.25">
      <c r="A266" s="33">
        <v>43465</v>
      </c>
      <c r="B266" t="s">
        <v>105</v>
      </c>
      <c r="C266" t="s">
        <v>106</v>
      </c>
      <c r="D266" s="67">
        <v>43458</v>
      </c>
      <c r="E266" s="67">
        <v>43464</v>
      </c>
      <c r="F266">
        <f t="shared" si="20"/>
        <v>2018</v>
      </c>
      <c r="G266">
        <f t="shared" si="21"/>
        <v>12</v>
      </c>
      <c r="H266">
        <v>120074</v>
      </c>
      <c r="I266" t="s">
        <v>48</v>
      </c>
      <c r="J266" t="s">
        <v>39</v>
      </c>
      <c r="K266" t="s">
        <v>43</v>
      </c>
      <c r="L266" t="s">
        <v>20</v>
      </c>
      <c r="M266" t="s">
        <v>44</v>
      </c>
      <c r="N266" t="s">
        <v>45</v>
      </c>
      <c r="O266">
        <v>301</v>
      </c>
      <c r="P266" t="s">
        <v>21</v>
      </c>
      <c r="Q266">
        <v>6</v>
      </c>
      <c r="R266" t="s">
        <v>107</v>
      </c>
      <c r="S266">
        <v>4</v>
      </c>
      <c r="T266" t="s">
        <v>40</v>
      </c>
      <c r="U266" t="s">
        <v>68</v>
      </c>
      <c r="V266">
        <v>87190</v>
      </c>
      <c r="W266">
        <v>153.44</v>
      </c>
      <c r="X266">
        <v>0.48</v>
      </c>
      <c r="Y266">
        <v>3.4000000000000002E-2</v>
      </c>
      <c r="Z266">
        <v>30</v>
      </c>
      <c r="AA266">
        <v>0</v>
      </c>
      <c r="AB266">
        <f t="shared" si="22"/>
        <v>87160</v>
      </c>
      <c r="AC266">
        <f t="shared" si="23"/>
        <v>4.6032000000000002</v>
      </c>
      <c r="AD266" s="68">
        <f t="shared" si="24"/>
        <v>13378.4336</v>
      </c>
    </row>
    <row r="267" spans="1:30" ht="15" x14ac:dyDescent="0.25">
      <c r="A267" s="33">
        <v>43465</v>
      </c>
      <c r="B267" t="s">
        <v>105</v>
      </c>
      <c r="C267" t="s">
        <v>106</v>
      </c>
      <c r="D267" s="67">
        <v>43458</v>
      </c>
      <c r="E267" s="67">
        <v>43464</v>
      </c>
      <c r="F267">
        <f t="shared" si="20"/>
        <v>2018</v>
      </c>
      <c r="G267">
        <f t="shared" si="21"/>
        <v>12</v>
      </c>
      <c r="H267">
        <v>120074</v>
      </c>
      <c r="I267" t="s">
        <v>48</v>
      </c>
      <c r="J267" t="s">
        <v>39</v>
      </c>
      <c r="K267" t="s">
        <v>43</v>
      </c>
      <c r="L267" t="s">
        <v>20</v>
      </c>
      <c r="M267" t="s">
        <v>44</v>
      </c>
      <c r="N267" t="s">
        <v>45</v>
      </c>
      <c r="O267">
        <v>301</v>
      </c>
      <c r="P267" t="s">
        <v>21</v>
      </c>
      <c r="Q267">
        <v>6</v>
      </c>
      <c r="R267" t="s">
        <v>107</v>
      </c>
      <c r="S267">
        <v>4</v>
      </c>
      <c r="T267" t="s">
        <v>40</v>
      </c>
      <c r="U267" t="s">
        <v>67</v>
      </c>
      <c r="V267">
        <v>73616</v>
      </c>
      <c r="W267">
        <v>149.16999999999999</v>
      </c>
      <c r="X267">
        <v>0.42</v>
      </c>
      <c r="Y267">
        <v>2.7E-2</v>
      </c>
      <c r="Z267">
        <v>20</v>
      </c>
      <c r="AA267">
        <v>0</v>
      </c>
      <c r="AB267">
        <f t="shared" si="22"/>
        <v>73596</v>
      </c>
      <c r="AC267">
        <f t="shared" si="23"/>
        <v>2.9833999999999996</v>
      </c>
      <c r="AD267" s="68">
        <f t="shared" si="24"/>
        <v>10981.298719999999</v>
      </c>
    </row>
    <row r="268" spans="1:30" ht="15" x14ac:dyDescent="0.25">
      <c r="A268" s="33">
        <v>43465</v>
      </c>
      <c r="B268" t="s">
        <v>105</v>
      </c>
      <c r="C268" t="s">
        <v>106</v>
      </c>
      <c r="D268" s="67">
        <v>43458</v>
      </c>
      <c r="E268" s="67">
        <v>43464</v>
      </c>
      <c r="F268">
        <f t="shared" si="20"/>
        <v>2018</v>
      </c>
      <c r="G268">
        <f t="shared" si="21"/>
        <v>12</v>
      </c>
      <c r="H268">
        <v>120074</v>
      </c>
      <c r="I268" t="s">
        <v>48</v>
      </c>
      <c r="J268" t="s">
        <v>39</v>
      </c>
      <c r="K268" t="s">
        <v>43</v>
      </c>
      <c r="L268" t="s">
        <v>20</v>
      </c>
      <c r="M268" t="s">
        <v>44</v>
      </c>
      <c r="N268" t="s">
        <v>45</v>
      </c>
      <c r="O268">
        <v>301</v>
      </c>
      <c r="P268" t="s">
        <v>21</v>
      </c>
      <c r="Q268">
        <v>6</v>
      </c>
      <c r="R268" t="s">
        <v>107</v>
      </c>
      <c r="S268">
        <v>4</v>
      </c>
      <c r="T268" t="s">
        <v>40</v>
      </c>
      <c r="U268" t="s">
        <v>70</v>
      </c>
      <c r="V268">
        <v>87149</v>
      </c>
      <c r="W268">
        <v>150.30000000000001</v>
      </c>
      <c r="X268">
        <v>0.49</v>
      </c>
      <c r="Y268">
        <v>1.6E-2</v>
      </c>
      <c r="Z268">
        <v>14</v>
      </c>
      <c r="AA268">
        <v>0</v>
      </c>
      <c r="AB268">
        <f t="shared" si="22"/>
        <v>87135</v>
      </c>
      <c r="AC268">
        <f t="shared" si="23"/>
        <v>2.1042000000000001</v>
      </c>
      <c r="AD268" s="68">
        <f t="shared" si="24"/>
        <v>13098.494700000001</v>
      </c>
    </row>
    <row r="269" spans="1:30" ht="15" x14ac:dyDescent="0.25">
      <c r="A269" s="33">
        <v>43465</v>
      </c>
      <c r="B269" t="s">
        <v>105</v>
      </c>
      <c r="C269" t="s">
        <v>106</v>
      </c>
      <c r="D269" s="67">
        <v>43458</v>
      </c>
      <c r="E269" s="67">
        <v>43464</v>
      </c>
      <c r="F269">
        <f t="shared" si="20"/>
        <v>2018</v>
      </c>
      <c r="G269">
        <f t="shared" si="21"/>
        <v>12</v>
      </c>
      <c r="H269">
        <v>120074</v>
      </c>
      <c r="I269" t="s">
        <v>48</v>
      </c>
      <c r="J269" t="s">
        <v>39</v>
      </c>
      <c r="K269" t="s">
        <v>43</v>
      </c>
      <c r="L269" t="s">
        <v>20</v>
      </c>
      <c r="M269" t="s">
        <v>44</v>
      </c>
      <c r="N269" t="s">
        <v>45</v>
      </c>
      <c r="O269">
        <v>301</v>
      </c>
      <c r="P269" t="s">
        <v>21</v>
      </c>
      <c r="Q269">
        <v>6</v>
      </c>
      <c r="R269" t="s">
        <v>107</v>
      </c>
      <c r="S269">
        <v>4</v>
      </c>
      <c r="T269" t="s">
        <v>40</v>
      </c>
      <c r="U269" t="s">
        <v>69</v>
      </c>
      <c r="V269">
        <v>59301</v>
      </c>
      <c r="W269">
        <v>140.59</v>
      </c>
      <c r="X269">
        <v>0.52</v>
      </c>
      <c r="Y269">
        <v>2.7E-2</v>
      </c>
      <c r="Z269">
        <v>16</v>
      </c>
      <c r="AA269">
        <v>0</v>
      </c>
      <c r="AB269">
        <f t="shared" si="22"/>
        <v>59285</v>
      </c>
      <c r="AC269">
        <f t="shared" si="23"/>
        <v>2.2494399999999999</v>
      </c>
      <c r="AD269" s="68">
        <f t="shared" si="24"/>
        <v>8337.1275900000001</v>
      </c>
    </row>
    <row r="270" spans="1:30" ht="15" x14ac:dyDescent="0.25">
      <c r="A270" s="33">
        <v>43465</v>
      </c>
      <c r="B270" t="s">
        <v>105</v>
      </c>
      <c r="C270" t="s">
        <v>106</v>
      </c>
      <c r="D270" s="67">
        <v>43458</v>
      </c>
      <c r="E270" s="67">
        <v>43464</v>
      </c>
      <c r="F270">
        <f t="shared" si="20"/>
        <v>2018</v>
      </c>
      <c r="G270">
        <f t="shared" si="21"/>
        <v>12</v>
      </c>
      <c r="H270">
        <v>120074</v>
      </c>
      <c r="I270" t="s">
        <v>48</v>
      </c>
      <c r="J270" t="s">
        <v>39</v>
      </c>
      <c r="K270" t="s">
        <v>43</v>
      </c>
      <c r="L270" t="s">
        <v>20</v>
      </c>
      <c r="M270" t="s">
        <v>44</v>
      </c>
      <c r="N270" t="s">
        <v>45</v>
      </c>
      <c r="O270">
        <v>301</v>
      </c>
      <c r="P270" t="s">
        <v>21</v>
      </c>
      <c r="Q270">
        <v>6</v>
      </c>
      <c r="R270" t="s">
        <v>107</v>
      </c>
      <c r="S270">
        <v>4</v>
      </c>
      <c r="T270" t="s">
        <v>40</v>
      </c>
      <c r="U270" t="s">
        <v>72</v>
      </c>
      <c r="V270">
        <v>87265</v>
      </c>
      <c r="W270">
        <v>168.88</v>
      </c>
      <c r="X270">
        <v>0.5</v>
      </c>
      <c r="Y270">
        <v>2.1000000000000001E-2</v>
      </c>
      <c r="Z270">
        <v>18</v>
      </c>
      <c r="AA270">
        <v>0</v>
      </c>
      <c r="AB270">
        <f t="shared" si="22"/>
        <v>87247</v>
      </c>
      <c r="AC270">
        <f t="shared" si="23"/>
        <v>3.0398400000000003</v>
      </c>
      <c r="AD270" s="68">
        <f t="shared" si="24"/>
        <v>14737.313199999999</v>
      </c>
    </row>
    <row r="271" spans="1:30" ht="15" x14ac:dyDescent="0.25">
      <c r="A271" s="33">
        <v>43465</v>
      </c>
      <c r="B271" t="s">
        <v>105</v>
      </c>
      <c r="C271" t="s">
        <v>106</v>
      </c>
      <c r="D271" s="67">
        <v>43458</v>
      </c>
      <c r="E271" s="67">
        <v>43464</v>
      </c>
      <c r="F271">
        <f t="shared" si="20"/>
        <v>2018</v>
      </c>
      <c r="G271">
        <f t="shared" si="21"/>
        <v>12</v>
      </c>
      <c r="H271">
        <v>120074</v>
      </c>
      <c r="I271" t="s">
        <v>48</v>
      </c>
      <c r="J271" t="s">
        <v>39</v>
      </c>
      <c r="K271" t="s">
        <v>43</v>
      </c>
      <c r="L271" t="s">
        <v>20</v>
      </c>
      <c r="M271" t="s">
        <v>44</v>
      </c>
      <c r="N271" t="s">
        <v>45</v>
      </c>
      <c r="O271">
        <v>301</v>
      </c>
      <c r="P271" t="s">
        <v>21</v>
      </c>
      <c r="Q271">
        <v>6</v>
      </c>
      <c r="R271" t="s">
        <v>107</v>
      </c>
      <c r="S271">
        <v>4</v>
      </c>
      <c r="T271" t="s">
        <v>40</v>
      </c>
      <c r="U271" t="s">
        <v>71</v>
      </c>
      <c r="V271">
        <v>87211</v>
      </c>
      <c r="W271">
        <v>193.76</v>
      </c>
      <c r="X271">
        <v>0.49</v>
      </c>
      <c r="Y271">
        <v>2.1000000000000001E-2</v>
      </c>
      <c r="Z271">
        <v>18</v>
      </c>
      <c r="AA271">
        <v>0</v>
      </c>
      <c r="AB271">
        <f t="shared" si="22"/>
        <v>87193</v>
      </c>
      <c r="AC271">
        <f t="shared" si="23"/>
        <v>3.4876799999999997</v>
      </c>
      <c r="AD271" s="68">
        <f t="shared" si="24"/>
        <v>16898.003359999999</v>
      </c>
    </row>
    <row r="272" spans="1:30" ht="15" x14ac:dyDescent="0.25">
      <c r="A272" s="33">
        <v>43465</v>
      </c>
      <c r="B272" t="s">
        <v>105</v>
      </c>
      <c r="C272" t="s">
        <v>106</v>
      </c>
      <c r="D272" s="67">
        <v>43458</v>
      </c>
      <c r="E272" s="67">
        <v>43464</v>
      </c>
      <c r="F272">
        <f t="shared" si="20"/>
        <v>2018</v>
      </c>
      <c r="G272">
        <f t="shared" si="21"/>
        <v>12</v>
      </c>
      <c r="H272">
        <v>120074</v>
      </c>
      <c r="I272" t="s">
        <v>48</v>
      </c>
      <c r="J272" t="s">
        <v>39</v>
      </c>
      <c r="K272" t="s">
        <v>43</v>
      </c>
      <c r="L272" t="s">
        <v>20</v>
      </c>
      <c r="M272" t="s">
        <v>44</v>
      </c>
      <c r="N272" t="s">
        <v>45</v>
      </c>
      <c r="O272">
        <v>301</v>
      </c>
      <c r="P272" t="s">
        <v>21</v>
      </c>
      <c r="Q272">
        <v>6</v>
      </c>
      <c r="R272" t="s">
        <v>107</v>
      </c>
      <c r="S272">
        <v>4</v>
      </c>
      <c r="T272" t="s">
        <v>40</v>
      </c>
      <c r="U272" t="s">
        <v>74</v>
      </c>
      <c r="V272">
        <v>86587</v>
      </c>
      <c r="W272">
        <v>173.32</v>
      </c>
      <c r="X272">
        <v>0.46</v>
      </c>
      <c r="Y272">
        <v>2.1999999999999999E-2</v>
      </c>
      <c r="Z272">
        <v>19</v>
      </c>
      <c r="AA272">
        <v>0</v>
      </c>
      <c r="AB272">
        <f t="shared" si="22"/>
        <v>86568</v>
      </c>
      <c r="AC272">
        <f t="shared" si="23"/>
        <v>3.2930799999999998</v>
      </c>
      <c r="AD272" s="68">
        <f t="shared" si="24"/>
        <v>15007.25884</v>
      </c>
    </row>
    <row r="273" spans="1:30" ht="15" x14ac:dyDescent="0.25">
      <c r="A273" s="33">
        <v>43465</v>
      </c>
      <c r="B273" t="s">
        <v>105</v>
      </c>
      <c r="C273" t="s">
        <v>106</v>
      </c>
      <c r="D273" s="67">
        <v>43458</v>
      </c>
      <c r="E273" s="67">
        <v>43464</v>
      </c>
      <c r="F273">
        <f t="shared" si="20"/>
        <v>2018</v>
      </c>
      <c r="G273">
        <f t="shared" si="21"/>
        <v>12</v>
      </c>
      <c r="H273">
        <v>120074</v>
      </c>
      <c r="I273" t="s">
        <v>48</v>
      </c>
      <c r="J273" t="s">
        <v>39</v>
      </c>
      <c r="K273" t="s">
        <v>43</v>
      </c>
      <c r="L273" t="s">
        <v>20</v>
      </c>
      <c r="M273" t="s">
        <v>44</v>
      </c>
      <c r="N273" t="s">
        <v>45</v>
      </c>
      <c r="O273">
        <v>301</v>
      </c>
      <c r="P273" t="s">
        <v>21</v>
      </c>
      <c r="Q273">
        <v>6</v>
      </c>
      <c r="R273" t="s">
        <v>107</v>
      </c>
      <c r="S273">
        <v>4</v>
      </c>
      <c r="T273" t="s">
        <v>40</v>
      </c>
      <c r="U273" t="s">
        <v>73</v>
      </c>
      <c r="V273">
        <v>86485</v>
      </c>
      <c r="W273">
        <v>172.32</v>
      </c>
      <c r="X273">
        <v>0.52</v>
      </c>
      <c r="Y273">
        <v>2.3E-2</v>
      </c>
      <c r="Z273">
        <v>20</v>
      </c>
      <c r="AA273">
        <v>0</v>
      </c>
      <c r="AB273">
        <f t="shared" si="22"/>
        <v>86465</v>
      </c>
      <c r="AC273">
        <f t="shared" si="23"/>
        <v>3.4463999999999997</v>
      </c>
      <c r="AD273" s="68">
        <f t="shared" si="24"/>
        <v>14903.0952</v>
      </c>
    </row>
    <row r="274" spans="1:30" ht="15" x14ac:dyDescent="0.25">
      <c r="A274" s="33">
        <v>43458</v>
      </c>
      <c r="B274" t="s">
        <v>108</v>
      </c>
      <c r="C274" t="s">
        <v>109</v>
      </c>
      <c r="D274" s="67">
        <v>43451</v>
      </c>
      <c r="E274" s="67">
        <v>43457</v>
      </c>
      <c r="F274">
        <f t="shared" si="20"/>
        <v>2018</v>
      </c>
      <c r="G274">
        <f t="shared" si="21"/>
        <v>12</v>
      </c>
      <c r="H274">
        <v>120074</v>
      </c>
      <c r="I274" t="s">
        <v>48</v>
      </c>
      <c r="J274" t="s">
        <v>39</v>
      </c>
      <c r="K274" t="s">
        <v>43</v>
      </c>
      <c r="L274" t="s">
        <v>20</v>
      </c>
      <c r="M274" t="s">
        <v>44</v>
      </c>
      <c r="N274" t="s">
        <v>45</v>
      </c>
      <c r="O274">
        <v>301</v>
      </c>
      <c r="P274" t="s">
        <v>21</v>
      </c>
      <c r="Q274">
        <v>1</v>
      </c>
      <c r="R274" t="s">
        <v>23</v>
      </c>
      <c r="S274">
        <v>4</v>
      </c>
      <c r="T274" t="s">
        <v>40</v>
      </c>
      <c r="U274" t="s">
        <v>73</v>
      </c>
      <c r="V274">
        <v>86535</v>
      </c>
      <c r="W274">
        <v>126.152</v>
      </c>
      <c r="X274">
        <v>0.52700000000000002</v>
      </c>
      <c r="Y274">
        <v>5.8000000000000003E-2</v>
      </c>
      <c r="Z274">
        <v>50</v>
      </c>
      <c r="AA274">
        <v>0</v>
      </c>
      <c r="AB274">
        <f t="shared" si="22"/>
        <v>86485</v>
      </c>
      <c r="AC274">
        <f t="shared" si="23"/>
        <v>6.3076000000000008</v>
      </c>
      <c r="AD274" s="68">
        <f t="shared" si="24"/>
        <v>10916.563320000001</v>
      </c>
    </row>
    <row r="275" spans="1:30" ht="15" x14ac:dyDescent="0.25">
      <c r="A275" s="33">
        <v>43458</v>
      </c>
      <c r="B275" t="s">
        <v>108</v>
      </c>
      <c r="C275" t="s">
        <v>109</v>
      </c>
      <c r="D275" s="67">
        <v>43451</v>
      </c>
      <c r="E275" s="67">
        <v>43457</v>
      </c>
      <c r="F275">
        <f t="shared" si="20"/>
        <v>2018</v>
      </c>
      <c r="G275">
        <f t="shared" si="21"/>
        <v>12</v>
      </c>
      <c r="H275">
        <v>120074</v>
      </c>
      <c r="I275" t="s">
        <v>48</v>
      </c>
      <c r="J275" t="s">
        <v>39</v>
      </c>
      <c r="K275" t="s">
        <v>43</v>
      </c>
      <c r="L275" t="s">
        <v>20</v>
      </c>
      <c r="M275" t="s">
        <v>44</v>
      </c>
      <c r="N275" t="s">
        <v>45</v>
      </c>
      <c r="O275">
        <v>301</v>
      </c>
      <c r="P275" t="s">
        <v>21</v>
      </c>
      <c r="Q275">
        <v>1</v>
      </c>
      <c r="R275" t="s">
        <v>23</v>
      </c>
      <c r="S275">
        <v>4</v>
      </c>
      <c r="T275" t="s">
        <v>40</v>
      </c>
      <c r="U275" t="s">
        <v>74</v>
      </c>
      <c r="V275">
        <v>86608</v>
      </c>
      <c r="W275">
        <v>127.452</v>
      </c>
      <c r="X275">
        <v>0.53400000000000003</v>
      </c>
      <c r="Y275">
        <v>2.4E-2</v>
      </c>
      <c r="Z275">
        <v>21</v>
      </c>
      <c r="AA275">
        <v>0</v>
      </c>
      <c r="AB275">
        <f t="shared" si="22"/>
        <v>86587</v>
      </c>
      <c r="AC275">
        <f t="shared" si="23"/>
        <v>2.6764920000000001</v>
      </c>
      <c r="AD275" s="68">
        <f t="shared" si="24"/>
        <v>11038.362815999999</v>
      </c>
    </row>
    <row r="276" spans="1:30" ht="15" x14ac:dyDescent="0.25">
      <c r="A276" s="33">
        <v>43458</v>
      </c>
      <c r="B276" t="s">
        <v>108</v>
      </c>
      <c r="C276" t="s">
        <v>109</v>
      </c>
      <c r="D276" s="67">
        <v>43451</v>
      </c>
      <c r="E276" s="67">
        <v>43457</v>
      </c>
      <c r="F276">
        <f t="shared" si="20"/>
        <v>2018</v>
      </c>
      <c r="G276">
        <f t="shared" si="21"/>
        <v>12</v>
      </c>
      <c r="H276">
        <v>120074</v>
      </c>
      <c r="I276" t="s">
        <v>48</v>
      </c>
      <c r="J276" t="s">
        <v>39</v>
      </c>
      <c r="K276" t="s">
        <v>43</v>
      </c>
      <c r="L276" t="s">
        <v>20</v>
      </c>
      <c r="M276" t="s">
        <v>44</v>
      </c>
      <c r="N276" t="s">
        <v>45</v>
      </c>
      <c r="O276">
        <v>301</v>
      </c>
      <c r="P276" t="s">
        <v>21</v>
      </c>
      <c r="Q276">
        <v>1</v>
      </c>
      <c r="R276" t="s">
        <v>23</v>
      </c>
      <c r="S276">
        <v>4</v>
      </c>
      <c r="T276" t="s">
        <v>40</v>
      </c>
      <c r="U276" t="s">
        <v>71</v>
      </c>
      <c r="V276">
        <v>87232</v>
      </c>
      <c r="W276">
        <v>152.77600000000001</v>
      </c>
      <c r="X276">
        <v>0.629</v>
      </c>
      <c r="Y276">
        <v>2.4E-2</v>
      </c>
      <c r="Z276">
        <v>21</v>
      </c>
      <c r="AA276">
        <v>0</v>
      </c>
      <c r="AB276">
        <f t="shared" si="22"/>
        <v>87211</v>
      </c>
      <c r="AC276">
        <f t="shared" si="23"/>
        <v>3.2082960000000003</v>
      </c>
      <c r="AD276" s="68">
        <f t="shared" si="24"/>
        <v>13326.956032000002</v>
      </c>
    </row>
    <row r="277" spans="1:30" ht="15" x14ac:dyDescent="0.25">
      <c r="A277" s="33">
        <v>43458</v>
      </c>
      <c r="B277" t="s">
        <v>108</v>
      </c>
      <c r="C277" t="s">
        <v>109</v>
      </c>
      <c r="D277" s="67">
        <v>43451</v>
      </c>
      <c r="E277" s="67">
        <v>43457</v>
      </c>
      <c r="F277">
        <f t="shared" si="20"/>
        <v>2018</v>
      </c>
      <c r="G277">
        <f t="shared" si="21"/>
        <v>12</v>
      </c>
      <c r="H277">
        <v>120074</v>
      </c>
      <c r="I277" t="s">
        <v>48</v>
      </c>
      <c r="J277" t="s">
        <v>39</v>
      </c>
      <c r="K277" t="s">
        <v>43</v>
      </c>
      <c r="L277" t="s">
        <v>20</v>
      </c>
      <c r="M277" t="s">
        <v>44</v>
      </c>
      <c r="N277" t="s">
        <v>45</v>
      </c>
      <c r="O277">
        <v>301</v>
      </c>
      <c r="P277" t="s">
        <v>21</v>
      </c>
      <c r="Q277">
        <v>1</v>
      </c>
      <c r="R277" t="s">
        <v>23</v>
      </c>
      <c r="S277">
        <v>4</v>
      </c>
      <c r="T277" t="s">
        <v>40</v>
      </c>
      <c r="U277" t="s">
        <v>72</v>
      </c>
      <c r="V277">
        <v>87279</v>
      </c>
      <c r="W277">
        <v>127.937</v>
      </c>
      <c r="X277">
        <v>0.54200000000000004</v>
      </c>
      <c r="Y277">
        <v>1.6E-2</v>
      </c>
      <c r="Z277">
        <v>14</v>
      </c>
      <c r="AA277">
        <v>0</v>
      </c>
      <c r="AB277">
        <f t="shared" si="22"/>
        <v>87265</v>
      </c>
      <c r="AC277">
        <f t="shared" si="23"/>
        <v>1.791118</v>
      </c>
      <c r="AD277" s="68">
        <f t="shared" si="24"/>
        <v>11166.213423000001</v>
      </c>
    </row>
    <row r="278" spans="1:30" ht="15" x14ac:dyDescent="0.25">
      <c r="A278" s="33">
        <v>43458</v>
      </c>
      <c r="B278" t="s">
        <v>108</v>
      </c>
      <c r="C278" t="s">
        <v>109</v>
      </c>
      <c r="D278" s="67">
        <v>43451</v>
      </c>
      <c r="E278" s="67">
        <v>43457</v>
      </c>
      <c r="F278">
        <f t="shared" si="20"/>
        <v>2018</v>
      </c>
      <c r="G278">
        <f t="shared" si="21"/>
        <v>12</v>
      </c>
      <c r="H278">
        <v>120074</v>
      </c>
      <c r="I278" t="s">
        <v>48</v>
      </c>
      <c r="J278" t="s">
        <v>39</v>
      </c>
      <c r="K278" t="s">
        <v>43</v>
      </c>
      <c r="L278" t="s">
        <v>20</v>
      </c>
      <c r="M278" t="s">
        <v>44</v>
      </c>
      <c r="N278" t="s">
        <v>45</v>
      </c>
      <c r="O278">
        <v>301</v>
      </c>
      <c r="P278" t="s">
        <v>21</v>
      </c>
      <c r="Q278">
        <v>1</v>
      </c>
      <c r="R278" t="s">
        <v>23</v>
      </c>
      <c r="S278">
        <v>4</v>
      </c>
      <c r="T278" t="s">
        <v>40</v>
      </c>
      <c r="U278" t="s">
        <v>69</v>
      </c>
      <c r="V278">
        <v>59312</v>
      </c>
      <c r="W278">
        <v>110.76900000000001</v>
      </c>
      <c r="X278">
        <v>0.312</v>
      </c>
      <c r="Y278">
        <v>1.9E-2</v>
      </c>
      <c r="Z278">
        <v>11</v>
      </c>
      <c r="AA278">
        <v>0</v>
      </c>
      <c r="AB278">
        <f t="shared" si="22"/>
        <v>59301</v>
      </c>
      <c r="AC278">
        <f t="shared" si="23"/>
        <v>1.218459</v>
      </c>
      <c r="AD278" s="68">
        <f t="shared" si="24"/>
        <v>6569.9309280000007</v>
      </c>
    </row>
    <row r="279" spans="1:30" ht="15" x14ac:dyDescent="0.25">
      <c r="A279" s="33">
        <v>43458</v>
      </c>
      <c r="B279" t="s">
        <v>108</v>
      </c>
      <c r="C279" t="s">
        <v>109</v>
      </c>
      <c r="D279" s="67">
        <v>43451</v>
      </c>
      <c r="E279" s="67">
        <v>43457</v>
      </c>
      <c r="F279">
        <f t="shared" si="20"/>
        <v>2018</v>
      </c>
      <c r="G279">
        <f t="shared" si="21"/>
        <v>12</v>
      </c>
      <c r="H279">
        <v>120074</v>
      </c>
      <c r="I279" t="s">
        <v>48</v>
      </c>
      <c r="J279" t="s">
        <v>39</v>
      </c>
      <c r="K279" t="s">
        <v>43</v>
      </c>
      <c r="L279" t="s">
        <v>20</v>
      </c>
      <c r="M279" t="s">
        <v>44</v>
      </c>
      <c r="N279" t="s">
        <v>45</v>
      </c>
      <c r="O279">
        <v>301</v>
      </c>
      <c r="P279" t="s">
        <v>21</v>
      </c>
      <c r="Q279">
        <v>1</v>
      </c>
      <c r="R279" t="s">
        <v>23</v>
      </c>
      <c r="S279">
        <v>4</v>
      </c>
      <c r="T279" t="s">
        <v>40</v>
      </c>
      <c r="U279" t="s">
        <v>67</v>
      </c>
      <c r="V279">
        <v>73655</v>
      </c>
      <c r="W279">
        <v>109.163</v>
      </c>
      <c r="X279">
        <v>0.4</v>
      </c>
      <c r="Y279">
        <v>5.2999999999999999E-2</v>
      </c>
      <c r="Z279">
        <v>39</v>
      </c>
      <c r="AA279">
        <v>0</v>
      </c>
      <c r="AB279">
        <f t="shared" si="22"/>
        <v>73616</v>
      </c>
      <c r="AC279">
        <f t="shared" si="23"/>
        <v>4.2573569999999998</v>
      </c>
      <c r="AD279" s="68">
        <f t="shared" si="24"/>
        <v>8040.4007649999994</v>
      </c>
    </row>
    <row r="280" spans="1:30" ht="15" x14ac:dyDescent="0.25">
      <c r="A280" s="33">
        <v>43458</v>
      </c>
      <c r="B280" t="s">
        <v>108</v>
      </c>
      <c r="C280" t="s">
        <v>109</v>
      </c>
      <c r="D280" s="67">
        <v>43451</v>
      </c>
      <c r="E280" s="67">
        <v>43457</v>
      </c>
      <c r="F280">
        <f t="shared" si="20"/>
        <v>2018</v>
      </c>
      <c r="G280">
        <f t="shared" si="21"/>
        <v>12</v>
      </c>
      <c r="H280">
        <v>120074</v>
      </c>
      <c r="I280" t="s">
        <v>48</v>
      </c>
      <c r="J280" t="s">
        <v>39</v>
      </c>
      <c r="K280" t="s">
        <v>43</v>
      </c>
      <c r="L280" t="s">
        <v>20</v>
      </c>
      <c r="M280" t="s">
        <v>44</v>
      </c>
      <c r="N280" t="s">
        <v>45</v>
      </c>
      <c r="O280">
        <v>301</v>
      </c>
      <c r="P280" t="s">
        <v>21</v>
      </c>
      <c r="Q280">
        <v>1</v>
      </c>
      <c r="R280" t="s">
        <v>23</v>
      </c>
      <c r="S280">
        <v>4</v>
      </c>
      <c r="T280" t="s">
        <v>40</v>
      </c>
      <c r="U280" t="s">
        <v>70</v>
      </c>
      <c r="V280">
        <v>87223</v>
      </c>
      <c r="W280">
        <v>108.99</v>
      </c>
      <c r="X280">
        <v>0.46300000000000002</v>
      </c>
      <c r="Y280">
        <v>8.5000000000000006E-2</v>
      </c>
      <c r="Z280">
        <v>74</v>
      </c>
      <c r="AA280">
        <v>0</v>
      </c>
      <c r="AB280">
        <f t="shared" si="22"/>
        <v>87149</v>
      </c>
      <c r="AC280">
        <f t="shared" si="23"/>
        <v>8.0652599999999985</v>
      </c>
      <c r="AD280" s="68">
        <f t="shared" si="24"/>
        <v>9506.4347699999998</v>
      </c>
    </row>
    <row r="281" spans="1:30" ht="15" x14ac:dyDescent="0.25">
      <c r="A281" s="33">
        <v>43458</v>
      </c>
      <c r="B281" t="s">
        <v>108</v>
      </c>
      <c r="C281" t="s">
        <v>109</v>
      </c>
      <c r="D281" s="67">
        <v>43451</v>
      </c>
      <c r="E281" s="67">
        <v>43457</v>
      </c>
      <c r="F281">
        <f t="shared" si="20"/>
        <v>2018</v>
      </c>
      <c r="G281">
        <f t="shared" si="21"/>
        <v>12</v>
      </c>
      <c r="H281">
        <v>120074</v>
      </c>
      <c r="I281" t="s">
        <v>48</v>
      </c>
      <c r="J281" t="s">
        <v>39</v>
      </c>
      <c r="K281" t="s">
        <v>43</v>
      </c>
      <c r="L281" t="s">
        <v>20</v>
      </c>
      <c r="M281" t="s">
        <v>44</v>
      </c>
      <c r="N281" t="s">
        <v>45</v>
      </c>
      <c r="O281">
        <v>301</v>
      </c>
      <c r="P281" t="s">
        <v>21</v>
      </c>
      <c r="Q281">
        <v>1</v>
      </c>
      <c r="R281" t="s">
        <v>23</v>
      </c>
      <c r="S281">
        <v>4</v>
      </c>
      <c r="T281" t="s">
        <v>40</v>
      </c>
      <c r="U281" t="s">
        <v>66</v>
      </c>
      <c r="V281">
        <v>87131</v>
      </c>
      <c r="W281">
        <v>240.411</v>
      </c>
      <c r="X281">
        <v>0.94799999999999995</v>
      </c>
      <c r="Y281">
        <v>1.0999999999999999E-2</v>
      </c>
      <c r="Z281">
        <v>10</v>
      </c>
      <c r="AA281">
        <v>0</v>
      </c>
      <c r="AB281">
        <f t="shared" si="22"/>
        <v>87121</v>
      </c>
      <c r="AC281">
        <f t="shared" si="23"/>
        <v>2.4041100000000002</v>
      </c>
      <c r="AD281" s="68">
        <f t="shared" si="24"/>
        <v>20947.250841000001</v>
      </c>
    </row>
    <row r="282" spans="1:30" ht="15" x14ac:dyDescent="0.25">
      <c r="A282" s="33">
        <v>43458</v>
      </c>
      <c r="B282" t="s">
        <v>108</v>
      </c>
      <c r="C282" t="s">
        <v>109</v>
      </c>
      <c r="D282" s="67">
        <v>43451</v>
      </c>
      <c r="E282" s="67">
        <v>43457</v>
      </c>
      <c r="F282">
        <f t="shared" si="20"/>
        <v>2018</v>
      </c>
      <c r="G282">
        <f t="shared" si="21"/>
        <v>12</v>
      </c>
      <c r="H282">
        <v>120074</v>
      </c>
      <c r="I282" t="s">
        <v>48</v>
      </c>
      <c r="J282" t="s">
        <v>39</v>
      </c>
      <c r="K282" t="s">
        <v>43</v>
      </c>
      <c r="L282" t="s">
        <v>20</v>
      </c>
      <c r="M282" t="s">
        <v>44</v>
      </c>
      <c r="N282" t="s">
        <v>45</v>
      </c>
      <c r="O282">
        <v>301</v>
      </c>
      <c r="P282" t="s">
        <v>21</v>
      </c>
      <c r="Q282">
        <v>1</v>
      </c>
      <c r="R282" t="s">
        <v>23</v>
      </c>
      <c r="S282">
        <v>4</v>
      </c>
      <c r="T282" t="s">
        <v>40</v>
      </c>
      <c r="U282" t="s">
        <v>68</v>
      </c>
      <c r="V282">
        <v>87249</v>
      </c>
      <c r="W282">
        <v>108.92400000000001</v>
      </c>
      <c r="X282">
        <v>0.46899999999999997</v>
      </c>
      <c r="Y282">
        <v>6.8000000000000005E-2</v>
      </c>
      <c r="Z282">
        <v>59</v>
      </c>
      <c r="AA282">
        <v>0</v>
      </c>
      <c r="AB282">
        <f t="shared" si="22"/>
        <v>87190</v>
      </c>
      <c r="AC282">
        <f t="shared" si="23"/>
        <v>6.4265160000000003</v>
      </c>
      <c r="AD282" s="68">
        <f t="shared" si="24"/>
        <v>9503.5100760000005</v>
      </c>
    </row>
    <row r="283" spans="1:30" ht="15" x14ac:dyDescent="0.25">
      <c r="A283" s="33">
        <v>43458</v>
      </c>
      <c r="B283" t="s">
        <v>108</v>
      </c>
      <c r="C283" t="s">
        <v>109</v>
      </c>
      <c r="D283" s="67">
        <v>43451</v>
      </c>
      <c r="E283" s="67">
        <v>43457</v>
      </c>
      <c r="F283">
        <f t="shared" si="20"/>
        <v>2018</v>
      </c>
      <c r="G283">
        <f t="shared" si="21"/>
        <v>12</v>
      </c>
      <c r="H283">
        <v>120074</v>
      </c>
      <c r="I283" t="s">
        <v>48</v>
      </c>
      <c r="J283" t="s">
        <v>39</v>
      </c>
      <c r="K283" t="s">
        <v>43</v>
      </c>
      <c r="L283" t="s">
        <v>20</v>
      </c>
      <c r="M283" t="s">
        <v>44</v>
      </c>
      <c r="N283" t="s">
        <v>45</v>
      </c>
      <c r="O283">
        <v>301</v>
      </c>
      <c r="P283" t="s">
        <v>21</v>
      </c>
      <c r="Q283">
        <v>1</v>
      </c>
      <c r="R283" t="s">
        <v>23</v>
      </c>
      <c r="S283">
        <v>4</v>
      </c>
      <c r="T283" t="s">
        <v>40</v>
      </c>
      <c r="U283" t="s">
        <v>65</v>
      </c>
      <c r="V283">
        <v>87179</v>
      </c>
      <c r="W283">
        <v>211.089</v>
      </c>
      <c r="X283">
        <v>0.84</v>
      </c>
      <c r="Y283">
        <v>1.6E-2</v>
      </c>
      <c r="Z283">
        <v>14</v>
      </c>
      <c r="AA283">
        <v>0</v>
      </c>
      <c r="AB283">
        <f t="shared" si="22"/>
        <v>87165</v>
      </c>
      <c r="AC283">
        <f t="shared" si="23"/>
        <v>2.9552460000000003</v>
      </c>
      <c r="AD283" s="68">
        <f t="shared" si="24"/>
        <v>18402.527931000001</v>
      </c>
    </row>
    <row r="284" spans="1:30" ht="15" x14ac:dyDescent="0.25">
      <c r="A284" s="33">
        <v>43458</v>
      </c>
      <c r="B284" t="s">
        <v>108</v>
      </c>
      <c r="C284" t="s">
        <v>109</v>
      </c>
      <c r="D284" s="67">
        <v>43451</v>
      </c>
      <c r="E284" s="67">
        <v>43457</v>
      </c>
      <c r="F284">
        <f t="shared" si="20"/>
        <v>2018</v>
      </c>
      <c r="G284">
        <f t="shared" si="21"/>
        <v>12</v>
      </c>
      <c r="H284">
        <v>120074</v>
      </c>
      <c r="I284" t="s">
        <v>48</v>
      </c>
      <c r="J284" t="s">
        <v>39</v>
      </c>
      <c r="K284" t="s">
        <v>43</v>
      </c>
      <c r="L284" t="s">
        <v>20</v>
      </c>
      <c r="M284" t="s">
        <v>44</v>
      </c>
      <c r="N284" t="s">
        <v>45</v>
      </c>
      <c r="O284">
        <v>301</v>
      </c>
      <c r="P284" t="s">
        <v>21</v>
      </c>
      <c r="Q284">
        <v>1</v>
      </c>
      <c r="R284" t="s">
        <v>23</v>
      </c>
      <c r="S284">
        <v>4</v>
      </c>
      <c r="T284" t="s">
        <v>40</v>
      </c>
      <c r="U284" t="s">
        <v>64</v>
      </c>
      <c r="V284">
        <v>82635</v>
      </c>
      <c r="W284">
        <v>193.565</v>
      </c>
      <c r="X284">
        <v>0.73899999999999999</v>
      </c>
      <c r="Y284">
        <v>1.7000000000000001E-2</v>
      </c>
      <c r="Z284">
        <v>14</v>
      </c>
      <c r="AA284">
        <v>0</v>
      </c>
      <c r="AB284">
        <f t="shared" si="22"/>
        <v>82621</v>
      </c>
      <c r="AC284">
        <f t="shared" si="23"/>
        <v>2.7099099999999998</v>
      </c>
      <c r="AD284" s="68">
        <f t="shared" si="24"/>
        <v>15995.243775000001</v>
      </c>
    </row>
    <row r="285" spans="1:30" ht="15" x14ac:dyDescent="0.25">
      <c r="A285" s="33">
        <v>43458</v>
      </c>
      <c r="B285" t="s">
        <v>108</v>
      </c>
      <c r="C285" t="s">
        <v>109</v>
      </c>
      <c r="D285" s="67">
        <v>43451</v>
      </c>
      <c r="E285" s="67">
        <v>43457</v>
      </c>
      <c r="F285">
        <f t="shared" si="20"/>
        <v>2018</v>
      </c>
      <c r="G285">
        <f t="shared" si="21"/>
        <v>12</v>
      </c>
      <c r="H285">
        <v>120074</v>
      </c>
      <c r="I285" t="s">
        <v>48</v>
      </c>
      <c r="J285" t="s">
        <v>39</v>
      </c>
      <c r="K285" t="s">
        <v>43</v>
      </c>
      <c r="L285" t="s">
        <v>20</v>
      </c>
      <c r="M285" t="s">
        <v>44</v>
      </c>
      <c r="N285" t="s">
        <v>45</v>
      </c>
      <c r="O285">
        <v>301</v>
      </c>
      <c r="P285" t="s">
        <v>21</v>
      </c>
      <c r="Q285">
        <v>1</v>
      </c>
      <c r="R285" t="s">
        <v>23</v>
      </c>
      <c r="S285">
        <v>4</v>
      </c>
      <c r="T285" t="s">
        <v>40</v>
      </c>
      <c r="U285" t="s">
        <v>61</v>
      </c>
      <c r="V285">
        <v>87086</v>
      </c>
      <c r="W285">
        <v>167.86600000000001</v>
      </c>
      <c r="X285">
        <v>0.69099999999999995</v>
      </c>
      <c r="Y285">
        <v>8.0000000000000002E-3</v>
      </c>
      <c r="Z285">
        <v>7</v>
      </c>
      <c r="AA285">
        <v>0</v>
      </c>
      <c r="AB285">
        <f t="shared" si="22"/>
        <v>87079</v>
      </c>
      <c r="AC285">
        <f t="shared" si="23"/>
        <v>1.1750620000000001</v>
      </c>
      <c r="AD285" s="68">
        <f t="shared" si="24"/>
        <v>14618.778476000001</v>
      </c>
    </row>
    <row r="286" spans="1:30" ht="15" x14ac:dyDescent="0.25">
      <c r="A286" s="33">
        <v>43458</v>
      </c>
      <c r="B286" t="s">
        <v>108</v>
      </c>
      <c r="C286" t="s">
        <v>109</v>
      </c>
      <c r="D286" s="67">
        <v>43451</v>
      </c>
      <c r="E286" s="67">
        <v>43457</v>
      </c>
      <c r="F286">
        <f t="shared" si="20"/>
        <v>2018</v>
      </c>
      <c r="G286">
        <f t="shared" si="21"/>
        <v>12</v>
      </c>
      <c r="H286">
        <v>120074</v>
      </c>
      <c r="I286" t="s">
        <v>48</v>
      </c>
      <c r="J286" t="s">
        <v>39</v>
      </c>
      <c r="K286" t="s">
        <v>43</v>
      </c>
      <c r="L286" t="s">
        <v>20</v>
      </c>
      <c r="M286" t="s">
        <v>44</v>
      </c>
      <c r="N286" t="s">
        <v>45</v>
      </c>
      <c r="O286">
        <v>301</v>
      </c>
      <c r="P286" t="s">
        <v>21</v>
      </c>
      <c r="Q286">
        <v>1</v>
      </c>
      <c r="R286" t="s">
        <v>23</v>
      </c>
      <c r="S286">
        <v>4</v>
      </c>
      <c r="T286" t="s">
        <v>40</v>
      </c>
      <c r="U286" t="s">
        <v>63</v>
      </c>
      <c r="V286">
        <v>87278</v>
      </c>
      <c r="W286">
        <v>166.06100000000001</v>
      </c>
      <c r="X286">
        <v>0.67500000000000004</v>
      </c>
      <c r="Y286">
        <v>1.4E-2</v>
      </c>
      <c r="Z286">
        <v>12</v>
      </c>
      <c r="AA286">
        <v>0</v>
      </c>
      <c r="AB286">
        <f t="shared" si="22"/>
        <v>87266</v>
      </c>
      <c r="AC286">
        <f t="shared" si="23"/>
        <v>1.9927319999999999</v>
      </c>
      <c r="AD286" s="68">
        <f t="shared" si="24"/>
        <v>14493.471958</v>
      </c>
    </row>
    <row r="287" spans="1:30" ht="15" x14ac:dyDescent="0.25">
      <c r="A287" s="33">
        <v>43458</v>
      </c>
      <c r="B287" t="s">
        <v>108</v>
      </c>
      <c r="C287" t="s">
        <v>109</v>
      </c>
      <c r="D287" s="67">
        <v>43451</v>
      </c>
      <c r="E287" s="67">
        <v>43457</v>
      </c>
      <c r="F287">
        <f t="shared" si="20"/>
        <v>2018</v>
      </c>
      <c r="G287">
        <f t="shared" si="21"/>
        <v>12</v>
      </c>
      <c r="H287">
        <v>120074</v>
      </c>
      <c r="I287" t="s">
        <v>48</v>
      </c>
      <c r="J287" t="s">
        <v>39</v>
      </c>
      <c r="K287" t="s">
        <v>43</v>
      </c>
      <c r="L287" t="s">
        <v>20</v>
      </c>
      <c r="M287" t="s">
        <v>44</v>
      </c>
      <c r="N287" t="s">
        <v>45</v>
      </c>
      <c r="O287">
        <v>301</v>
      </c>
      <c r="P287" t="s">
        <v>21</v>
      </c>
      <c r="Q287">
        <v>1</v>
      </c>
      <c r="R287" t="s">
        <v>23</v>
      </c>
      <c r="S287">
        <v>4</v>
      </c>
      <c r="T287" t="s">
        <v>40</v>
      </c>
      <c r="U287" t="s">
        <v>60</v>
      </c>
      <c r="V287">
        <v>86407</v>
      </c>
      <c r="W287">
        <v>131.59100000000001</v>
      </c>
      <c r="X287">
        <v>0.55500000000000005</v>
      </c>
      <c r="Y287">
        <v>6.8000000000000005E-2</v>
      </c>
      <c r="Z287">
        <v>59</v>
      </c>
      <c r="AA287">
        <v>0</v>
      </c>
      <c r="AB287">
        <f t="shared" si="22"/>
        <v>86348</v>
      </c>
      <c r="AC287">
        <f t="shared" si="23"/>
        <v>7.7638690000000006</v>
      </c>
      <c r="AD287" s="68">
        <f t="shared" si="24"/>
        <v>11370.383537</v>
      </c>
    </row>
    <row r="288" spans="1:30" ht="15" x14ac:dyDescent="0.25">
      <c r="A288" s="33">
        <v>43458</v>
      </c>
      <c r="B288" t="s">
        <v>108</v>
      </c>
      <c r="C288" t="s">
        <v>109</v>
      </c>
      <c r="D288" s="67">
        <v>43451</v>
      </c>
      <c r="E288" s="67">
        <v>43457</v>
      </c>
      <c r="F288">
        <f t="shared" si="20"/>
        <v>2018</v>
      </c>
      <c r="G288">
        <f t="shared" si="21"/>
        <v>12</v>
      </c>
      <c r="H288">
        <v>120074</v>
      </c>
      <c r="I288" t="s">
        <v>48</v>
      </c>
      <c r="J288" t="s">
        <v>39</v>
      </c>
      <c r="K288" t="s">
        <v>43</v>
      </c>
      <c r="L288" t="s">
        <v>20</v>
      </c>
      <c r="M288" t="s">
        <v>44</v>
      </c>
      <c r="N288" t="s">
        <v>45</v>
      </c>
      <c r="O288">
        <v>301</v>
      </c>
      <c r="P288" t="s">
        <v>21</v>
      </c>
      <c r="Q288">
        <v>1</v>
      </c>
      <c r="R288" t="s">
        <v>23</v>
      </c>
      <c r="S288">
        <v>4</v>
      </c>
      <c r="T288" t="s">
        <v>40</v>
      </c>
      <c r="U288" t="s">
        <v>59</v>
      </c>
      <c r="V288">
        <v>86441</v>
      </c>
      <c r="W288">
        <v>132.18</v>
      </c>
      <c r="X288">
        <v>0.55700000000000005</v>
      </c>
      <c r="Y288">
        <v>6.9000000000000006E-2</v>
      </c>
      <c r="Z288">
        <v>60</v>
      </c>
      <c r="AA288">
        <v>0</v>
      </c>
      <c r="AB288">
        <f t="shared" si="22"/>
        <v>86381</v>
      </c>
      <c r="AC288">
        <f t="shared" si="23"/>
        <v>7.9308000000000005</v>
      </c>
      <c r="AD288" s="68">
        <f t="shared" si="24"/>
        <v>11425.77138</v>
      </c>
    </row>
    <row r="289" spans="1:30" ht="15" x14ac:dyDescent="0.25">
      <c r="A289" s="33">
        <v>43458</v>
      </c>
      <c r="B289" t="s">
        <v>108</v>
      </c>
      <c r="C289" t="s">
        <v>109</v>
      </c>
      <c r="D289" s="67">
        <v>43451</v>
      </c>
      <c r="E289" s="67">
        <v>43457</v>
      </c>
      <c r="F289">
        <f t="shared" si="20"/>
        <v>2018</v>
      </c>
      <c r="G289">
        <f t="shared" si="21"/>
        <v>12</v>
      </c>
      <c r="H289">
        <v>120074</v>
      </c>
      <c r="I289" t="s">
        <v>48</v>
      </c>
      <c r="J289" t="s">
        <v>39</v>
      </c>
      <c r="K289" t="s">
        <v>43</v>
      </c>
      <c r="L289" t="s">
        <v>20</v>
      </c>
      <c r="M289" t="s">
        <v>44</v>
      </c>
      <c r="N289" t="s">
        <v>45</v>
      </c>
      <c r="O289">
        <v>301</v>
      </c>
      <c r="P289" t="s">
        <v>21</v>
      </c>
      <c r="Q289">
        <v>1</v>
      </c>
      <c r="R289" t="s">
        <v>23</v>
      </c>
      <c r="S289">
        <v>4</v>
      </c>
      <c r="T289" t="s">
        <v>40</v>
      </c>
      <c r="U289" t="s">
        <v>62</v>
      </c>
      <c r="V289">
        <v>86990</v>
      </c>
      <c r="W289">
        <v>163.46100000000001</v>
      </c>
      <c r="X289">
        <v>0.67400000000000004</v>
      </c>
      <c r="Y289">
        <v>0.01</v>
      </c>
      <c r="Z289">
        <v>9</v>
      </c>
      <c r="AA289">
        <v>0</v>
      </c>
      <c r="AB289">
        <f t="shared" si="22"/>
        <v>86981</v>
      </c>
      <c r="AC289">
        <f t="shared" si="23"/>
        <v>1.471149</v>
      </c>
      <c r="AD289" s="68">
        <f t="shared" si="24"/>
        <v>14219.472390000001</v>
      </c>
    </row>
    <row r="290" spans="1:30" ht="15" x14ac:dyDescent="0.25">
      <c r="A290" s="33">
        <v>43450</v>
      </c>
      <c r="B290" t="s">
        <v>110</v>
      </c>
      <c r="C290" t="s">
        <v>111</v>
      </c>
      <c r="D290" s="67">
        <v>43444</v>
      </c>
      <c r="E290" s="67">
        <v>43450</v>
      </c>
      <c r="F290">
        <f t="shared" si="20"/>
        <v>2018</v>
      </c>
      <c r="G290">
        <f t="shared" si="21"/>
        <v>12</v>
      </c>
      <c r="H290">
        <v>120074</v>
      </c>
      <c r="I290" t="s">
        <v>48</v>
      </c>
      <c r="J290" t="s">
        <v>39</v>
      </c>
      <c r="K290" t="s">
        <v>43</v>
      </c>
      <c r="L290" t="s">
        <v>20</v>
      </c>
      <c r="M290" t="s">
        <v>44</v>
      </c>
      <c r="N290" t="s">
        <v>45</v>
      </c>
      <c r="O290">
        <v>301</v>
      </c>
      <c r="P290" t="s">
        <v>21</v>
      </c>
      <c r="Q290">
        <v>1</v>
      </c>
      <c r="R290" t="s">
        <v>23</v>
      </c>
      <c r="S290">
        <v>4</v>
      </c>
      <c r="T290" t="s">
        <v>40</v>
      </c>
      <c r="U290" t="s">
        <v>62</v>
      </c>
      <c r="V290">
        <v>87003</v>
      </c>
      <c r="W290">
        <v>150.67099999999999</v>
      </c>
      <c r="X290">
        <v>0.58699999999999997</v>
      </c>
      <c r="Y290">
        <v>1.4999999999999999E-2</v>
      </c>
      <c r="Z290">
        <v>13</v>
      </c>
      <c r="AA290">
        <v>0</v>
      </c>
      <c r="AB290">
        <f t="shared" si="22"/>
        <v>86990</v>
      </c>
      <c r="AC290">
        <f t="shared" si="23"/>
        <v>1.958723</v>
      </c>
      <c r="AD290" s="68">
        <f t="shared" si="24"/>
        <v>13108.829012999999</v>
      </c>
    </row>
    <row r="291" spans="1:30" ht="15" x14ac:dyDescent="0.25">
      <c r="A291" s="33">
        <v>43450</v>
      </c>
      <c r="B291" t="s">
        <v>110</v>
      </c>
      <c r="C291" t="s">
        <v>111</v>
      </c>
      <c r="D291" s="67">
        <v>43444</v>
      </c>
      <c r="E291" s="67">
        <v>43450</v>
      </c>
      <c r="F291">
        <f t="shared" si="20"/>
        <v>2018</v>
      </c>
      <c r="G291">
        <f t="shared" si="21"/>
        <v>12</v>
      </c>
      <c r="H291">
        <v>120074</v>
      </c>
      <c r="I291" t="s">
        <v>48</v>
      </c>
      <c r="J291" t="s">
        <v>39</v>
      </c>
      <c r="K291" t="s">
        <v>43</v>
      </c>
      <c r="L291" t="s">
        <v>20</v>
      </c>
      <c r="M291" t="s">
        <v>44</v>
      </c>
      <c r="N291" t="s">
        <v>45</v>
      </c>
      <c r="O291">
        <v>301</v>
      </c>
      <c r="P291" t="s">
        <v>21</v>
      </c>
      <c r="Q291">
        <v>1</v>
      </c>
      <c r="R291" t="s">
        <v>23</v>
      </c>
      <c r="S291">
        <v>4</v>
      </c>
      <c r="T291" t="s">
        <v>40</v>
      </c>
      <c r="U291" t="s">
        <v>60</v>
      </c>
      <c r="V291">
        <v>86524</v>
      </c>
      <c r="W291">
        <v>120.705</v>
      </c>
      <c r="X291">
        <v>0.46700000000000003</v>
      </c>
      <c r="Y291">
        <v>0.13500000000000001</v>
      </c>
      <c r="Z291">
        <v>117</v>
      </c>
      <c r="AA291">
        <v>0</v>
      </c>
      <c r="AB291">
        <f t="shared" si="22"/>
        <v>86407</v>
      </c>
      <c r="AC291">
        <f t="shared" si="23"/>
        <v>14.122485000000001</v>
      </c>
      <c r="AD291" s="68">
        <f t="shared" si="24"/>
        <v>10443.879419999999</v>
      </c>
    </row>
    <row r="292" spans="1:30" ht="15" x14ac:dyDescent="0.25">
      <c r="A292" s="33">
        <v>43450</v>
      </c>
      <c r="B292" t="s">
        <v>110</v>
      </c>
      <c r="C292" t="s">
        <v>111</v>
      </c>
      <c r="D292" s="67">
        <v>43444</v>
      </c>
      <c r="E292" s="67">
        <v>43450</v>
      </c>
      <c r="F292">
        <f t="shared" si="20"/>
        <v>2018</v>
      </c>
      <c r="G292">
        <f t="shared" si="21"/>
        <v>12</v>
      </c>
      <c r="H292">
        <v>120074</v>
      </c>
      <c r="I292" t="s">
        <v>48</v>
      </c>
      <c r="J292" t="s">
        <v>39</v>
      </c>
      <c r="K292" t="s">
        <v>43</v>
      </c>
      <c r="L292" t="s">
        <v>20</v>
      </c>
      <c r="M292" t="s">
        <v>44</v>
      </c>
      <c r="N292" t="s">
        <v>45</v>
      </c>
      <c r="O292">
        <v>301</v>
      </c>
      <c r="P292" t="s">
        <v>21</v>
      </c>
      <c r="Q292">
        <v>1</v>
      </c>
      <c r="R292" t="s">
        <v>23</v>
      </c>
      <c r="S292">
        <v>4</v>
      </c>
      <c r="T292" t="s">
        <v>40</v>
      </c>
      <c r="U292" t="s">
        <v>59</v>
      </c>
      <c r="V292">
        <v>86580</v>
      </c>
      <c r="W292">
        <v>120.518</v>
      </c>
      <c r="X292">
        <v>0.47</v>
      </c>
      <c r="Y292">
        <v>0.161</v>
      </c>
      <c r="Z292">
        <v>139</v>
      </c>
      <c r="AA292">
        <v>0</v>
      </c>
      <c r="AB292">
        <f t="shared" si="22"/>
        <v>86441</v>
      </c>
      <c r="AC292">
        <f t="shared" si="23"/>
        <v>16.752002000000001</v>
      </c>
      <c r="AD292" s="68">
        <f t="shared" si="24"/>
        <v>10434.44844</v>
      </c>
    </row>
    <row r="293" spans="1:30" ht="15" x14ac:dyDescent="0.25">
      <c r="A293" s="33">
        <v>43450</v>
      </c>
      <c r="B293" t="s">
        <v>110</v>
      </c>
      <c r="C293" t="s">
        <v>111</v>
      </c>
      <c r="D293" s="67">
        <v>43444</v>
      </c>
      <c r="E293" s="67">
        <v>43450</v>
      </c>
      <c r="F293">
        <f t="shared" si="20"/>
        <v>2018</v>
      </c>
      <c r="G293">
        <f t="shared" si="21"/>
        <v>12</v>
      </c>
      <c r="H293">
        <v>120074</v>
      </c>
      <c r="I293" t="s">
        <v>48</v>
      </c>
      <c r="J293" t="s">
        <v>39</v>
      </c>
      <c r="K293" t="s">
        <v>43</v>
      </c>
      <c r="L293" t="s">
        <v>20</v>
      </c>
      <c r="M293" t="s">
        <v>44</v>
      </c>
      <c r="N293" t="s">
        <v>45</v>
      </c>
      <c r="O293">
        <v>301</v>
      </c>
      <c r="P293" t="s">
        <v>21</v>
      </c>
      <c r="Q293">
        <v>1</v>
      </c>
      <c r="R293" t="s">
        <v>23</v>
      </c>
      <c r="S293">
        <v>4</v>
      </c>
      <c r="T293" t="s">
        <v>40</v>
      </c>
      <c r="U293" t="s">
        <v>63</v>
      </c>
      <c r="V293">
        <v>87289</v>
      </c>
      <c r="W293">
        <v>152.886</v>
      </c>
      <c r="X293">
        <v>0.59699999999999998</v>
      </c>
      <c r="Y293">
        <v>1.2999999999999999E-2</v>
      </c>
      <c r="Z293">
        <v>11</v>
      </c>
      <c r="AA293">
        <v>0</v>
      </c>
      <c r="AB293">
        <f t="shared" si="22"/>
        <v>87278</v>
      </c>
      <c r="AC293">
        <f t="shared" si="23"/>
        <v>1.681746</v>
      </c>
      <c r="AD293" s="68">
        <f t="shared" si="24"/>
        <v>13345.266054</v>
      </c>
    </row>
    <row r="294" spans="1:30" ht="15" x14ac:dyDescent="0.25">
      <c r="A294" s="33">
        <v>43450</v>
      </c>
      <c r="B294" t="s">
        <v>110</v>
      </c>
      <c r="C294" t="s">
        <v>111</v>
      </c>
      <c r="D294" s="67">
        <v>43444</v>
      </c>
      <c r="E294" s="67">
        <v>43450</v>
      </c>
      <c r="F294">
        <f t="shared" si="20"/>
        <v>2018</v>
      </c>
      <c r="G294">
        <f t="shared" si="21"/>
        <v>12</v>
      </c>
      <c r="H294">
        <v>120074</v>
      </c>
      <c r="I294" t="s">
        <v>48</v>
      </c>
      <c r="J294" t="s">
        <v>39</v>
      </c>
      <c r="K294" t="s">
        <v>43</v>
      </c>
      <c r="L294" t="s">
        <v>20</v>
      </c>
      <c r="M294" t="s">
        <v>44</v>
      </c>
      <c r="N294" t="s">
        <v>45</v>
      </c>
      <c r="O294">
        <v>301</v>
      </c>
      <c r="P294" t="s">
        <v>21</v>
      </c>
      <c r="Q294">
        <v>1</v>
      </c>
      <c r="R294" t="s">
        <v>23</v>
      </c>
      <c r="S294">
        <v>4</v>
      </c>
      <c r="T294" t="s">
        <v>40</v>
      </c>
      <c r="U294" t="s">
        <v>61</v>
      </c>
      <c r="V294">
        <v>87098</v>
      </c>
      <c r="W294">
        <v>154.505</v>
      </c>
      <c r="X294">
        <v>0.60299999999999998</v>
      </c>
      <c r="Y294">
        <v>1.4E-2</v>
      </c>
      <c r="Z294">
        <v>12</v>
      </c>
      <c r="AA294">
        <v>0</v>
      </c>
      <c r="AB294">
        <f t="shared" si="22"/>
        <v>87086</v>
      </c>
      <c r="AC294">
        <f t="shared" si="23"/>
        <v>1.85406</v>
      </c>
      <c r="AD294" s="68">
        <f t="shared" si="24"/>
        <v>13457.076489999999</v>
      </c>
    </row>
    <row r="295" spans="1:30" ht="15" x14ac:dyDescent="0.25">
      <c r="A295" s="33">
        <v>43450</v>
      </c>
      <c r="B295" t="s">
        <v>110</v>
      </c>
      <c r="C295" t="s">
        <v>111</v>
      </c>
      <c r="D295" s="67">
        <v>43444</v>
      </c>
      <c r="E295" s="67">
        <v>43450</v>
      </c>
      <c r="F295">
        <f t="shared" si="20"/>
        <v>2018</v>
      </c>
      <c r="G295">
        <f t="shared" si="21"/>
        <v>12</v>
      </c>
      <c r="H295">
        <v>120074</v>
      </c>
      <c r="I295" t="s">
        <v>48</v>
      </c>
      <c r="J295" t="s">
        <v>39</v>
      </c>
      <c r="K295" t="s">
        <v>43</v>
      </c>
      <c r="L295" t="s">
        <v>20</v>
      </c>
      <c r="M295" t="s">
        <v>44</v>
      </c>
      <c r="N295" t="s">
        <v>45</v>
      </c>
      <c r="O295">
        <v>301</v>
      </c>
      <c r="P295" t="s">
        <v>21</v>
      </c>
      <c r="Q295">
        <v>1</v>
      </c>
      <c r="R295" t="s">
        <v>23</v>
      </c>
      <c r="S295">
        <v>4</v>
      </c>
      <c r="T295" t="s">
        <v>40</v>
      </c>
      <c r="U295" t="s">
        <v>65</v>
      </c>
      <c r="V295">
        <v>87189</v>
      </c>
      <c r="W295">
        <v>198.97900000000001</v>
      </c>
      <c r="X295">
        <v>0.75900000000000001</v>
      </c>
      <c r="Y295">
        <v>1.0999999999999999E-2</v>
      </c>
      <c r="Z295">
        <v>10</v>
      </c>
      <c r="AA295">
        <v>0</v>
      </c>
      <c r="AB295">
        <f t="shared" si="22"/>
        <v>87179</v>
      </c>
      <c r="AC295">
        <f t="shared" si="23"/>
        <v>1.9897900000000002</v>
      </c>
      <c r="AD295" s="68">
        <f t="shared" si="24"/>
        <v>17348.780030999998</v>
      </c>
    </row>
    <row r="296" spans="1:30" ht="15" x14ac:dyDescent="0.25">
      <c r="A296" s="33">
        <v>43450</v>
      </c>
      <c r="B296" t="s">
        <v>110</v>
      </c>
      <c r="C296" t="s">
        <v>111</v>
      </c>
      <c r="D296" s="67">
        <v>43444</v>
      </c>
      <c r="E296" s="67">
        <v>43450</v>
      </c>
      <c r="F296">
        <f t="shared" si="20"/>
        <v>2018</v>
      </c>
      <c r="G296">
        <f t="shared" si="21"/>
        <v>12</v>
      </c>
      <c r="H296">
        <v>120074</v>
      </c>
      <c r="I296" t="s">
        <v>48</v>
      </c>
      <c r="J296" t="s">
        <v>39</v>
      </c>
      <c r="K296" t="s">
        <v>43</v>
      </c>
      <c r="L296" t="s">
        <v>20</v>
      </c>
      <c r="M296" t="s">
        <v>44</v>
      </c>
      <c r="N296" t="s">
        <v>45</v>
      </c>
      <c r="O296">
        <v>301</v>
      </c>
      <c r="P296" t="s">
        <v>21</v>
      </c>
      <c r="Q296">
        <v>1</v>
      </c>
      <c r="R296" t="s">
        <v>23</v>
      </c>
      <c r="S296">
        <v>4</v>
      </c>
      <c r="T296" t="s">
        <v>40</v>
      </c>
      <c r="U296" t="s">
        <v>64</v>
      </c>
      <c r="V296">
        <v>82654</v>
      </c>
      <c r="W296">
        <v>180.42099999999999</v>
      </c>
      <c r="X296">
        <v>0.65900000000000003</v>
      </c>
      <c r="Y296">
        <v>2.3E-2</v>
      </c>
      <c r="Z296">
        <v>19</v>
      </c>
      <c r="AA296">
        <v>0</v>
      </c>
      <c r="AB296">
        <f t="shared" si="22"/>
        <v>82635</v>
      </c>
      <c r="AC296">
        <f t="shared" si="23"/>
        <v>3.4279989999999998</v>
      </c>
      <c r="AD296" s="68">
        <f t="shared" si="24"/>
        <v>14912.517333999998</v>
      </c>
    </row>
    <row r="297" spans="1:30" ht="15" x14ac:dyDescent="0.25">
      <c r="A297" s="33">
        <v>43450</v>
      </c>
      <c r="B297" t="s">
        <v>110</v>
      </c>
      <c r="C297" t="s">
        <v>111</v>
      </c>
      <c r="D297" s="67">
        <v>43444</v>
      </c>
      <c r="E297" s="67">
        <v>43450</v>
      </c>
      <c r="F297">
        <f t="shared" si="20"/>
        <v>2018</v>
      </c>
      <c r="G297">
        <f t="shared" si="21"/>
        <v>12</v>
      </c>
      <c r="H297">
        <v>120074</v>
      </c>
      <c r="I297" t="s">
        <v>48</v>
      </c>
      <c r="J297" t="s">
        <v>39</v>
      </c>
      <c r="K297" t="s">
        <v>43</v>
      </c>
      <c r="L297" t="s">
        <v>20</v>
      </c>
      <c r="M297" t="s">
        <v>44</v>
      </c>
      <c r="N297" t="s">
        <v>45</v>
      </c>
      <c r="O297">
        <v>301</v>
      </c>
      <c r="P297" t="s">
        <v>21</v>
      </c>
      <c r="Q297">
        <v>1</v>
      </c>
      <c r="R297" t="s">
        <v>23</v>
      </c>
      <c r="S297">
        <v>4</v>
      </c>
      <c r="T297" t="s">
        <v>40</v>
      </c>
      <c r="U297" t="s">
        <v>68</v>
      </c>
      <c r="V297">
        <v>87343</v>
      </c>
      <c r="W297">
        <v>100.041</v>
      </c>
      <c r="X297">
        <v>0.39</v>
      </c>
      <c r="Y297">
        <v>0.108</v>
      </c>
      <c r="Z297">
        <v>94</v>
      </c>
      <c r="AA297">
        <v>0</v>
      </c>
      <c r="AB297">
        <f t="shared" si="22"/>
        <v>87249</v>
      </c>
      <c r="AC297">
        <f t="shared" si="23"/>
        <v>9.403853999999999</v>
      </c>
      <c r="AD297" s="68">
        <f t="shared" si="24"/>
        <v>8737.8810629999989</v>
      </c>
    </row>
    <row r="298" spans="1:30" ht="15" x14ac:dyDescent="0.25">
      <c r="A298" s="33">
        <v>43450</v>
      </c>
      <c r="B298" t="s">
        <v>110</v>
      </c>
      <c r="C298" t="s">
        <v>111</v>
      </c>
      <c r="D298" s="67">
        <v>43444</v>
      </c>
      <c r="E298" s="67">
        <v>43450</v>
      </c>
      <c r="F298">
        <f t="shared" si="20"/>
        <v>2018</v>
      </c>
      <c r="G298">
        <f t="shared" si="21"/>
        <v>12</v>
      </c>
      <c r="H298">
        <v>120074</v>
      </c>
      <c r="I298" t="s">
        <v>48</v>
      </c>
      <c r="J298" t="s">
        <v>39</v>
      </c>
      <c r="K298" t="s">
        <v>43</v>
      </c>
      <c r="L298" t="s">
        <v>20</v>
      </c>
      <c r="M298" t="s">
        <v>44</v>
      </c>
      <c r="N298" t="s">
        <v>45</v>
      </c>
      <c r="O298">
        <v>301</v>
      </c>
      <c r="P298" t="s">
        <v>21</v>
      </c>
      <c r="Q298">
        <v>1</v>
      </c>
      <c r="R298" t="s">
        <v>23</v>
      </c>
      <c r="S298">
        <v>4</v>
      </c>
      <c r="T298" t="s">
        <v>40</v>
      </c>
      <c r="U298" t="s">
        <v>66</v>
      </c>
      <c r="V298">
        <v>87146</v>
      </c>
      <c r="W298">
        <v>227.55099999999999</v>
      </c>
      <c r="X298">
        <v>0.86599999999999999</v>
      </c>
      <c r="Y298">
        <v>1.7000000000000001E-2</v>
      </c>
      <c r="Z298">
        <v>15</v>
      </c>
      <c r="AA298">
        <v>0</v>
      </c>
      <c r="AB298">
        <f t="shared" si="22"/>
        <v>87131</v>
      </c>
      <c r="AC298">
        <f t="shared" si="23"/>
        <v>3.413265</v>
      </c>
      <c r="AD298" s="68">
        <f t="shared" si="24"/>
        <v>19830.159445999998</v>
      </c>
    </row>
    <row r="299" spans="1:30" ht="15" x14ac:dyDescent="0.25">
      <c r="A299" s="33">
        <v>43450</v>
      </c>
      <c r="B299" t="s">
        <v>110</v>
      </c>
      <c r="C299" t="s">
        <v>111</v>
      </c>
      <c r="D299" s="67">
        <v>43444</v>
      </c>
      <c r="E299" s="67">
        <v>43450</v>
      </c>
      <c r="F299">
        <f t="shared" si="20"/>
        <v>2018</v>
      </c>
      <c r="G299">
        <f t="shared" si="21"/>
        <v>12</v>
      </c>
      <c r="H299">
        <v>120074</v>
      </c>
      <c r="I299" t="s">
        <v>48</v>
      </c>
      <c r="J299" t="s">
        <v>39</v>
      </c>
      <c r="K299" t="s">
        <v>43</v>
      </c>
      <c r="L299" t="s">
        <v>20</v>
      </c>
      <c r="M299" t="s">
        <v>44</v>
      </c>
      <c r="N299" t="s">
        <v>45</v>
      </c>
      <c r="O299">
        <v>301</v>
      </c>
      <c r="P299" t="s">
        <v>21</v>
      </c>
      <c r="Q299">
        <v>1</v>
      </c>
      <c r="R299" t="s">
        <v>23</v>
      </c>
      <c r="S299">
        <v>4</v>
      </c>
      <c r="T299" t="s">
        <v>40</v>
      </c>
      <c r="U299" t="s">
        <v>70</v>
      </c>
      <c r="V299">
        <v>87332</v>
      </c>
      <c r="W299">
        <v>100.61</v>
      </c>
      <c r="X299">
        <v>0.39100000000000001</v>
      </c>
      <c r="Y299">
        <v>0.125</v>
      </c>
      <c r="Z299">
        <v>109</v>
      </c>
      <c r="AA299">
        <v>0</v>
      </c>
      <c r="AB299">
        <f t="shared" si="22"/>
        <v>87223</v>
      </c>
      <c r="AC299">
        <f t="shared" si="23"/>
        <v>10.96649</v>
      </c>
      <c r="AD299" s="68">
        <f t="shared" si="24"/>
        <v>8786.4725199999993</v>
      </c>
    </row>
    <row r="300" spans="1:30" ht="15" x14ac:dyDescent="0.25">
      <c r="A300" s="33">
        <v>43450</v>
      </c>
      <c r="B300" t="s">
        <v>110</v>
      </c>
      <c r="C300" t="s">
        <v>111</v>
      </c>
      <c r="D300" s="67">
        <v>43444</v>
      </c>
      <c r="E300" s="67">
        <v>43450</v>
      </c>
      <c r="F300">
        <f t="shared" si="20"/>
        <v>2018</v>
      </c>
      <c r="G300">
        <f t="shared" si="21"/>
        <v>12</v>
      </c>
      <c r="H300">
        <v>120074</v>
      </c>
      <c r="I300" t="s">
        <v>48</v>
      </c>
      <c r="J300" t="s">
        <v>39</v>
      </c>
      <c r="K300" t="s">
        <v>43</v>
      </c>
      <c r="L300" t="s">
        <v>20</v>
      </c>
      <c r="M300" t="s">
        <v>44</v>
      </c>
      <c r="N300" t="s">
        <v>45</v>
      </c>
      <c r="O300">
        <v>301</v>
      </c>
      <c r="P300" t="s">
        <v>21</v>
      </c>
      <c r="Q300">
        <v>1</v>
      </c>
      <c r="R300" t="s">
        <v>23</v>
      </c>
      <c r="S300">
        <v>4</v>
      </c>
      <c r="T300" t="s">
        <v>40</v>
      </c>
      <c r="U300" t="s">
        <v>67</v>
      </c>
      <c r="V300">
        <v>73740</v>
      </c>
      <c r="W300">
        <v>99.983000000000004</v>
      </c>
      <c r="X300">
        <v>0.33</v>
      </c>
      <c r="Y300">
        <v>0.115</v>
      </c>
      <c r="Z300">
        <v>85</v>
      </c>
      <c r="AA300">
        <v>0</v>
      </c>
      <c r="AB300">
        <f t="shared" si="22"/>
        <v>73655</v>
      </c>
      <c r="AC300">
        <f t="shared" si="23"/>
        <v>8.4985549999999996</v>
      </c>
      <c r="AD300" s="68">
        <f t="shared" si="24"/>
        <v>7372.7464199999995</v>
      </c>
    </row>
    <row r="301" spans="1:30" ht="15" x14ac:dyDescent="0.25">
      <c r="A301" s="33">
        <v>43450</v>
      </c>
      <c r="B301" t="s">
        <v>110</v>
      </c>
      <c r="C301" t="s">
        <v>111</v>
      </c>
      <c r="D301" s="67">
        <v>43444</v>
      </c>
      <c r="E301" s="67">
        <v>43450</v>
      </c>
      <c r="F301">
        <f t="shared" si="20"/>
        <v>2018</v>
      </c>
      <c r="G301">
        <f t="shared" si="21"/>
        <v>12</v>
      </c>
      <c r="H301">
        <v>120074</v>
      </c>
      <c r="I301" t="s">
        <v>48</v>
      </c>
      <c r="J301" t="s">
        <v>39</v>
      </c>
      <c r="K301" t="s">
        <v>43</v>
      </c>
      <c r="L301" t="s">
        <v>20</v>
      </c>
      <c r="M301" t="s">
        <v>44</v>
      </c>
      <c r="N301" t="s">
        <v>45</v>
      </c>
      <c r="O301">
        <v>301</v>
      </c>
      <c r="P301" t="s">
        <v>21</v>
      </c>
      <c r="Q301">
        <v>1</v>
      </c>
      <c r="R301" t="s">
        <v>23</v>
      </c>
      <c r="S301">
        <v>4</v>
      </c>
      <c r="T301" t="s">
        <v>40</v>
      </c>
      <c r="U301" t="s">
        <v>69</v>
      </c>
      <c r="V301">
        <v>59342</v>
      </c>
      <c r="W301">
        <v>103.432</v>
      </c>
      <c r="X301">
        <v>0.26900000000000002</v>
      </c>
      <c r="Y301">
        <v>5.0999999999999997E-2</v>
      </c>
      <c r="Z301">
        <v>30</v>
      </c>
      <c r="AA301">
        <v>0</v>
      </c>
      <c r="AB301">
        <f t="shared" si="22"/>
        <v>59312</v>
      </c>
      <c r="AC301">
        <f t="shared" si="23"/>
        <v>3.1029599999999999</v>
      </c>
      <c r="AD301" s="68">
        <f t="shared" si="24"/>
        <v>6137.8617439999998</v>
      </c>
    </row>
    <row r="302" spans="1:30" ht="15" x14ac:dyDescent="0.25">
      <c r="A302" s="33">
        <v>43450</v>
      </c>
      <c r="B302" t="s">
        <v>110</v>
      </c>
      <c r="C302" t="s">
        <v>111</v>
      </c>
      <c r="D302" s="67">
        <v>43444</v>
      </c>
      <c r="E302" s="67">
        <v>43450</v>
      </c>
      <c r="F302">
        <f t="shared" si="20"/>
        <v>2018</v>
      </c>
      <c r="G302">
        <f t="shared" si="21"/>
        <v>12</v>
      </c>
      <c r="H302">
        <v>120074</v>
      </c>
      <c r="I302" t="s">
        <v>48</v>
      </c>
      <c r="J302" t="s">
        <v>39</v>
      </c>
      <c r="K302" t="s">
        <v>43</v>
      </c>
      <c r="L302" t="s">
        <v>20</v>
      </c>
      <c r="M302" t="s">
        <v>44</v>
      </c>
      <c r="N302" t="s">
        <v>45</v>
      </c>
      <c r="O302">
        <v>301</v>
      </c>
      <c r="P302" t="s">
        <v>21</v>
      </c>
      <c r="Q302">
        <v>1</v>
      </c>
      <c r="R302" t="s">
        <v>23</v>
      </c>
      <c r="S302">
        <v>4</v>
      </c>
      <c r="T302" t="s">
        <v>40</v>
      </c>
      <c r="U302" t="s">
        <v>72</v>
      </c>
      <c r="V302">
        <v>87311</v>
      </c>
      <c r="W302">
        <v>117.593</v>
      </c>
      <c r="X302">
        <v>0.45900000000000002</v>
      </c>
      <c r="Y302">
        <v>3.6999999999999998E-2</v>
      </c>
      <c r="Z302">
        <v>32</v>
      </c>
      <c r="AA302">
        <v>0</v>
      </c>
      <c r="AB302">
        <f t="shared" si="22"/>
        <v>87279</v>
      </c>
      <c r="AC302">
        <f t="shared" si="23"/>
        <v>3.7629760000000001</v>
      </c>
      <c r="AD302" s="68">
        <f t="shared" si="24"/>
        <v>10267.162423</v>
      </c>
    </row>
    <row r="303" spans="1:30" ht="15" x14ac:dyDescent="0.25">
      <c r="A303" s="33">
        <v>43450</v>
      </c>
      <c r="B303" t="s">
        <v>110</v>
      </c>
      <c r="C303" t="s">
        <v>111</v>
      </c>
      <c r="D303" s="67">
        <v>43444</v>
      </c>
      <c r="E303" s="67">
        <v>43450</v>
      </c>
      <c r="F303">
        <f t="shared" si="20"/>
        <v>2018</v>
      </c>
      <c r="G303">
        <f t="shared" si="21"/>
        <v>12</v>
      </c>
      <c r="H303">
        <v>120074</v>
      </c>
      <c r="I303" t="s">
        <v>48</v>
      </c>
      <c r="J303" t="s">
        <v>39</v>
      </c>
      <c r="K303" t="s">
        <v>43</v>
      </c>
      <c r="L303" t="s">
        <v>20</v>
      </c>
      <c r="M303" t="s">
        <v>44</v>
      </c>
      <c r="N303" t="s">
        <v>45</v>
      </c>
      <c r="O303">
        <v>301</v>
      </c>
      <c r="P303" t="s">
        <v>21</v>
      </c>
      <c r="Q303">
        <v>1</v>
      </c>
      <c r="R303" t="s">
        <v>23</v>
      </c>
      <c r="S303">
        <v>4</v>
      </c>
      <c r="T303" t="s">
        <v>40</v>
      </c>
      <c r="U303" t="s">
        <v>71</v>
      </c>
      <c r="V303">
        <v>87272</v>
      </c>
      <c r="W303">
        <v>141.13499999999999</v>
      </c>
      <c r="X303">
        <v>0.54900000000000004</v>
      </c>
      <c r="Y303">
        <v>4.5999999999999999E-2</v>
      </c>
      <c r="Z303">
        <v>40</v>
      </c>
      <c r="AA303">
        <v>0</v>
      </c>
      <c r="AB303">
        <f t="shared" si="22"/>
        <v>87232</v>
      </c>
      <c r="AC303">
        <f t="shared" si="23"/>
        <v>5.6453999999999995</v>
      </c>
      <c r="AD303" s="68">
        <f t="shared" si="24"/>
        <v>12317.133719999998</v>
      </c>
    </row>
    <row r="304" spans="1:30" ht="15" x14ac:dyDescent="0.25">
      <c r="A304" s="33">
        <v>43450</v>
      </c>
      <c r="B304" t="s">
        <v>110</v>
      </c>
      <c r="C304" t="s">
        <v>111</v>
      </c>
      <c r="D304" s="67">
        <v>43444</v>
      </c>
      <c r="E304" s="67">
        <v>43450</v>
      </c>
      <c r="F304">
        <f t="shared" si="20"/>
        <v>2018</v>
      </c>
      <c r="G304">
        <f t="shared" si="21"/>
        <v>12</v>
      </c>
      <c r="H304">
        <v>120074</v>
      </c>
      <c r="I304" t="s">
        <v>48</v>
      </c>
      <c r="J304" t="s">
        <v>39</v>
      </c>
      <c r="K304" t="s">
        <v>43</v>
      </c>
      <c r="L304" t="s">
        <v>20</v>
      </c>
      <c r="M304" t="s">
        <v>44</v>
      </c>
      <c r="N304" t="s">
        <v>45</v>
      </c>
      <c r="O304">
        <v>301</v>
      </c>
      <c r="P304" t="s">
        <v>21</v>
      </c>
      <c r="Q304">
        <v>1</v>
      </c>
      <c r="R304" t="s">
        <v>23</v>
      </c>
      <c r="S304">
        <v>4</v>
      </c>
      <c r="T304" t="s">
        <v>40</v>
      </c>
      <c r="U304" t="s">
        <v>74</v>
      </c>
      <c r="V304">
        <v>86685</v>
      </c>
      <c r="W304">
        <v>115.413</v>
      </c>
      <c r="X304">
        <v>0.45400000000000001</v>
      </c>
      <c r="Y304">
        <v>8.8999999999999996E-2</v>
      </c>
      <c r="Z304">
        <v>77</v>
      </c>
      <c r="AA304">
        <v>0</v>
      </c>
      <c r="AB304">
        <f t="shared" si="22"/>
        <v>86608</v>
      </c>
      <c r="AC304">
        <f t="shared" si="23"/>
        <v>8.8868010000000002</v>
      </c>
      <c r="AD304" s="68">
        <f t="shared" si="24"/>
        <v>10004.575905</v>
      </c>
    </row>
    <row r="305" spans="1:30" ht="15" x14ac:dyDescent="0.25">
      <c r="A305" s="33">
        <v>43450</v>
      </c>
      <c r="B305" t="s">
        <v>110</v>
      </c>
      <c r="C305" t="s">
        <v>111</v>
      </c>
      <c r="D305" s="67">
        <v>43444</v>
      </c>
      <c r="E305" s="67">
        <v>43450</v>
      </c>
      <c r="F305">
        <f t="shared" si="20"/>
        <v>2018</v>
      </c>
      <c r="G305">
        <f t="shared" si="21"/>
        <v>12</v>
      </c>
      <c r="H305">
        <v>120074</v>
      </c>
      <c r="I305" t="s">
        <v>48</v>
      </c>
      <c r="J305" t="s">
        <v>39</v>
      </c>
      <c r="K305" t="s">
        <v>43</v>
      </c>
      <c r="L305" t="s">
        <v>20</v>
      </c>
      <c r="M305" t="s">
        <v>44</v>
      </c>
      <c r="N305" t="s">
        <v>45</v>
      </c>
      <c r="O305">
        <v>301</v>
      </c>
      <c r="P305" t="s">
        <v>21</v>
      </c>
      <c r="Q305">
        <v>1</v>
      </c>
      <c r="R305" t="s">
        <v>23</v>
      </c>
      <c r="S305">
        <v>4</v>
      </c>
      <c r="T305" t="s">
        <v>40</v>
      </c>
      <c r="U305" t="s">
        <v>73</v>
      </c>
      <c r="V305">
        <v>86638</v>
      </c>
      <c r="W305">
        <v>115.75700000000001</v>
      </c>
      <c r="X305">
        <v>0.44800000000000001</v>
      </c>
      <c r="Y305">
        <v>0.11899999999999999</v>
      </c>
      <c r="Z305">
        <v>103</v>
      </c>
      <c r="AA305">
        <v>0</v>
      </c>
      <c r="AB305">
        <f t="shared" si="22"/>
        <v>86535</v>
      </c>
      <c r="AC305">
        <f t="shared" si="23"/>
        <v>11.922971000000002</v>
      </c>
      <c r="AD305" s="68">
        <f t="shared" si="24"/>
        <v>10028.954965999999</v>
      </c>
    </row>
    <row r="306" spans="1:30" ht="15" x14ac:dyDescent="0.25">
      <c r="A306" s="33">
        <v>43444</v>
      </c>
      <c r="B306" t="s">
        <v>112</v>
      </c>
      <c r="C306" t="s">
        <v>113</v>
      </c>
      <c r="D306" s="67">
        <v>43437</v>
      </c>
      <c r="E306" s="67">
        <v>43443</v>
      </c>
      <c r="F306">
        <f t="shared" si="20"/>
        <v>2018</v>
      </c>
      <c r="G306">
        <f t="shared" si="21"/>
        <v>12</v>
      </c>
      <c r="H306">
        <v>120074</v>
      </c>
      <c r="I306" t="s">
        <v>48</v>
      </c>
      <c r="J306" t="s">
        <v>39</v>
      </c>
      <c r="K306" t="s">
        <v>43</v>
      </c>
      <c r="L306" t="s">
        <v>20</v>
      </c>
      <c r="M306" t="s">
        <v>44</v>
      </c>
      <c r="N306" t="s">
        <v>45</v>
      </c>
      <c r="O306">
        <v>301</v>
      </c>
      <c r="P306" t="s">
        <v>21</v>
      </c>
      <c r="Q306">
        <v>1</v>
      </c>
      <c r="R306" t="s">
        <v>23</v>
      </c>
      <c r="S306">
        <v>4</v>
      </c>
      <c r="T306" t="s">
        <v>40</v>
      </c>
      <c r="U306" t="s">
        <v>73</v>
      </c>
      <c r="V306">
        <v>86927</v>
      </c>
      <c r="W306">
        <v>103.04</v>
      </c>
      <c r="X306">
        <v>0.41799999999999998</v>
      </c>
      <c r="Y306">
        <v>0.33200000000000002</v>
      </c>
      <c r="Z306">
        <v>289</v>
      </c>
      <c r="AA306">
        <v>0</v>
      </c>
      <c r="AB306">
        <f t="shared" si="22"/>
        <v>86638</v>
      </c>
      <c r="AC306">
        <f t="shared" si="23"/>
        <v>29.778560000000002</v>
      </c>
      <c r="AD306" s="68">
        <f t="shared" si="24"/>
        <v>8956.9580800000003</v>
      </c>
    </row>
    <row r="307" spans="1:30" ht="15" x14ac:dyDescent="0.25">
      <c r="A307" s="33">
        <v>43444</v>
      </c>
      <c r="B307" t="s">
        <v>112</v>
      </c>
      <c r="C307" t="s">
        <v>113</v>
      </c>
      <c r="D307" s="67">
        <v>43437</v>
      </c>
      <c r="E307" s="67">
        <v>43443</v>
      </c>
      <c r="F307">
        <f t="shared" si="20"/>
        <v>2018</v>
      </c>
      <c r="G307">
        <f t="shared" si="21"/>
        <v>12</v>
      </c>
      <c r="H307">
        <v>120074</v>
      </c>
      <c r="I307" t="s">
        <v>48</v>
      </c>
      <c r="J307" t="s">
        <v>39</v>
      </c>
      <c r="K307" t="s">
        <v>43</v>
      </c>
      <c r="L307" t="s">
        <v>20</v>
      </c>
      <c r="M307" t="s">
        <v>44</v>
      </c>
      <c r="N307" t="s">
        <v>45</v>
      </c>
      <c r="O307">
        <v>301</v>
      </c>
      <c r="P307" t="s">
        <v>21</v>
      </c>
      <c r="Q307">
        <v>1</v>
      </c>
      <c r="R307" t="s">
        <v>23</v>
      </c>
      <c r="S307">
        <v>4</v>
      </c>
      <c r="T307" t="s">
        <v>40</v>
      </c>
      <c r="U307" t="s">
        <v>74</v>
      </c>
      <c r="V307">
        <v>86961</v>
      </c>
      <c r="W307">
        <v>102.813</v>
      </c>
      <c r="X307">
        <v>0.41699999999999998</v>
      </c>
      <c r="Y307">
        <v>0.317</v>
      </c>
      <c r="Z307">
        <v>276</v>
      </c>
      <c r="AA307">
        <v>0</v>
      </c>
      <c r="AB307">
        <f t="shared" si="22"/>
        <v>86685</v>
      </c>
      <c r="AC307">
        <f t="shared" si="23"/>
        <v>28.376387999999999</v>
      </c>
      <c r="AD307" s="68">
        <f t="shared" si="24"/>
        <v>8940.7212929999987</v>
      </c>
    </row>
    <row r="308" spans="1:30" ht="15" x14ac:dyDescent="0.25">
      <c r="A308" s="33">
        <v>43444</v>
      </c>
      <c r="B308" t="s">
        <v>112</v>
      </c>
      <c r="C308" t="s">
        <v>113</v>
      </c>
      <c r="D308" s="67">
        <v>43437</v>
      </c>
      <c r="E308" s="67">
        <v>43443</v>
      </c>
      <c r="F308">
        <f t="shared" si="20"/>
        <v>2018</v>
      </c>
      <c r="G308">
        <f t="shared" si="21"/>
        <v>12</v>
      </c>
      <c r="H308">
        <v>120074</v>
      </c>
      <c r="I308" t="s">
        <v>48</v>
      </c>
      <c r="J308" t="s">
        <v>39</v>
      </c>
      <c r="K308" t="s">
        <v>43</v>
      </c>
      <c r="L308" t="s">
        <v>20</v>
      </c>
      <c r="M308" t="s">
        <v>44</v>
      </c>
      <c r="N308" t="s">
        <v>45</v>
      </c>
      <c r="O308">
        <v>301</v>
      </c>
      <c r="P308" t="s">
        <v>21</v>
      </c>
      <c r="Q308">
        <v>1</v>
      </c>
      <c r="R308" t="s">
        <v>23</v>
      </c>
      <c r="S308">
        <v>4</v>
      </c>
      <c r="T308" t="s">
        <v>40</v>
      </c>
      <c r="U308" t="s">
        <v>71</v>
      </c>
      <c r="V308">
        <v>87341</v>
      </c>
      <c r="W308">
        <v>128.94900000000001</v>
      </c>
      <c r="X308">
        <v>0.51300000000000001</v>
      </c>
      <c r="Y308">
        <v>7.9000000000000001E-2</v>
      </c>
      <c r="Z308">
        <v>69</v>
      </c>
      <c r="AA308">
        <v>0</v>
      </c>
      <c r="AB308">
        <f t="shared" si="22"/>
        <v>87272</v>
      </c>
      <c r="AC308">
        <f t="shared" si="23"/>
        <v>8.8974810000000009</v>
      </c>
      <c r="AD308" s="68">
        <f t="shared" si="24"/>
        <v>11262.534609</v>
      </c>
    </row>
    <row r="309" spans="1:30" ht="15" x14ac:dyDescent="0.25">
      <c r="A309" s="33">
        <v>43444</v>
      </c>
      <c r="B309" t="s">
        <v>112</v>
      </c>
      <c r="C309" t="s">
        <v>113</v>
      </c>
      <c r="D309" s="67">
        <v>43437</v>
      </c>
      <c r="E309" s="67">
        <v>43443</v>
      </c>
      <c r="F309">
        <f t="shared" si="20"/>
        <v>2018</v>
      </c>
      <c r="G309">
        <f t="shared" si="21"/>
        <v>12</v>
      </c>
      <c r="H309">
        <v>120074</v>
      </c>
      <c r="I309" t="s">
        <v>48</v>
      </c>
      <c r="J309" t="s">
        <v>39</v>
      </c>
      <c r="K309" t="s">
        <v>43</v>
      </c>
      <c r="L309" t="s">
        <v>20</v>
      </c>
      <c r="M309" t="s">
        <v>44</v>
      </c>
      <c r="N309" t="s">
        <v>45</v>
      </c>
      <c r="O309">
        <v>301</v>
      </c>
      <c r="P309" t="s">
        <v>21</v>
      </c>
      <c r="Q309">
        <v>1</v>
      </c>
      <c r="R309" t="s">
        <v>23</v>
      </c>
      <c r="S309">
        <v>4</v>
      </c>
      <c r="T309" t="s">
        <v>40</v>
      </c>
      <c r="U309" t="s">
        <v>69</v>
      </c>
      <c r="V309">
        <v>59500</v>
      </c>
      <c r="W309">
        <v>96</v>
      </c>
      <c r="X309">
        <v>0.25600000000000001</v>
      </c>
      <c r="Y309">
        <v>0.26600000000000001</v>
      </c>
      <c r="Z309">
        <v>158</v>
      </c>
      <c r="AA309">
        <v>0</v>
      </c>
      <c r="AB309">
        <f t="shared" si="22"/>
        <v>59342</v>
      </c>
      <c r="AC309">
        <f t="shared" si="23"/>
        <v>15.167999999999999</v>
      </c>
      <c r="AD309" s="68">
        <f t="shared" si="24"/>
        <v>5712</v>
      </c>
    </row>
    <row r="310" spans="1:30" ht="15" x14ac:dyDescent="0.25">
      <c r="A310" s="33">
        <v>43444</v>
      </c>
      <c r="B310" t="s">
        <v>112</v>
      </c>
      <c r="C310" t="s">
        <v>113</v>
      </c>
      <c r="D310" s="67">
        <v>43437</v>
      </c>
      <c r="E310" s="67">
        <v>43443</v>
      </c>
      <c r="F310">
        <f t="shared" si="20"/>
        <v>2018</v>
      </c>
      <c r="G310">
        <f t="shared" si="21"/>
        <v>12</v>
      </c>
      <c r="H310">
        <v>120074</v>
      </c>
      <c r="I310" t="s">
        <v>48</v>
      </c>
      <c r="J310" t="s">
        <v>39</v>
      </c>
      <c r="K310" t="s">
        <v>43</v>
      </c>
      <c r="L310" t="s">
        <v>20</v>
      </c>
      <c r="M310" t="s">
        <v>44</v>
      </c>
      <c r="N310" t="s">
        <v>45</v>
      </c>
      <c r="O310">
        <v>301</v>
      </c>
      <c r="P310" t="s">
        <v>21</v>
      </c>
      <c r="Q310">
        <v>1</v>
      </c>
      <c r="R310" t="s">
        <v>23</v>
      </c>
      <c r="S310">
        <v>4</v>
      </c>
      <c r="T310" t="s">
        <v>40</v>
      </c>
      <c r="U310" t="s">
        <v>72</v>
      </c>
      <c r="V310">
        <v>87500</v>
      </c>
      <c r="W310">
        <v>108.05200000000001</v>
      </c>
      <c r="X310">
        <v>0.42799999999999999</v>
      </c>
      <c r="Y310">
        <v>0.216</v>
      </c>
      <c r="Z310">
        <v>189</v>
      </c>
      <c r="AA310">
        <v>0</v>
      </c>
      <c r="AB310">
        <f t="shared" si="22"/>
        <v>87311</v>
      </c>
      <c r="AC310">
        <f t="shared" si="23"/>
        <v>20.421828000000001</v>
      </c>
      <c r="AD310" s="68">
        <f t="shared" si="24"/>
        <v>9454.5499999999993</v>
      </c>
    </row>
    <row r="311" spans="1:30" ht="15" x14ac:dyDescent="0.25">
      <c r="A311" s="33">
        <v>43444</v>
      </c>
      <c r="B311" t="s">
        <v>112</v>
      </c>
      <c r="C311" t="s">
        <v>113</v>
      </c>
      <c r="D311" s="67">
        <v>43437</v>
      </c>
      <c r="E311" s="67">
        <v>43443</v>
      </c>
      <c r="F311">
        <f t="shared" si="20"/>
        <v>2018</v>
      </c>
      <c r="G311">
        <f t="shared" si="21"/>
        <v>12</v>
      </c>
      <c r="H311">
        <v>120074</v>
      </c>
      <c r="I311" t="s">
        <v>48</v>
      </c>
      <c r="J311" t="s">
        <v>39</v>
      </c>
      <c r="K311" t="s">
        <v>43</v>
      </c>
      <c r="L311" t="s">
        <v>20</v>
      </c>
      <c r="M311" t="s">
        <v>44</v>
      </c>
      <c r="N311" t="s">
        <v>45</v>
      </c>
      <c r="O311">
        <v>301</v>
      </c>
      <c r="P311" t="s">
        <v>21</v>
      </c>
      <c r="Q311">
        <v>1</v>
      </c>
      <c r="R311" t="s">
        <v>23</v>
      </c>
      <c r="S311">
        <v>4</v>
      </c>
      <c r="T311" t="s">
        <v>40</v>
      </c>
      <c r="U311" t="s">
        <v>67</v>
      </c>
      <c r="V311">
        <v>74000</v>
      </c>
      <c r="W311">
        <v>95</v>
      </c>
      <c r="X311">
        <v>0.307</v>
      </c>
      <c r="Y311">
        <v>0.35099999999999998</v>
      </c>
      <c r="Z311">
        <v>260</v>
      </c>
      <c r="AA311">
        <v>0</v>
      </c>
      <c r="AB311">
        <f t="shared" si="22"/>
        <v>73740</v>
      </c>
      <c r="AC311">
        <f t="shared" si="23"/>
        <v>24.7</v>
      </c>
      <c r="AD311" s="68">
        <f t="shared" si="24"/>
        <v>7030</v>
      </c>
    </row>
    <row r="312" spans="1:30" ht="15" x14ac:dyDescent="0.25">
      <c r="A312" s="33">
        <v>43444</v>
      </c>
      <c r="B312" t="s">
        <v>112</v>
      </c>
      <c r="C312" t="s">
        <v>113</v>
      </c>
      <c r="D312" s="67">
        <v>43437</v>
      </c>
      <c r="E312" s="67">
        <v>43443</v>
      </c>
      <c r="F312">
        <f t="shared" si="20"/>
        <v>2018</v>
      </c>
      <c r="G312">
        <f t="shared" si="21"/>
        <v>12</v>
      </c>
      <c r="H312">
        <v>120074</v>
      </c>
      <c r="I312" t="s">
        <v>48</v>
      </c>
      <c r="J312" t="s">
        <v>39</v>
      </c>
      <c r="K312" t="s">
        <v>43</v>
      </c>
      <c r="L312" t="s">
        <v>20</v>
      </c>
      <c r="M312" t="s">
        <v>44</v>
      </c>
      <c r="N312" t="s">
        <v>45</v>
      </c>
      <c r="O312">
        <v>301</v>
      </c>
      <c r="P312" t="s">
        <v>21</v>
      </c>
      <c r="Q312">
        <v>1</v>
      </c>
      <c r="R312" t="s">
        <v>23</v>
      </c>
      <c r="S312">
        <v>4</v>
      </c>
      <c r="T312" t="s">
        <v>40</v>
      </c>
      <c r="U312" t="s">
        <v>70</v>
      </c>
      <c r="V312">
        <v>87500</v>
      </c>
      <c r="W312">
        <v>95</v>
      </c>
      <c r="X312">
        <v>0.36599999999999999</v>
      </c>
      <c r="Y312">
        <v>0.192</v>
      </c>
      <c r="Z312">
        <v>168</v>
      </c>
      <c r="AA312">
        <v>0</v>
      </c>
      <c r="AB312">
        <f t="shared" si="22"/>
        <v>87332</v>
      </c>
      <c r="AC312">
        <f t="shared" si="23"/>
        <v>15.96</v>
      </c>
      <c r="AD312" s="68">
        <f t="shared" si="24"/>
        <v>8312.5</v>
      </c>
    </row>
    <row r="313" spans="1:30" ht="15" x14ac:dyDescent="0.25">
      <c r="A313" s="33">
        <v>43444</v>
      </c>
      <c r="B313" t="s">
        <v>112</v>
      </c>
      <c r="C313" t="s">
        <v>113</v>
      </c>
      <c r="D313" s="67">
        <v>43437</v>
      </c>
      <c r="E313" s="67">
        <v>43443</v>
      </c>
      <c r="F313">
        <f t="shared" si="20"/>
        <v>2018</v>
      </c>
      <c r="G313">
        <f t="shared" si="21"/>
        <v>12</v>
      </c>
      <c r="H313">
        <v>120074</v>
      </c>
      <c r="I313" t="s">
        <v>48</v>
      </c>
      <c r="J313" t="s">
        <v>39</v>
      </c>
      <c r="K313" t="s">
        <v>43</v>
      </c>
      <c r="L313" t="s">
        <v>20</v>
      </c>
      <c r="M313" t="s">
        <v>44</v>
      </c>
      <c r="N313" t="s">
        <v>45</v>
      </c>
      <c r="O313">
        <v>301</v>
      </c>
      <c r="P313" t="s">
        <v>21</v>
      </c>
      <c r="Q313">
        <v>1</v>
      </c>
      <c r="R313" t="s">
        <v>23</v>
      </c>
      <c r="S313">
        <v>4</v>
      </c>
      <c r="T313" t="s">
        <v>40</v>
      </c>
      <c r="U313" t="s">
        <v>66</v>
      </c>
      <c r="V313">
        <v>87160</v>
      </c>
      <c r="W313">
        <v>203.364</v>
      </c>
      <c r="X313">
        <v>0.82599999999999996</v>
      </c>
      <c r="Y313">
        <v>1.6E-2</v>
      </c>
      <c r="Z313">
        <v>14</v>
      </c>
      <c r="AA313">
        <v>0</v>
      </c>
      <c r="AB313">
        <f t="shared" si="22"/>
        <v>87146</v>
      </c>
      <c r="AC313">
        <f t="shared" si="23"/>
        <v>2.8470960000000001</v>
      </c>
      <c r="AD313" s="68">
        <f t="shared" si="24"/>
        <v>17725.206240000003</v>
      </c>
    </row>
    <row r="314" spans="1:30" ht="15" x14ac:dyDescent="0.25">
      <c r="A314" s="33">
        <v>43444</v>
      </c>
      <c r="B314" t="s">
        <v>112</v>
      </c>
      <c r="C314" t="s">
        <v>113</v>
      </c>
      <c r="D314" s="67">
        <v>43437</v>
      </c>
      <c r="E314" s="67">
        <v>43443</v>
      </c>
      <c r="F314">
        <f t="shared" si="20"/>
        <v>2018</v>
      </c>
      <c r="G314">
        <f t="shared" si="21"/>
        <v>12</v>
      </c>
      <c r="H314">
        <v>120074</v>
      </c>
      <c r="I314" t="s">
        <v>48</v>
      </c>
      <c r="J314" t="s">
        <v>39</v>
      </c>
      <c r="K314" t="s">
        <v>43</v>
      </c>
      <c r="L314" t="s">
        <v>20</v>
      </c>
      <c r="M314" t="s">
        <v>44</v>
      </c>
      <c r="N314" t="s">
        <v>45</v>
      </c>
      <c r="O314">
        <v>301</v>
      </c>
      <c r="P314" t="s">
        <v>21</v>
      </c>
      <c r="Q314">
        <v>1</v>
      </c>
      <c r="R314" t="s">
        <v>23</v>
      </c>
      <c r="S314">
        <v>4</v>
      </c>
      <c r="T314" t="s">
        <v>40</v>
      </c>
      <c r="U314" t="s">
        <v>68</v>
      </c>
      <c r="V314">
        <v>87500</v>
      </c>
      <c r="W314">
        <v>95.832999999999998</v>
      </c>
      <c r="X314">
        <v>0.36399999999999999</v>
      </c>
      <c r="Y314">
        <v>0.17899999999999999</v>
      </c>
      <c r="Z314">
        <v>157</v>
      </c>
      <c r="AA314">
        <v>0</v>
      </c>
      <c r="AB314">
        <f t="shared" si="22"/>
        <v>87343</v>
      </c>
      <c r="AC314">
        <f t="shared" si="23"/>
        <v>15.045781</v>
      </c>
      <c r="AD314" s="68">
        <f t="shared" si="24"/>
        <v>8385.3875000000007</v>
      </c>
    </row>
    <row r="315" spans="1:30" ht="15" x14ac:dyDescent="0.25">
      <c r="A315" s="33">
        <v>43444</v>
      </c>
      <c r="B315" t="s">
        <v>112</v>
      </c>
      <c r="C315" t="s">
        <v>113</v>
      </c>
      <c r="D315" s="67">
        <v>43437</v>
      </c>
      <c r="E315" s="67">
        <v>43443</v>
      </c>
      <c r="F315">
        <f t="shared" si="20"/>
        <v>2018</v>
      </c>
      <c r="G315">
        <f t="shared" si="21"/>
        <v>12</v>
      </c>
      <c r="H315">
        <v>120074</v>
      </c>
      <c r="I315" t="s">
        <v>48</v>
      </c>
      <c r="J315" t="s">
        <v>39</v>
      </c>
      <c r="K315" t="s">
        <v>43</v>
      </c>
      <c r="L315" t="s">
        <v>20</v>
      </c>
      <c r="M315" t="s">
        <v>44</v>
      </c>
      <c r="N315" t="s">
        <v>45</v>
      </c>
      <c r="O315">
        <v>301</v>
      </c>
      <c r="P315" t="s">
        <v>21</v>
      </c>
      <c r="Q315">
        <v>1</v>
      </c>
      <c r="R315" t="s">
        <v>23</v>
      </c>
      <c r="S315">
        <v>4</v>
      </c>
      <c r="T315" t="s">
        <v>40</v>
      </c>
      <c r="U315" t="s">
        <v>64</v>
      </c>
      <c r="V315">
        <v>82674</v>
      </c>
      <c r="W315">
        <v>157.06800000000001</v>
      </c>
      <c r="X315">
        <v>0.621</v>
      </c>
      <c r="Y315">
        <v>2.4E-2</v>
      </c>
      <c r="Z315">
        <v>20</v>
      </c>
      <c r="AA315">
        <v>0</v>
      </c>
      <c r="AB315">
        <f t="shared" si="22"/>
        <v>82654</v>
      </c>
      <c r="AC315">
        <f t="shared" si="23"/>
        <v>3.1413600000000002</v>
      </c>
      <c r="AD315" s="68">
        <f t="shared" si="24"/>
        <v>12985.439832</v>
      </c>
    </row>
    <row r="316" spans="1:30" ht="15" x14ac:dyDescent="0.25">
      <c r="A316" s="33">
        <v>43444</v>
      </c>
      <c r="B316" t="s">
        <v>112</v>
      </c>
      <c r="C316" t="s">
        <v>113</v>
      </c>
      <c r="D316" s="67">
        <v>43437</v>
      </c>
      <c r="E316" s="67">
        <v>43443</v>
      </c>
      <c r="F316">
        <f t="shared" si="20"/>
        <v>2018</v>
      </c>
      <c r="G316">
        <f t="shared" si="21"/>
        <v>12</v>
      </c>
      <c r="H316">
        <v>120074</v>
      </c>
      <c r="I316" t="s">
        <v>48</v>
      </c>
      <c r="J316" t="s">
        <v>39</v>
      </c>
      <c r="K316" t="s">
        <v>43</v>
      </c>
      <c r="L316" t="s">
        <v>20</v>
      </c>
      <c r="M316" t="s">
        <v>44</v>
      </c>
      <c r="N316" t="s">
        <v>45</v>
      </c>
      <c r="O316">
        <v>301</v>
      </c>
      <c r="P316" t="s">
        <v>21</v>
      </c>
      <c r="Q316">
        <v>1</v>
      </c>
      <c r="R316" t="s">
        <v>23</v>
      </c>
      <c r="S316">
        <v>4</v>
      </c>
      <c r="T316" t="s">
        <v>40</v>
      </c>
      <c r="U316" t="s">
        <v>65</v>
      </c>
      <c r="V316">
        <v>87205</v>
      </c>
      <c r="W316">
        <v>175.31100000000001</v>
      </c>
      <c r="X316">
        <v>0.72299999999999998</v>
      </c>
      <c r="Y316">
        <v>1.7999999999999999E-2</v>
      </c>
      <c r="Z316">
        <v>16</v>
      </c>
      <c r="AA316">
        <v>0</v>
      </c>
      <c r="AB316">
        <f t="shared" si="22"/>
        <v>87189</v>
      </c>
      <c r="AC316">
        <f t="shared" si="23"/>
        <v>2.8049759999999999</v>
      </c>
      <c r="AD316" s="68">
        <f t="shared" si="24"/>
        <v>15287.995755</v>
      </c>
    </row>
    <row r="317" spans="1:30" ht="15" x14ac:dyDescent="0.25">
      <c r="A317" s="33">
        <v>43444</v>
      </c>
      <c r="B317" t="s">
        <v>112</v>
      </c>
      <c r="C317" t="s">
        <v>113</v>
      </c>
      <c r="D317" s="67">
        <v>43437</v>
      </c>
      <c r="E317" s="67">
        <v>43443</v>
      </c>
      <c r="F317">
        <f t="shared" si="20"/>
        <v>2018</v>
      </c>
      <c r="G317">
        <f t="shared" si="21"/>
        <v>12</v>
      </c>
      <c r="H317">
        <v>120074</v>
      </c>
      <c r="I317" t="s">
        <v>48</v>
      </c>
      <c r="J317" t="s">
        <v>39</v>
      </c>
      <c r="K317" t="s">
        <v>43</v>
      </c>
      <c r="L317" t="s">
        <v>20</v>
      </c>
      <c r="M317" t="s">
        <v>44</v>
      </c>
      <c r="N317" t="s">
        <v>45</v>
      </c>
      <c r="O317">
        <v>301</v>
      </c>
      <c r="P317" t="s">
        <v>21</v>
      </c>
      <c r="Q317">
        <v>1</v>
      </c>
      <c r="R317" t="s">
        <v>23</v>
      </c>
      <c r="S317">
        <v>4</v>
      </c>
      <c r="T317" t="s">
        <v>40</v>
      </c>
      <c r="U317" t="s">
        <v>61</v>
      </c>
      <c r="V317">
        <v>87148</v>
      </c>
      <c r="W317">
        <v>132.00700000000001</v>
      </c>
      <c r="X317">
        <v>0.56100000000000005</v>
      </c>
      <c r="Y317">
        <v>5.7000000000000002E-2</v>
      </c>
      <c r="Z317">
        <v>50</v>
      </c>
      <c r="AA317">
        <v>0</v>
      </c>
      <c r="AB317">
        <f t="shared" si="22"/>
        <v>87098</v>
      </c>
      <c r="AC317">
        <f t="shared" si="23"/>
        <v>6.6003500000000006</v>
      </c>
      <c r="AD317" s="68">
        <f t="shared" si="24"/>
        <v>11504.146036</v>
      </c>
    </row>
    <row r="318" spans="1:30" ht="15" x14ac:dyDescent="0.25">
      <c r="A318" s="33">
        <v>43444</v>
      </c>
      <c r="B318" t="s">
        <v>112</v>
      </c>
      <c r="C318" t="s">
        <v>113</v>
      </c>
      <c r="D318" s="67">
        <v>43437</v>
      </c>
      <c r="E318" s="67">
        <v>43443</v>
      </c>
      <c r="F318">
        <f t="shared" si="20"/>
        <v>2018</v>
      </c>
      <c r="G318">
        <f t="shared" si="21"/>
        <v>12</v>
      </c>
      <c r="H318">
        <v>120074</v>
      </c>
      <c r="I318" t="s">
        <v>48</v>
      </c>
      <c r="J318" t="s">
        <v>39</v>
      </c>
      <c r="K318" t="s">
        <v>43</v>
      </c>
      <c r="L318" t="s">
        <v>20</v>
      </c>
      <c r="M318" t="s">
        <v>44</v>
      </c>
      <c r="N318" t="s">
        <v>45</v>
      </c>
      <c r="O318">
        <v>301</v>
      </c>
      <c r="P318" t="s">
        <v>21</v>
      </c>
      <c r="Q318">
        <v>1</v>
      </c>
      <c r="R318" t="s">
        <v>23</v>
      </c>
      <c r="S318">
        <v>4</v>
      </c>
      <c r="T318" t="s">
        <v>40</v>
      </c>
      <c r="U318" t="s">
        <v>63</v>
      </c>
      <c r="V318">
        <v>87317</v>
      </c>
      <c r="W318">
        <v>132.63800000000001</v>
      </c>
      <c r="X318">
        <v>0.55600000000000005</v>
      </c>
      <c r="Y318">
        <v>3.2000000000000001E-2</v>
      </c>
      <c r="Z318">
        <v>28</v>
      </c>
      <c r="AA318">
        <v>0</v>
      </c>
      <c r="AB318">
        <f t="shared" si="22"/>
        <v>87289</v>
      </c>
      <c r="AC318">
        <f t="shared" si="23"/>
        <v>3.7138640000000001</v>
      </c>
      <c r="AD318" s="68">
        <f t="shared" si="24"/>
        <v>11581.552246000001</v>
      </c>
    </row>
    <row r="319" spans="1:30" ht="15" x14ac:dyDescent="0.25">
      <c r="A319" s="33">
        <v>43444</v>
      </c>
      <c r="B319" t="s">
        <v>112</v>
      </c>
      <c r="C319" t="s">
        <v>113</v>
      </c>
      <c r="D319" s="67">
        <v>43437</v>
      </c>
      <c r="E319" s="67">
        <v>43443</v>
      </c>
      <c r="F319">
        <f t="shared" si="20"/>
        <v>2018</v>
      </c>
      <c r="G319">
        <f t="shared" si="21"/>
        <v>12</v>
      </c>
      <c r="H319">
        <v>120074</v>
      </c>
      <c r="I319" t="s">
        <v>48</v>
      </c>
      <c r="J319" t="s">
        <v>39</v>
      </c>
      <c r="K319" t="s">
        <v>43</v>
      </c>
      <c r="L319" t="s">
        <v>20</v>
      </c>
      <c r="M319" t="s">
        <v>44</v>
      </c>
      <c r="N319" t="s">
        <v>45</v>
      </c>
      <c r="O319">
        <v>301</v>
      </c>
      <c r="P319" t="s">
        <v>21</v>
      </c>
      <c r="Q319">
        <v>1</v>
      </c>
      <c r="R319" t="s">
        <v>23</v>
      </c>
      <c r="S319">
        <v>4</v>
      </c>
      <c r="T319" t="s">
        <v>40</v>
      </c>
      <c r="U319" t="s">
        <v>59</v>
      </c>
      <c r="V319">
        <v>86932</v>
      </c>
      <c r="W319">
        <v>104.325</v>
      </c>
      <c r="X319">
        <v>0.435</v>
      </c>
      <c r="Y319">
        <v>0.40500000000000003</v>
      </c>
      <c r="Z319">
        <v>352</v>
      </c>
      <c r="AA319">
        <v>0</v>
      </c>
      <c r="AB319">
        <f t="shared" si="22"/>
        <v>86580</v>
      </c>
      <c r="AC319">
        <f t="shared" si="23"/>
        <v>36.7224</v>
      </c>
      <c r="AD319" s="68">
        <f t="shared" si="24"/>
        <v>9069.1809000000012</v>
      </c>
    </row>
    <row r="320" spans="1:30" ht="15" x14ac:dyDescent="0.25">
      <c r="A320" s="33">
        <v>43444</v>
      </c>
      <c r="B320" t="s">
        <v>112</v>
      </c>
      <c r="C320" t="s">
        <v>113</v>
      </c>
      <c r="D320" s="67">
        <v>43437</v>
      </c>
      <c r="E320" s="67">
        <v>43443</v>
      </c>
      <c r="F320">
        <f t="shared" si="20"/>
        <v>2018</v>
      </c>
      <c r="G320">
        <f t="shared" si="21"/>
        <v>12</v>
      </c>
      <c r="H320">
        <v>120074</v>
      </c>
      <c r="I320" t="s">
        <v>48</v>
      </c>
      <c r="J320" t="s">
        <v>39</v>
      </c>
      <c r="K320" t="s">
        <v>43</v>
      </c>
      <c r="L320" t="s">
        <v>20</v>
      </c>
      <c r="M320" t="s">
        <v>44</v>
      </c>
      <c r="N320" t="s">
        <v>45</v>
      </c>
      <c r="O320">
        <v>301</v>
      </c>
      <c r="P320" t="s">
        <v>21</v>
      </c>
      <c r="Q320">
        <v>1</v>
      </c>
      <c r="R320" t="s">
        <v>23</v>
      </c>
      <c r="S320">
        <v>4</v>
      </c>
      <c r="T320" t="s">
        <v>40</v>
      </c>
      <c r="U320" t="s">
        <v>60</v>
      </c>
      <c r="V320">
        <v>86828</v>
      </c>
      <c r="W320">
        <v>104.804</v>
      </c>
      <c r="X320">
        <v>0.435</v>
      </c>
      <c r="Y320">
        <v>0.35</v>
      </c>
      <c r="Z320">
        <v>304</v>
      </c>
      <c r="AA320">
        <v>0</v>
      </c>
      <c r="AB320">
        <f t="shared" si="22"/>
        <v>86524</v>
      </c>
      <c r="AC320">
        <f t="shared" si="23"/>
        <v>31.860416000000001</v>
      </c>
      <c r="AD320" s="68">
        <f t="shared" si="24"/>
        <v>9099.9217119999994</v>
      </c>
    </row>
    <row r="321" spans="1:30" ht="15" x14ac:dyDescent="0.25">
      <c r="A321" s="33">
        <v>43444</v>
      </c>
      <c r="B321" t="s">
        <v>112</v>
      </c>
      <c r="C321" t="s">
        <v>113</v>
      </c>
      <c r="D321" s="67">
        <v>43437</v>
      </c>
      <c r="E321" s="67">
        <v>43443</v>
      </c>
      <c r="F321">
        <f t="shared" si="20"/>
        <v>2018</v>
      </c>
      <c r="G321">
        <f t="shared" si="21"/>
        <v>12</v>
      </c>
      <c r="H321">
        <v>120074</v>
      </c>
      <c r="I321" t="s">
        <v>48</v>
      </c>
      <c r="J321" t="s">
        <v>39</v>
      </c>
      <c r="K321" t="s">
        <v>43</v>
      </c>
      <c r="L321" t="s">
        <v>20</v>
      </c>
      <c r="M321" t="s">
        <v>44</v>
      </c>
      <c r="N321" t="s">
        <v>45</v>
      </c>
      <c r="O321">
        <v>301</v>
      </c>
      <c r="P321" t="s">
        <v>21</v>
      </c>
      <c r="Q321">
        <v>1</v>
      </c>
      <c r="R321" t="s">
        <v>23</v>
      </c>
      <c r="S321">
        <v>4</v>
      </c>
      <c r="T321" t="s">
        <v>40</v>
      </c>
      <c r="U321" t="s">
        <v>62</v>
      </c>
      <c r="V321">
        <v>87065</v>
      </c>
      <c r="W321">
        <v>129.56800000000001</v>
      </c>
      <c r="X321">
        <v>0.54600000000000004</v>
      </c>
      <c r="Y321">
        <v>7.0999999999999994E-2</v>
      </c>
      <c r="Z321">
        <v>62</v>
      </c>
      <c r="AA321">
        <v>0</v>
      </c>
      <c r="AB321">
        <f t="shared" si="22"/>
        <v>87003</v>
      </c>
      <c r="AC321">
        <f t="shared" si="23"/>
        <v>8.0332159999999995</v>
      </c>
      <c r="AD321" s="68">
        <f t="shared" si="24"/>
        <v>11280.837920000002</v>
      </c>
    </row>
    <row r="322" spans="1:30" ht="15" x14ac:dyDescent="0.25">
      <c r="A322" s="33">
        <v>43440</v>
      </c>
      <c r="B322" t="s">
        <v>114</v>
      </c>
      <c r="C322" t="s">
        <v>115</v>
      </c>
      <c r="D322" s="67">
        <v>43435</v>
      </c>
      <c r="E322" s="67">
        <v>43436</v>
      </c>
      <c r="F322">
        <f t="shared" si="20"/>
        <v>2018</v>
      </c>
      <c r="G322">
        <f t="shared" si="21"/>
        <v>12</v>
      </c>
      <c r="H322">
        <v>120074</v>
      </c>
      <c r="I322" t="s">
        <v>48</v>
      </c>
      <c r="J322" t="s">
        <v>39</v>
      </c>
      <c r="K322" t="s">
        <v>43</v>
      </c>
      <c r="L322" t="s">
        <v>20</v>
      </c>
      <c r="M322" t="s">
        <v>44</v>
      </c>
      <c r="N322" t="s">
        <v>45</v>
      </c>
      <c r="O322">
        <v>301</v>
      </c>
      <c r="P322" t="s">
        <v>21</v>
      </c>
      <c r="Q322">
        <v>1</v>
      </c>
      <c r="R322" t="s">
        <v>23</v>
      </c>
      <c r="S322">
        <v>4</v>
      </c>
      <c r="T322" t="s">
        <v>40</v>
      </c>
      <c r="U322" t="s">
        <v>60</v>
      </c>
      <c r="V322">
        <v>87500</v>
      </c>
      <c r="W322">
        <v>101.294</v>
      </c>
      <c r="X322">
        <v>0.41</v>
      </c>
      <c r="Y322">
        <v>0.20300000000000001</v>
      </c>
      <c r="Z322">
        <v>178</v>
      </c>
      <c r="AA322">
        <v>0</v>
      </c>
      <c r="AB322">
        <f t="shared" si="22"/>
        <v>87322</v>
      </c>
      <c r="AC322">
        <f t="shared" si="23"/>
        <v>18.030331999999998</v>
      </c>
      <c r="AD322" s="68">
        <f t="shared" si="24"/>
        <v>8863.2250000000004</v>
      </c>
    </row>
    <row r="323" spans="1:30" ht="15" x14ac:dyDescent="0.25">
      <c r="A323" s="33">
        <v>43440</v>
      </c>
      <c r="B323" t="s">
        <v>114</v>
      </c>
      <c r="C323" t="s">
        <v>115</v>
      </c>
      <c r="D323" s="67">
        <v>43435</v>
      </c>
      <c r="E323" s="67">
        <v>43436</v>
      </c>
      <c r="F323">
        <f t="shared" ref="F323:F386" si="25">YEAR(E323)</f>
        <v>2018</v>
      </c>
      <c r="G323">
        <f t="shared" ref="G323:G386" si="26">MONTH(E323)</f>
        <v>12</v>
      </c>
      <c r="H323">
        <v>120074</v>
      </c>
      <c r="I323" t="s">
        <v>48</v>
      </c>
      <c r="J323" t="s">
        <v>39</v>
      </c>
      <c r="K323" t="s">
        <v>43</v>
      </c>
      <c r="L323" t="s">
        <v>20</v>
      </c>
      <c r="M323" t="s">
        <v>44</v>
      </c>
      <c r="N323" t="s">
        <v>45</v>
      </c>
      <c r="O323">
        <v>301</v>
      </c>
      <c r="P323" t="s">
        <v>21</v>
      </c>
      <c r="Q323">
        <v>1</v>
      </c>
      <c r="R323" t="s">
        <v>23</v>
      </c>
      <c r="S323">
        <v>4</v>
      </c>
      <c r="T323" t="s">
        <v>40</v>
      </c>
      <c r="U323" t="s">
        <v>62</v>
      </c>
      <c r="V323">
        <v>87385</v>
      </c>
      <c r="W323">
        <v>115.55800000000001</v>
      </c>
      <c r="X323">
        <v>0.433</v>
      </c>
      <c r="Y323">
        <v>9.7000000000000003E-2</v>
      </c>
      <c r="Z323">
        <v>85</v>
      </c>
      <c r="AA323">
        <v>5.0000000000000001E-3</v>
      </c>
      <c r="AB323">
        <f t="shared" ref="AB323:AB386" si="27">+V323-Z323</f>
        <v>87300</v>
      </c>
      <c r="AC323">
        <f t="shared" ref="AC323:AC386" si="28">+Z323*W323/1000</f>
        <v>9.8224300000000007</v>
      </c>
      <c r="AD323" s="68">
        <f t="shared" ref="AD323:AD386" si="29">+V323*W323/1000</f>
        <v>10098.035830000001</v>
      </c>
    </row>
    <row r="324" spans="1:30" ht="15" x14ac:dyDescent="0.25">
      <c r="A324" s="33">
        <v>43440</v>
      </c>
      <c r="B324" t="s">
        <v>114</v>
      </c>
      <c r="C324" t="s">
        <v>115</v>
      </c>
      <c r="D324" s="67">
        <v>43435</v>
      </c>
      <c r="E324" s="67">
        <v>43436</v>
      </c>
      <c r="F324">
        <f t="shared" si="25"/>
        <v>2018</v>
      </c>
      <c r="G324">
        <f t="shared" si="26"/>
        <v>12</v>
      </c>
      <c r="H324">
        <v>120074</v>
      </c>
      <c r="I324" t="s">
        <v>48</v>
      </c>
      <c r="J324" t="s">
        <v>39</v>
      </c>
      <c r="K324" t="s">
        <v>43</v>
      </c>
      <c r="L324" t="s">
        <v>20</v>
      </c>
      <c r="M324" t="s">
        <v>44</v>
      </c>
      <c r="N324" t="s">
        <v>45</v>
      </c>
      <c r="O324">
        <v>301</v>
      </c>
      <c r="P324" t="s">
        <v>21</v>
      </c>
      <c r="Q324">
        <v>1</v>
      </c>
      <c r="R324" t="s">
        <v>23</v>
      </c>
      <c r="S324">
        <v>4</v>
      </c>
      <c r="T324" t="s">
        <v>40</v>
      </c>
      <c r="U324" t="s">
        <v>59</v>
      </c>
      <c r="V324">
        <v>87500</v>
      </c>
      <c r="W324">
        <v>101.29300000000001</v>
      </c>
      <c r="X324">
        <v>0.41</v>
      </c>
      <c r="Y324">
        <v>0.184</v>
      </c>
      <c r="Z324">
        <v>161</v>
      </c>
      <c r="AA324">
        <v>0</v>
      </c>
      <c r="AB324">
        <f t="shared" si="27"/>
        <v>87339</v>
      </c>
      <c r="AC324">
        <f t="shared" si="28"/>
        <v>16.308173</v>
      </c>
      <c r="AD324" s="68">
        <f t="shared" si="29"/>
        <v>8863.1375000000007</v>
      </c>
    </row>
    <row r="325" spans="1:30" ht="15" x14ac:dyDescent="0.25">
      <c r="A325" s="33">
        <v>43440</v>
      </c>
      <c r="B325" t="s">
        <v>114</v>
      </c>
      <c r="C325" t="s">
        <v>115</v>
      </c>
      <c r="D325" s="67">
        <v>43435</v>
      </c>
      <c r="E325" s="67">
        <v>43436</v>
      </c>
      <c r="F325">
        <f t="shared" si="25"/>
        <v>2018</v>
      </c>
      <c r="G325">
        <f t="shared" si="26"/>
        <v>12</v>
      </c>
      <c r="H325">
        <v>120074</v>
      </c>
      <c r="I325" t="s">
        <v>48</v>
      </c>
      <c r="J325" t="s">
        <v>39</v>
      </c>
      <c r="K325" t="s">
        <v>43</v>
      </c>
      <c r="L325" t="s">
        <v>20</v>
      </c>
      <c r="M325" t="s">
        <v>44</v>
      </c>
      <c r="N325" t="s">
        <v>45</v>
      </c>
      <c r="O325">
        <v>301</v>
      </c>
      <c r="P325" t="s">
        <v>21</v>
      </c>
      <c r="Q325">
        <v>1</v>
      </c>
      <c r="R325" t="s">
        <v>23</v>
      </c>
      <c r="S325">
        <v>4</v>
      </c>
      <c r="T325" t="s">
        <v>40</v>
      </c>
      <c r="U325" t="s">
        <v>61</v>
      </c>
      <c r="V325">
        <v>87381</v>
      </c>
      <c r="W325">
        <v>116.97199999999999</v>
      </c>
      <c r="X325">
        <v>0.434</v>
      </c>
      <c r="Y325">
        <v>8.7999999999999995E-2</v>
      </c>
      <c r="Z325">
        <v>77</v>
      </c>
      <c r="AA325">
        <v>0</v>
      </c>
      <c r="AB325">
        <f t="shared" si="27"/>
        <v>87304</v>
      </c>
      <c r="AC325">
        <f t="shared" si="28"/>
        <v>9.0068439999999992</v>
      </c>
      <c r="AD325" s="68">
        <f t="shared" si="29"/>
        <v>10221.130332000001</v>
      </c>
    </row>
    <row r="326" spans="1:30" ht="15" x14ac:dyDescent="0.25">
      <c r="A326" s="33">
        <v>43440</v>
      </c>
      <c r="B326" t="s">
        <v>114</v>
      </c>
      <c r="C326" t="s">
        <v>115</v>
      </c>
      <c r="D326" s="67">
        <v>43435</v>
      </c>
      <c r="E326" s="67">
        <v>43436</v>
      </c>
      <c r="F326">
        <f t="shared" si="25"/>
        <v>2018</v>
      </c>
      <c r="G326">
        <f t="shared" si="26"/>
        <v>12</v>
      </c>
      <c r="H326">
        <v>120074</v>
      </c>
      <c r="I326" t="s">
        <v>48</v>
      </c>
      <c r="J326" t="s">
        <v>39</v>
      </c>
      <c r="K326" t="s">
        <v>43</v>
      </c>
      <c r="L326" t="s">
        <v>20</v>
      </c>
      <c r="M326" t="s">
        <v>44</v>
      </c>
      <c r="N326" t="s">
        <v>45</v>
      </c>
      <c r="O326">
        <v>301</v>
      </c>
      <c r="P326" t="s">
        <v>21</v>
      </c>
      <c r="Q326">
        <v>1</v>
      </c>
      <c r="R326" t="s">
        <v>23</v>
      </c>
      <c r="S326">
        <v>4</v>
      </c>
      <c r="T326" t="s">
        <v>40</v>
      </c>
      <c r="U326" t="s">
        <v>63</v>
      </c>
      <c r="V326">
        <v>87397</v>
      </c>
      <c r="W326">
        <v>118.765</v>
      </c>
      <c r="X326">
        <v>0.435</v>
      </c>
      <c r="Y326">
        <v>2.5999999999999999E-2</v>
      </c>
      <c r="Z326">
        <v>23</v>
      </c>
      <c r="AA326">
        <v>0</v>
      </c>
      <c r="AB326">
        <f t="shared" si="27"/>
        <v>87374</v>
      </c>
      <c r="AC326">
        <f t="shared" si="28"/>
        <v>2.731595</v>
      </c>
      <c r="AD326" s="68">
        <f t="shared" si="29"/>
        <v>10379.704705</v>
      </c>
    </row>
    <row r="327" spans="1:30" ht="15" x14ac:dyDescent="0.25">
      <c r="A327" s="33">
        <v>43440</v>
      </c>
      <c r="B327" t="s">
        <v>114</v>
      </c>
      <c r="C327" t="s">
        <v>115</v>
      </c>
      <c r="D327" s="67">
        <v>43435</v>
      </c>
      <c r="E327" s="67">
        <v>43436</v>
      </c>
      <c r="F327">
        <f t="shared" si="25"/>
        <v>2018</v>
      </c>
      <c r="G327">
        <f t="shared" si="26"/>
        <v>12</v>
      </c>
      <c r="H327">
        <v>120074</v>
      </c>
      <c r="I327" t="s">
        <v>48</v>
      </c>
      <c r="J327" t="s">
        <v>39</v>
      </c>
      <c r="K327" t="s">
        <v>43</v>
      </c>
      <c r="L327" t="s">
        <v>20</v>
      </c>
      <c r="M327" t="s">
        <v>44</v>
      </c>
      <c r="N327" t="s">
        <v>45</v>
      </c>
      <c r="O327">
        <v>301</v>
      </c>
      <c r="P327" t="s">
        <v>21</v>
      </c>
      <c r="Q327">
        <v>1</v>
      </c>
      <c r="R327" t="s">
        <v>23</v>
      </c>
      <c r="S327">
        <v>4</v>
      </c>
      <c r="T327" t="s">
        <v>40</v>
      </c>
      <c r="U327" t="s">
        <v>64</v>
      </c>
      <c r="V327">
        <v>82728</v>
      </c>
      <c r="W327">
        <v>141.07400000000001</v>
      </c>
      <c r="X327">
        <v>0.48499999999999999</v>
      </c>
      <c r="Y327">
        <v>0.01</v>
      </c>
      <c r="Z327">
        <v>8</v>
      </c>
      <c r="AA327">
        <v>0</v>
      </c>
      <c r="AB327">
        <f t="shared" si="27"/>
        <v>82720</v>
      </c>
      <c r="AC327">
        <f t="shared" si="28"/>
        <v>1.128592</v>
      </c>
      <c r="AD327" s="68">
        <f t="shared" si="29"/>
        <v>11670.769872000001</v>
      </c>
    </row>
    <row r="328" spans="1:30" ht="15" x14ac:dyDescent="0.25">
      <c r="A328" s="33">
        <v>43440</v>
      </c>
      <c r="B328" t="s">
        <v>114</v>
      </c>
      <c r="C328" t="s">
        <v>115</v>
      </c>
      <c r="D328" s="67">
        <v>43435</v>
      </c>
      <c r="E328" s="67">
        <v>43436</v>
      </c>
      <c r="F328">
        <f t="shared" si="25"/>
        <v>2018</v>
      </c>
      <c r="G328">
        <f t="shared" si="26"/>
        <v>12</v>
      </c>
      <c r="H328">
        <v>120074</v>
      </c>
      <c r="I328" t="s">
        <v>48</v>
      </c>
      <c r="J328" t="s">
        <v>39</v>
      </c>
      <c r="K328" t="s">
        <v>43</v>
      </c>
      <c r="L328" t="s">
        <v>20</v>
      </c>
      <c r="M328" t="s">
        <v>44</v>
      </c>
      <c r="N328" t="s">
        <v>45</v>
      </c>
      <c r="O328">
        <v>301</v>
      </c>
      <c r="P328" t="s">
        <v>21</v>
      </c>
      <c r="Q328">
        <v>1</v>
      </c>
      <c r="R328" t="s">
        <v>23</v>
      </c>
      <c r="S328">
        <v>4</v>
      </c>
      <c r="T328" t="s">
        <v>40</v>
      </c>
      <c r="U328" t="s">
        <v>65</v>
      </c>
      <c r="V328">
        <v>87237</v>
      </c>
      <c r="W328">
        <v>158.33799999999999</v>
      </c>
      <c r="X328">
        <v>0.57299999999999995</v>
      </c>
      <c r="Y328">
        <v>1.6E-2</v>
      </c>
      <c r="Z328">
        <v>14</v>
      </c>
      <c r="AA328">
        <v>0</v>
      </c>
      <c r="AB328">
        <f t="shared" si="27"/>
        <v>87223</v>
      </c>
      <c r="AC328">
        <f t="shared" si="28"/>
        <v>2.2167319999999999</v>
      </c>
      <c r="AD328" s="68">
        <f t="shared" si="29"/>
        <v>13812.932105999998</v>
      </c>
    </row>
    <row r="329" spans="1:30" ht="15" x14ac:dyDescent="0.25">
      <c r="A329" s="33">
        <v>43440</v>
      </c>
      <c r="B329" t="s">
        <v>114</v>
      </c>
      <c r="C329" t="s">
        <v>115</v>
      </c>
      <c r="D329" s="67">
        <v>43435</v>
      </c>
      <c r="E329" s="67">
        <v>43436</v>
      </c>
      <c r="F329">
        <f t="shared" si="25"/>
        <v>2018</v>
      </c>
      <c r="G329">
        <f t="shared" si="26"/>
        <v>12</v>
      </c>
      <c r="H329">
        <v>120074</v>
      </c>
      <c r="I329" t="s">
        <v>48</v>
      </c>
      <c r="J329" t="s">
        <v>39</v>
      </c>
      <c r="K329" t="s">
        <v>43</v>
      </c>
      <c r="L329" t="s">
        <v>20</v>
      </c>
      <c r="M329" t="s">
        <v>44</v>
      </c>
      <c r="N329" t="s">
        <v>45</v>
      </c>
      <c r="O329">
        <v>301</v>
      </c>
      <c r="P329" t="s">
        <v>21</v>
      </c>
      <c r="Q329">
        <v>1</v>
      </c>
      <c r="R329" t="s">
        <v>23</v>
      </c>
      <c r="S329">
        <v>4</v>
      </c>
      <c r="T329" t="s">
        <v>40</v>
      </c>
      <c r="U329" t="s">
        <v>66</v>
      </c>
      <c r="V329">
        <v>87221</v>
      </c>
      <c r="W329">
        <v>186</v>
      </c>
      <c r="X329">
        <v>0.67800000000000005</v>
      </c>
      <c r="Y329">
        <v>1.2999999999999999E-2</v>
      </c>
      <c r="Z329">
        <v>11</v>
      </c>
      <c r="AA329">
        <v>0</v>
      </c>
      <c r="AB329">
        <f t="shared" si="27"/>
        <v>87210</v>
      </c>
      <c r="AC329">
        <f t="shared" si="28"/>
        <v>2.0459999999999998</v>
      </c>
      <c r="AD329" s="68">
        <f t="shared" si="29"/>
        <v>16223.106</v>
      </c>
    </row>
    <row r="330" spans="1:30" ht="15" x14ac:dyDescent="0.25">
      <c r="A330" s="33">
        <v>43440</v>
      </c>
      <c r="B330" t="s">
        <v>114</v>
      </c>
      <c r="C330" t="s">
        <v>115</v>
      </c>
      <c r="D330" s="67">
        <v>43435</v>
      </c>
      <c r="E330" s="67">
        <v>43436</v>
      </c>
      <c r="F330">
        <f t="shared" si="25"/>
        <v>2018</v>
      </c>
      <c r="G330">
        <f t="shared" si="26"/>
        <v>12</v>
      </c>
      <c r="H330">
        <v>120074</v>
      </c>
      <c r="I330" t="s">
        <v>48</v>
      </c>
      <c r="J330" t="s">
        <v>39</v>
      </c>
      <c r="K330" t="s">
        <v>43</v>
      </c>
      <c r="L330" t="s">
        <v>20</v>
      </c>
      <c r="M330" t="s">
        <v>44</v>
      </c>
      <c r="N330" t="s">
        <v>45</v>
      </c>
      <c r="O330">
        <v>301</v>
      </c>
      <c r="P330" t="s">
        <v>21</v>
      </c>
      <c r="Q330">
        <v>1</v>
      </c>
      <c r="R330" t="s">
        <v>23</v>
      </c>
      <c r="S330">
        <v>4</v>
      </c>
      <c r="T330" t="s">
        <v>40</v>
      </c>
      <c r="U330" t="s">
        <v>71</v>
      </c>
      <c r="V330">
        <v>87500</v>
      </c>
      <c r="W330">
        <v>127.827</v>
      </c>
      <c r="X330">
        <v>0.433</v>
      </c>
      <c r="Y330">
        <v>4.2999999999999997E-2</v>
      </c>
      <c r="Z330">
        <v>38</v>
      </c>
      <c r="AA330">
        <v>0</v>
      </c>
      <c r="AB330">
        <f t="shared" si="27"/>
        <v>87462</v>
      </c>
      <c r="AC330">
        <f t="shared" si="28"/>
        <v>4.8574259999999994</v>
      </c>
      <c r="AD330" s="68">
        <f t="shared" si="29"/>
        <v>11184.862499999999</v>
      </c>
    </row>
    <row r="331" spans="1:30" ht="15" x14ac:dyDescent="0.25">
      <c r="A331" s="33">
        <v>43440</v>
      </c>
      <c r="B331" t="s">
        <v>114</v>
      </c>
      <c r="C331" t="s">
        <v>115</v>
      </c>
      <c r="D331" s="67">
        <v>43435</v>
      </c>
      <c r="E331" s="67">
        <v>43436</v>
      </c>
      <c r="F331">
        <f t="shared" si="25"/>
        <v>2018</v>
      </c>
      <c r="G331">
        <f t="shared" si="26"/>
        <v>12</v>
      </c>
      <c r="H331">
        <v>120074</v>
      </c>
      <c r="I331" t="s">
        <v>48</v>
      </c>
      <c r="J331" t="s">
        <v>39</v>
      </c>
      <c r="K331" t="s">
        <v>43</v>
      </c>
      <c r="L331" t="s">
        <v>20</v>
      </c>
      <c r="M331" t="s">
        <v>44</v>
      </c>
      <c r="N331" t="s">
        <v>45</v>
      </c>
      <c r="O331">
        <v>301</v>
      </c>
      <c r="P331" t="s">
        <v>21</v>
      </c>
      <c r="Q331">
        <v>1</v>
      </c>
      <c r="R331" t="s">
        <v>23</v>
      </c>
      <c r="S331">
        <v>4</v>
      </c>
      <c r="T331" t="s">
        <v>40</v>
      </c>
      <c r="U331" t="s">
        <v>74</v>
      </c>
      <c r="V331">
        <v>87500</v>
      </c>
      <c r="W331">
        <v>101.123</v>
      </c>
      <c r="X331">
        <v>0.41</v>
      </c>
      <c r="Y331">
        <v>0.2</v>
      </c>
      <c r="Z331">
        <v>175</v>
      </c>
      <c r="AA331">
        <v>0</v>
      </c>
      <c r="AB331">
        <f t="shared" si="27"/>
        <v>87325</v>
      </c>
      <c r="AC331">
        <f t="shared" si="28"/>
        <v>17.696525000000001</v>
      </c>
      <c r="AD331" s="68">
        <f t="shared" si="29"/>
        <v>8848.2625000000007</v>
      </c>
    </row>
    <row r="332" spans="1:30" ht="15" x14ac:dyDescent="0.25">
      <c r="A332" s="33">
        <v>43440</v>
      </c>
      <c r="B332" t="s">
        <v>114</v>
      </c>
      <c r="C332" t="s">
        <v>115</v>
      </c>
      <c r="D332" s="67">
        <v>43435</v>
      </c>
      <c r="E332" s="67">
        <v>43436</v>
      </c>
      <c r="F332">
        <f t="shared" si="25"/>
        <v>2018</v>
      </c>
      <c r="G332">
        <f t="shared" si="26"/>
        <v>12</v>
      </c>
      <c r="H332">
        <v>120074</v>
      </c>
      <c r="I332" t="s">
        <v>48</v>
      </c>
      <c r="J332" t="s">
        <v>39</v>
      </c>
      <c r="K332" t="s">
        <v>43</v>
      </c>
      <c r="L332" t="s">
        <v>20</v>
      </c>
      <c r="M332" t="s">
        <v>44</v>
      </c>
      <c r="N332" t="s">
        <v>45</v>
      </c>
      <c r="O332">
        <v>301</v>
      </c>
      <c r="P332" t="s">
        <v>21</v>
      </c>
      <c r="Q332">
        <v>1</v>
      </c>
      <c r="R332" t="s">
        <v>23</v>
      </c>
      <c r="S332">
        <v>4</v>
      </c>
      <c r="T332" t="s">
        <v>40</v>
      </c>
      <c r="U332" t="s">
        <v>73</v>
      </c>
      <c r="V332">
        <v>87500</v>
      </c>
      <c r="W332">
        <v>101.349</v>
      </c>
      <c r="X332">
        <v>0.41</v>
      </c>
      <c r="Y332">
        <v>0.2</v>
      </c>
      <c r="Z332">
        <v>175</v>
      </c>
      <c r="AA332">
        <v>0</v>
      </c>
      <c r="AB332">
        <f t="shared" si="27"/>
        <v>87325</v>
      </c>
      <c r="AC332">
        <f t="shared" si="28"/>
        <v>17.736075</v>
      </c>
      <c r="AD332" s="68">
        <f t="shared" si="29"/>
        <v>8868.0375000000004</v>
      </c>
    </row>
    <row r="333" spans="1:30" ht="15" x14ac:dyDescent="0.25">
      <c r="A333" s="33">
        <v>43440</v>
      </c>
      <c r="B333" t="s">
        <v>116</v>
      </c>
      <c r="C333" t="s">
        <v>117</v>
      </c>
      <c r="D333" s="67">
        <v>43430</v>
      </c>
      <c r="E333" s="67">
        <v>43434</v>
      </c>
      <c r="F333">
        <f t="shared" si="25"/>
        <v>2018</v>
      </c>
      <c r="G333">
        <f t="shared" si="26"/>
        <v>11</v>
      </c>
      <c r="H333">
        <v>120074</v>
      </c>
      <c r="I333" t="s">
        <v>48</v>
      </c>
      <c r="J333" t="s">
        <v>39</v>
      </c>
      <c r="K333" t="s">
        <v>43</v>
      </c>
      <c r="L333" t="s">
        <v>20</v>
      </c>
      <c r="M333" t="s">
        <v>44</v>
      </c>
      <c r="N333" t="s">
        <v>45</v>
      </c>
      <c r="O333">
        <v>301</v>
      </c>
      <c r="P333" t="s">
        <v>21</v>
      </c>
      <c r="Q333">
        <v>1</v>
      </c>
      <c r="R333" t="s">
        <v>23</v>
      </c>
      <c r="S333">
        <v>4</v>
      </c>
      <c r="T333" t="s">
        <v>40</v>
      </c>
      <c r="U333" t="s">
        <v>71</v>
      </c>
      <c r="V333">
        <v>87500</v>
      </c>
      <c r="W333">
        <v>127.827</v>
      </c>
      <c r="X333">
        <v>0.433</v>
      </c>
      <c r="Y333">
        <v>0.13800000000000001</v>
      </c>
      <c r="Z333">
        <v>121</v>
      </c>
      <c r="AA333">
        <v>0</v>
      </c>
      <c r="AB333">
        <f t="shared" si="27"/>
        <v>87379</v>
      </c>
      <c r="AC333">
        <f t="shared" si="28"/>
        <v>15.467066999999998</v>
      </c>
      <c r="AD333" s="68">
        <f t="shared" si="29"/>
        <v>11184.862499999999</v>
      </c>
    </row>
    <row r="334" spans="1:30" ht="15" x14ac:dyDescent="0.25">
      <c r="A334" s="33">
        <v>43440</v>
      </c>
      <c r="B334" t="s">
        <v>116</v>
      </c>
      <c r="C334" t="s">
        <v>117</v>
      </c>
      <c r="D334" s="67">
        <v>43430</v>
      </c>
      <c r="E334" s="67">
        <v>43434</v>
      </c>
      <c r="F334">
        <f t="shared" si="25"/>
        <v>2018</v>
      </c>
      <c r="G334">
        <f t="shared" si="26"/>
        <v>11</v>
      </c>
      <c r="H334">
        <v>120074</v>
      </c>
      <c r="I334" t="s">
        <v>48</v>
      </c>
      <c r="J334" t="s">
        <v>39</v>
      </c>
      <c r="K334" t="s">
        <v>43</v>
      </c>
      <c r="L334" t="s">
        <v>20</v>
      </c>
      <c r="M334" t="s">
        <v>44</v>
      </c>
      <c r="N334" t="s">
        <v>45</v>
      </c>
      <c r="O334">
        <v>301</v>
      </c>
      <c r="P334" t="s">
        <v>21</v>
      </c>
      <c r="Q334">
        <v>1</v>
      </c>
      <c r="R334" t="s">
        <v>23</v>
      </c>
      <c r="S334">
        <v>4</v>
      </c>
      <c r="T334" t="s">
        <v>40</v>
      </c>
      <c r="U334" t="s">
        <v>74</v>
      </c>
      <c r="V334">
        <v>87500</v>
      </c>
      <c r="W334">
        <v>101.123</v>
      </c>
      <c r="X334">
        <v>0.41</v>
      </c>
      <c r="Y334">
        <v>0.41599999999999998</v>
      </c>
      <c r="Z334">
        <v>364</v>
      </c>
      <c r="AA334">
        <v>0</v>
      </c>
      <c r="AB334">
        <f t="shared" si="27"/>
        <v>87136</v>
      </c>
      <c r="AC334">
        <f t="shared" si="28"/>
        <v>36.808772000000005</v>
      </c>
      <c r="AD334" s="68">
        <f t="shared" si="29"/>
        <v>8848.2625000000007</v>
      </c>
    </row>
    <row r="335" spans="1:30" ht="15" x14ac:dyDescent="0.25">
      <c r="A335" s="33">
        <v>43440</v>
      </c>
      <c r="B335" t="s">
        <v>116</v>
      </c>
      <c r="C335" t="s">
        <v>117</v>
      </c>
      <c r="D335" s="67">
        <v>43430</v>
      </c>
      <c r="E335" s="67">
        <v>43434</v>
      </c>
      <c r="F335">
        <f t="shared" si="25"/>
        <v>2018</v>
      </c>
      <c r="G335">
        <f t="shared" si="26"/>
        <v>11</v>
      </c>
      <c r="H335">
        <v>120074</v>
      </c>
      <c r="I335" t="s">
        <v>48</v>
      </c>
      <c r="J335" t="s">
        <v>39</v>
      </c>
      <c r="K335" t="s">
        <v>43</v>
      </c>
      <c r="L335" t="s">
        <v>20</v>
      </c>
      <c r="M335" t="s">
        <v>44</v>
      </c>
      <c r="N335" t="s">
        <v>45</v>
      </c>
      <c r="O335">
        <v>301</v>
      </c>
      <c r="P335" t="s">
        <v>21</v>
      </c>
      <c r="Q335">
        <v>1</v>
      </c>
      <c r="R335" t="s">
        <v>23</v>
      </c>
      <c r="S335">
        <v>4</v>
      </c>
      <c r="T335" t="s">
        <v>40</v>
      </c>
      <c r="U335" t="s">
        <v>73</v>
      </c>
      <c r="V335">
        <v>87500</v>
      </c>
      <c r="W335">
        <v>101.349</v>
      </c>
      <c r="X335">
        <v>0.41</v>
      </c>
      <c r="Y335">
        <v>0.45500000000000002</v>
      </c>
      <c r="Z335">
        <v>398</v>
      </c>
      <c r="AA335">
        <v>0</v>
      </c>
      <c r="AB335">
        <f t="shared" si="27"/>
        <v>87102</v>
      </c>
      <c r="AC335">
        <f t="shared" si="28"/>
        <v>40.336902000000002</v>
      </c>
      <c r="AD335" s="68">
        <f t="shared" si="29"/>
        <v>8868.0375000000004</v>
      </c>
    </row>
    <row r="336" spans="1:30" ht="15" x14ac:dyDescent="0.25">
      <c r="A336" s="33">
        <v>43440</v>
      </c>
      <c r="B336" t="s">
        <v>116</v>
      </c>
      <c r="C336" t="s">
        <v>117</v>
      </c>
      <c r="D336" s="67">
        <v>43430</v>
      </c>
      <c r="E336" s="67">
        <v>43434</v>
      </c>
      <c r="F336">
        <f t="shared" si="25"/>
        <v>2018</v>
      </c>
      <c r="G336">
        <f t="shared" si="26"/>
        <v>11</v>
      </c>
      <c r="H336">
        <v>120074</v>
      </c>
      <c r="I336" t="s">
        <v>48</v>
      </c>
      <c r="J336" t="s">
        <v>39</v>
      </c>
      <c r="K336" t="s">
        <v>43</v>
      </c>
      <c r="L336" t="s">
        <v>20</v>
      </c>
      <c r="M336" t="s">
        <v>44</v>
      </c>
      <c r="N336" t="s">
        <v>45</v>
      </c>
      <c r="O336">
        <v>301</v>
      </c>
      <c r="P336" t="s">
        <v>21</v>
      </c>
      <c r="Q336">
        <v>1</v>
      </c>
      <c r="R336" t="s">
        <v>23</v>
      </c>
      <c r="S336">
        <v>4</v>
      </c>
      <c r="T336" t="s">
        <v>40</v>
      </c>
      <c r="U336" t="s">
        <v>66</v>
      </c>
      <c r="V336">
        <v>87221</v>
      </c>
      <c r="W336">
        <v>186</v>
      </c>
      <c r="X336">
        <v>0.67800000000000005</v>
      </c>
      <c r="Y336">
        <v>5.7000000000000002E-2</v>
      </c>
      <c r="Z336">
        <v>50</v>
      </c>
      <c r="AA336">
        <v>2.4E-2</v>
      </c>
      <c r="AB336">
        <f t="shared" si="27"/>
        <v>87171</v>
      </c>
      <c r="AC336">
        <f t="shared" si="28"/>
        <v>9.3000000000000007</v>
      </c>
      <c r="AD336" s="68">
        <f t="shared" si="29"/>
        <v>16223.106</v>
      </c>
    </row>
    <row r="337" spans="1:30" ht="15" x14ac:dyDescent="0.25">
      <c r="A337" s="33">
        <v>43440</v>
      </c>
      <c r="B337" t="s">
        <v>116</v>
      </c>
      <c r="C337" t="s">
        <v>117</v>
      </c>
      <c r="D337" s="67">
        <v>43430</v>
      </c>
      <c r="E337" s="67">
        <v>43434</v>
      </c>
      <c r="F337">
        <f t="shared" si="25"/>
        <v>2018</v>
      </c>
      <c r="G337">
        <f t="shared" si="26"/>
        <v>11</v>
      </c>
      <c r="H337">
        <v>120074</v>
      </c>
      <c r="I337" t="s">
        <v>48</v>
      </c>
      <c r="J337" t="s">
        <v>39</v>
      </c>
      <c r="K337" t="s">
        <v>43</v>
      </c>
      <c r="L337" t="s">
        <v>20</v>
      </c>
      <c r="M337" t="s">
        <v>44</v>
      </c>
      <c r="N337" t="s">
        <v>45</v>
      </c>
      <c r="O337">
        <v>301</v>
      </c>
      <c r="P337" t="s">
        <v>21</v>
      </c>
      <c r="Q337">
        <v>1</v>
      </c>
      <c r="R337" t="s">
        <v>23</v>
      </c>
      <c r="S337">
        <v>4</v>
      </c>
      <c r="T337" t="s">
        <v>40</v>
      </c>
      <c r="U337" t="s">
        <v>65</v>
      </c>
      <c r="V337">
        <v>87237</v>
      </c>
      <c r="W337">
        <v>158.33799999999999</v>
      </c>
      <c r="X337">
        <v>0.57299999999999995</v>
      </c>
      <c r="Y337">
        <v>2.1000000000000001E-2</v>
      </c>
      <c r="Z337">
        <v>18</v>
      </c>
      <c r="AA337">
        <v>8.9999999999999993E-3</v>
      </c>
      <c r="AB337">
        <f t="shared" si="27"/>
        <v>87219</v>
      </c>
      <c r="AC337">
        <f t="shared" si="28"/>
        <v>2.8500839999999998</v>
      </c>
      <c r="AD337" s="68">
        <f t="shared" si="29"/>
        <v>13812.932105999998</v>
      </c>
    </row>
    <row r="338" spans="1:30" ht="15" x14ac:dyDescent="0.25">
      <c r="A338" s="33">
        <v>43440</v>
      </c>
      <c r="B338" t="s">
        <v>116</v>
      </c>
      <c r="C338" t="s">
        <v>117</v>
      </c>
      <c r="D338" s="67">
        <v>43430</v>
      </c>
      <c r="E338" s="67">
        <v>43434</v>
      </c>
      <c r="F338">
        <f t="shared" si="25"/>
        <v>2018</v>
      </c>
      <c r="G338">
        <f t="shared" si="26"/>
        <v>11</v>
      </c>
      <c r="H338">
        <v>120074</v>
      </c>
      <c r="I338" t="s">
        <v>48</v>
      </c>
      <c r="J338" t="s">
        <v>39</v>
      </c>
      <c r="K338" t="s">
        <v>43</v>
      </c>
      <c r="L338" t="s">
        <v>20</v>
      </c>
      <c r="M338" t="s">
        <v>44</v>
      </c>
      <c r="N338" t="s">
        <v>45</v>
      </c>
      <c r="O338">
        <v>301</v>
      </c>
      <c r="P338" t="s">
        <v>21</v>
      </c>
      <c r="Q338">
        <v>1</v>
      </c>
      <c r="R338" t="s">
        <v>23</v>
      </c>
      <c r="S338">
        <v>4</v>
      </c>
      <c r="T338" t="s">
        <v>40</v>
      </c>
      <c r="U338" t="s">
        <v>63</v>
      </c>
      <c r="V338">
        <v>87397</v>
      </c>
      <c r="W338">
        <v>118.765</v>
      </c>
      <c r="X338">
        <v>0.435</v>
      </c>
      <c r="Y338">
        <v>6.5000000000000002E-2</v>
      </c>
      <c r="Z338">
        <v>57</v>
      </c>
      <c r="AA338">
        <v>3.1E-2</v>
      </c>
      <c r="AB338">
        <f t="shared" si="27"/>
        <v>87340</v>
      </c>
      <c r="AC338">
        <f t="shared" si="28"/>
        <v>6.7696050000000003</v>
      </c>
      <c r="AD338" s="68">
        <f t="shared" si="29"/>
        <v>10379.704705</v>
      </c>
    </row>
    <row r="339" spans="1:30" ht="15" x14ac:dyDescent="0.25">
      <c r="A339" s="33">
        <v>43440</v>
      </c>
      <c r="B339" t="s">
        <v>116</v>
      </c>
      <c r="C339" t="s">
        <v>117</v>
      </c>
      <c r="D339" s="67">
        <v>43430</v>
      </c>
      <c r="E339" s="67">
        <v>43434</v>
      </c>
      <c r="F339">
        <f t="shared" si="25"/>
        <v>2018</v>
      </c>
      <c r="G339">
        <f t="shared" si="26"/>
        <v>11</v>
      </c>
      <c r="H339">
        <v>120074</v>
      </c>
      <c r="I339" t="s">
        <v>48</v>
      </c>
      <c r="J339" t="s">
        <v>39</v>
      </c>
      <c r="K339" t="s">
        <v>43</v>
      </c>
      <c r="L339" t="s">
        <v>20</v>
      </c>
      <c r="M339" t="s">
        <v>44</v>
      </c>
      <c r="N339" t="s">
        <v>45</v>
      </c>
      <c r="O339">
        <v>301</v>
      </c>
      <c r="P339" t="s">
        <v>21</v>
      </c>
      <c r="Q339">
        <v>1</v>
      </c>
      <c r="R339" t="s">
        <v>23</v>
      </c>
      <c r="S339">
        <v>4</v>
      </c>
      <c r="T339" t="s">
        <v>40</v>
      </c>
      <c r="U339" t="s">
        <v>61</v>
      </c>
      <c r="V339">
        <v>87381</v>
      </c>
      <c r="W339">
        <v>116.97199999999999</v>
      </c>
      <c r="X339">
        <v>0.434</v>
      </c>
      <c r="Y339">
        <v>0.17899999999999999</v>
      </c>
      <c r="Z339">
        <v>156</v>
      </c>
      <c r="AA339">
        <v>4.2999999999999997E-2</v>
      </c>
      <c r="AB339">
        <f t="shared" si="27"/>
        <v>87225</v>
      </c>
      <c r="AC339">
        <f t="shared" si="28"/>
        <v>18.247631999999999</v>
      </c>
      <c r="AD339" s="68">
        <f t="shared" si="29"/>
        <v>10221.130332000001</v>
      </c>
    </row>
    <row r="340" spans="1:30" ht="15" x14ac:dyDescent="0.25">
      <c r="A340" s="33">
        <v>43440</v>
      </c>
      <c r="B340" t="s">
        <v>116</v>
      </c>
      <c r="C340" t="s">
        <v>117</v>
      </c>
      <c r="D340" s="67">
        <v>43430</v>
      </c>
      <c r="E340" s="67">
        <v>43434</v>
      </c>
      <c r="F340">
        <f t="shared" si="25"/>
        <v>2018</v>
      </c>
      <c r="G340">
        <f t="shared" si="26"/>
        <v>11</v>
      </c>
      <c r="H340">
        <v>120074</v>
      </c>
      <c r="I340" t="s">
        <v>48</v>
      </c>
      <c r="J340" t="s">
        <v>39</v>
      </c>
      <c r="K340" t="s">
        <v>43</v>
      </c>
      <c r="L340" t="s">
        <v>20</v>
      </c>
      <c r="M340" t="s">
        <v>44</v>
      </c>
      <c r="N340" t="s">
        <v>45</v>
      </c>
      <c r="O340">
        <v>301</v>
      </c>
      <c r="P340" t="s">
        <v>21</v>
      </c>
      <c r="Q340">
        <v>1</v>
      </c>
      <c r="R340" t="s">
        <v>23</v>
      </c>
      <c r="S340">
        <v>4</v>
      </c>
      <c r="T340" t="s">
        <v>40</v>
      </c>
      <c r="U340" t="s">
        <v>64</v>
      </c>
      <c r="V340">
        <v>82728</v>
      </c>
      <c r="W340">
        <v>141.07400000000001</v>
      </c>
      <c r="X340">
        <v>0.48499999999999999</v>
      </c>
      <c r="Y340">
        <v>5.6000000000000001E-2</v>
      </c>
      <c r="Z340">
        <v>46</v>
      </c>
      <c r="AA340">
        <v>1.9E-2</v>
      </c>
      <c r="AB340">
        <f t="shared" si="27"/>
        <v>82682</v>
      </c>
      <c r="AC340">
        <f t="shared" si="28"/>
        <v>6.4894040000000004</v>
      </c>
      <c r="AD340" s="68">
        <f t="shared" si="29"/>
        <v>11670.769872000001</v>
      </c>
    </row>
    <row r="341" spans="1:30" ht="15" x14ac:dyDescent="0.25">
      <c r="A341" s="33">
        <v>43440</v>
      </c>
      <c r="B341" t="s">
        <v>116</v>
      </c>
      <c r="C341" t="s">
        <v>117</v>
      </c>
      <c r="D341" s="67">
        <v>43430</v>
      </c>
      <c r="E341" s="67">
        <v>43434</v>
      </c>
      <c r="F341">
        <f t="shared" si="25"/>
        <v>2018</v>
      </c>
      <c r="G341">
        <f t="shared" si="26"/>
        <v>11</v>
      </c>
      <c r="H341">
        <v>120074</v>
      </c>
      <c r="I341" t="s">
        <v>48</v>
      </c>
      <c r="J341" t="s">
        <v>39</v>
      </c>
      <c r="K341" t="s">
        <v>43</v>
      </c>
      <c r="L341" t="s">
        <v>20</v>
      </c>
      <c r="M341" t="s">
        <v>44</v>
      </c>
      <c r="N341" t="s">
        <v>45</v>
      </c>
      <c r="O341">
        <v>301</v>
      </c>
      <c r="P341" t="s">
        <v>21</v>
      </c>
      <c r="Q341">
        <v>1</v>
      </c>
      <c r="R341" t="s">
        <v>23</v>
      </c>
      <c r="S341">
        <v>4</v>
      </c>
      <c r="T341" t="s">
        <v>40</v>
      </c>
      <c r="U341" t="s">
        <v>59</v>
      </c>
      <c r="V341">
        <v>87500</v>
      </c>
      <c r="W341">
        <v>101.29300000000001</v>
      </c>
      <c r="X341">
        <v>0.41</v>
      </c>
      <c r="Y341">
        <v>0.46500000000000002</v>
      </c>
      <c r="Z341">
        <v>407</v>
      </c>
      <c r="AA341">
        <v>0</v>
      </c>
      <c r="AB341">
        <f t="shared" si="27"/>
        <v>87093</v>
      </c>
      <c r="AC341">
        <f t="shared" si="28"/>
        <v>41.226251000000005</v>
      </c>
      <c r="AD341" s="68">
        <f t="shared" si="29"/>
        <v>8863.1375000000007</v>
      </c>
    </row>
    <row r="342" spans="1:30" ht="15" x14ac:dyDescent="0.25">
      <c r="A342" s="33">
        <v>43440</v>
      </c>
      <c r="B342" t="s">
        <v>116</v>
      </c>
      <c r="C342" t="s">
        <v>117</v>
      </c>
      <c r="D342" s="67">
        <v>43430</v>
      </c>
      <c r="E342" s="67">
        <v>43434</v>
      </c>
      <c r="F342">
        <f t="shared" si="25"/>
        <v>2018</v>
      </c>
      <c r="G342">
        <f t="shared" si="26"/>
        <v>11</v>
      </c>
      <c r="H342">
        <v>120074</v>
      </c>
      <c r="I342" t="s">
        <v>48</v>
      </c>
      <c r="J342" t="s">
        <v>39</v>
      </c>
      <c r="K342" t="s">
        <v>43</v>
      </c>
      <c r="L342" t="s">
        <v>20</v>
      </c>
      <c r="M342" t="s">
        <v>44</v>
      </c>
      <c r="N342" t="s">
        <v>45</v>
      </c>
      <c r="O342">
        <v>301</v>
      </c>
      <c r="P342" t="s">
        <v>21</v>
      </c>
      <c r="Q342">
        <v>1</v>
      </c>
      <c r="R342" t="s">
        <v>23</v>
      </c>
      <c r="S342">
        <v>4</v>
      </c>
      <c r="T342" t="s">
        <v>40</v>
      </c>
      <c r="U342" t="s">
        <v>60</v>
      </c>
      <c r="V342">
        <v>87500</v>
      </c>
      <c r="W342">
        <v>101.294</v>
      </c>
      <c r="X342">
        <v>0.41</v>
      </c>
      <c r="Y342">
        <v>0.56499999999999995</v>
      </c>
      <c r="Z342">
        <v>494</v>
      </c>
      <c r="AA342">
        <v>0</v>
      </c>
      <c r="AB342">
        <f t="shared" si="27"/>
        <v>87006</v>
      </c>
      <c r="AC342">
        <f t="shared" si="28"/>
        <v>50.039235999999995</v>
      </c>
      <c r="AD342" s="68">
        <f t="shared" si="29"/>
        <v>8863.2250000000004</v>
      </c>
    </row>
    <row r="343" spans="1:30" ht="15" x14ac:dyDescent="0.25">
      <c r="A343" s="33">
        <v>43440</v>
      </c>
      <c r="B343" t="s">
        <v>116</v>
      </c>
      <c r="C343" t="s">
        <v>117</v>
      </c>
      <c r="D343" s="67">
        <v>43430</v>
      </c>
      <c r="E343" s="67">
        <v>43434</v>
      </c>
      <c r="F343">
        <f t="shared" si="25"/>
        <v>2018</v>
      </c>
      <c r="G343">
        <f t="shared" si="26"/>
        <v>11</v>
      </c>
      <c r="H343">
        <v>120074</v>
      </c>
      <c r="I343" t="s">
        <v>48</v>
      </c>
      <c r="J343" t="s">
        <v>39</v>
      </c>
      <c r="K343" t="s">
        <v>43</v>
      </c>
      <c r="L343" t="s">
        <v>20</v>
      </c>
      <c r="M343" t="s">
        <v>44</v>
      </c>
      <c r="N343" t="s">
        <v>45</v>
      </c>
      <c r="O343">
        <v>301</v>
      </c>
      <c r="P343" t="s">
        <v>21</v>
      </c>
      <c r="Q343">
        <v>1</v>
      </c>
      <c r="R343" t="s">
        <v>23</v>
      </c>
      <c r="S343">
        <v>4</v>
      </c>
      <c r="T343" t="s">
        <v>40</v>
      </c>
      <c r="U343" t="s">
        <v>62</v>
      </c>
      <c r="V343">
        <v>87385</v>
      </c>
      <c r="W343">
        <v>115.55800000000001</v>
      </c>
      <c r="X343">
        <v>0.433</v>
      </c>
      <c r="Y343">
        <v>0.26900000000000002</v>
      </c>
      <c r="Z343">
        <v>235</v>
      </c>
      <c r="AA343">
        <v>4.5999999999999999E-2</v>
      </c>
      <c r="AB343">
        <f t="shared" si="27"/>
        <v>87150</v>
      </c>
      <c r="AC343">
        <f t="shared" si="28"/>
        <v>27.156130000000001</v>
      </c>
      <c r="AD343" s="68">
        <f t="shared" si="29"/>
        <v>10098.035830000001</v>
      </c>
    </row>
    <row r="344" spans="1:30" ht="15" x14ac:dyDescent="0.25">
      <c r="A344" s="33">
        <v>43440</v>
      </c>
      <c r="B344" t="s">
        <v>118</v>
      </c>
      <c r="C344" t="s">
        <v>119</v>
      </c>
      <c r="D344" s="67">
        <v>43423</v>
      </c>
      <c r="E344" s="67">
        <v>43429</v>
      </c>
      <c r="F344">
        <f t="shared" si="25"/>
        <v>2018</v>
      </c>
      <c r="G344">
        <f t="shared" si="26"/>
        <v>11</v>
      </c>
      <c r="H344">
        <v>120074</v>
      </c>
      <c r="I344" t="s">
        <v>48</v>
      </c>
      <c r="J344" t="s">
        <v>39</v>
      </c>
      <c r="K344" t="s">
        <v>43</v>
      </c>
      <c r="L344" t="s">
        <v>20</v>
      </c>
      <c r="M344" t="s">
        <v>44</v>
      </c>
      <c r="N344" t="s">
        <v>45</v>
      </c>
      <c r="O344">
        <v>301</v>
      </c>
      <c r="P344" t="s">
        <v>21</v>
      </c>
      <c r="Q344">
        <v>1</v>
      </c>
      <c r="R344" t="s">
        <v>23</v>
      </c>
      <c r="S344">
        <v>4</v>
      </c>
      <c r="T344" t="s">
        <v>40</v>
      </c>
      <c r="U344" t="s">
        <v>62</v>
      </c>
      <c r="V344">
        <v>87481</v>
      </c>
      <c r="W344">
        <v>110.78</v>
      </c>
      <c r="X344">
        <v>0.433</v>
      </c>
      <c r="Y344">
        <v>0.11</v>
      </c>
      <c r="Z344">
        <v>96</v>
      </c>
      <c r="AA344">
        <v>0</v>
      </c>
      <c r="AB344">
        <f t="shared" si="27"/>
        <v>87385</v>
      </c>
      <c r="AC344">
        <f t="shared" si="28"/>
        <v>10.634880000000001</v>
      </c>
      <c r="AD344" s="68">
        <f t="shared" si="29"/>
        <v>9691.1451799999995</v>
      </c>
    </row>
    <row r="345" spans="1:30" ht="15" x14ac:dyDescent="0.25">
      <c r="A345" s="33">
        <v>43440</v>
      </c>
      <c r="B345" t="s">
        <v>118</v>
      </c>
      <c r="C345" t="s">
        <v>119</v>
      </c>
      <c r="D345" s="67">
        <v>43423</v>
      </c>
      <c r="E345" s="67">
        <v>43429</v>
      </c>
      <c r="F345">
        <f t="shared" si="25"/>
        <v>2018</v>
      </c>
      <c r="G345">
        <f t="shared" si="26"/>
        <v>11</v>
      </c>
      <c r="H345">
        <v>120074</v>
      </c>
      <c r="I345" t="s">
        <v>48</v>
      </c>
      <c r="J345" t="s">
        <v>39</v>
      </c>
      <c r="K345" t="s">
        <v>43</v>
      </c>
      <c r="L345" t="s">
        <v>20</v>
      </c>
      <c r="M345" t="s">
        <v>44</v>
      </c>
      <c r="N345" t="s">
        <v>45</v>
      </c>
      <c r="O345">
        <v>301</v>
      </c>
      <c r="P345" t="s">
        <v>21</v>
      </c>
      <c r="Q345">
        <v>1</v>
      </c>
      <c r="R345" t="s">
        <v>23</v>
      </c>
      <c r="S345">
        <v>4</v>
      </c>
      <c r="T345" t="s">
        <v>40</v>
      </c>
      <c r="U345" t="s">
        <v>63</v>
      </c>
      <c r="V345">
        <v>87477</v>
      </c>
      <c r="W345">
        <v>111.34</v>
      </c>
      <c r="X345">
        <v>0.435</v>
      </c>
      <c r="Y345">
        <v>9.0999999999999998E-2</v>
      </c>
      <c r="Z345">
        <v>80</v>
      </c>
      <c r="AA345">
        <v>0</v>
      </c>
      <c r="AB345">
        <f t="shared" si="27"/>
        <v>87397</v>
      </c>
      <c r="AC345">
        <f t="shared" si="28"/>
        <v>8.9072000000000013</v>
      </c>
      <c r="AD345" s="68">
        <f t="shared" si="29"/>
        <v>9739.6891799999994</v>
      </c>
    </row>
    <row r="346" spans="1:30" ht="15" x14ac:dyDescent="0.25">
      <c r="A346" s="33">
        <v>43440</v>
      </c>
      <c r="B346" t="s">
        <v>118</v>
      </c>
      <c r="C346" t="s">
        <v>119</v>
      </c>
      <c r="D346" s="67">
        <v>43423</v>
      </c>
      <c r="E346" s="67">
        <v>43429</v>
      </c>
      <c r="F346">
        <f t="shared" si="25"/>
        <v>2018</v>
      </c>
      <c r="G346">
        <f t="shared" si="26"/>
        <v>11</v>
      </c>
      <c r="H346">
        <v>120074</v>
      </c>
      <c r="I346" t="s">
        <v>48</v>
      </c>
      <c r="J346" t="s">
        <v>39</v>
      </c>
      <c r="K346" t="s">
        <v>43</v>
      </c>
      <c r="L346" t="s">
        <v>20</v>
      </c>
      <c r="M346" t="s">
        <v>44</v>
      </c>
      <c r="N346" t="s">
        <v>45</v>
      </c>
      <c r="O346">
        <v>301</v>
      </c>
      <c r="P346" t="s">
        <v>21</v>
      </c>
      <c r="Q346">
        <v>1</v>
      </c>
      <c r="R346" t="s">
        <v>23</v>
      </c>
      <c r="S346">
        <v>4</v>
      </c>
      <c r="T346" t="s">
        <v>40</v>
      </c>
      <c r="U346" t="s">
        <v>61</v>
      </c>
      <c r="V346">
        <v>87479</v>
      </c>
      <c r="W346">
        <v>111.06</v>
      </c>
      <c r="X346">
        <v>0.434</v>
      </c>
      <c r="Y346">
        <v>0.112</v>
      </c>
      <c r="Z346">
        <v>98</v>
      </c>
      <c r="AA346">
        <v>0</v>
      </c>
      <c r="AB346">
        <f t="shared" si="27"/>
        <v>87381</v>
      </c>
      <c r="AC346">
        <f t="shared" si="28"/>
        <v>10.883880000000001</v>
      </c>
      <c r="AD346" s="68">
        <f t="shared" si="29"/>
        <v>9715.4177400000008</v>
      </c>
    </row>
    <row r="347" spans="1:30" ht="15" x14ac:dyDescent="0.25">
      <c r="A347" s="33">
        <v>43440</v>
      </c>
      <c r="B347" t="s">
        <v>118</v>
      </c>
      <c r="C347" t="s">
        <v>119</v>
      </c>
      <c r="D347" s="67">
        <v>43423</v>
      </c>
      <c r="E347" s="67">
        <v>43429</v>
      </c>
      <c r="F347">
        <f t="shared" si="25"/>
        <v>2018</v>
      </c>
      <c r="G347">
        <f t="shared" si="26"/>
        <v>11</v>
      </c>
      <c r="H347">
        <v>120074</v>
      </c>
      <c r="I347" t="s">
        <v>48</v>
      </c>
      <c r="J347" t="s">
        <v>39</v>
      </c>
      <c r="K347" t="s">
        <v>43</v>
      </c>
      <c r="L347" t="s">
        <v>20</v>
      </c>
      <c r="M347" t="s">
        <v>44</v>
      </c>
      <c r="N347" t="s">
        <v>45</v>
      </c>
      <c r="O347">
        <v>301</v>
      </c>
      <c r="P347" t="s">
        <v>21</v>
      </c>
      <c r="Q347">
        <v>1</v>
      </c>
      <c r="R347" t="s">
        <v>23</v>
      </c>
      <c r="S347">
        <v>4</v>
      </c>
      <c r="T347" t="s">
        <v>40</v>
      </c>
      <c r="U347" t="s">
        <v>65</v>
      </c>
      <c r="V347">
        <v>87257</v>
      </c>
      <c r="W347">
        <v>147.19</v>
      </c>
      <c r="X347">
        <v>0.57299999999999995</v>
      </c>
      <c r="Y347">
        <v>2.3E-2</v>
      </c>
      <c r="Z347">
        <v>20</v>
      </c>
      <c r="AA347">
        <v>2.3E-2</v>
      </c>
      <c r="AB347">
        <f t="shared" si="27"/>
        <v>87237</v>
      </c>
      <c r="AC347">
        <f t="shared" si="28"/>
        <v>2.9438</v>
      </c>
      <c r="AD347" s="68">
        <f t="shared" si="29"/>
        <v>12843.357830000001</v>
      </c>
    </row>
    <row r="348" spans="1:30" ht="15" x14ac:dyDescent="0.25">
      <c r="A348" s="33">
        <v>43440</v>
      </c>
      <c r="B348" t="s">
        <v>118</v>
      </c>
      <c r="C348" t="s">
        <v>119</v>
      </c>
      <c r="D348" s="67">
        <v>43423</v>
      </c>
      <c r="E348" s="67">
        <v>43429</v>
      </c>
      <c r="F348">
        <f t="shared" si="25"/>
        <v>2018</v>
      </c>
      <c r="G348">
        <f t="shared" si="26"/>
        <v>11</v>
      </c>
      <c r="H348">
        <v>120074</v>
      </c>
      <c r="I348" t="s">
        <v>48</v>
      </c>
      <c r="J348" t="s">
        <v>39</v>
      </c>
      <c r="K348" t="s">
        <v>43</v>
      </c>
      <c r="L348" t="s">
        <v>20</v>
      </c>
      <c r="M348" t="s">
        <v>44</v>
      </c>
      <c r="N348" t="s">
        <v>45</v>
      </c>
      <c r="O348">
        <v>301</v>
      </c>
      <c r="P348" t="s">
        <v>21</v>
      </c>
      <c r="Q348">
        <v>1</v>
      </c>
      <c r="R348" t="s">
        <v>23</v>
      </c>
      <c r="S348">
        <v>4</v>
      </c>
      <c r="T348" t="s">
        <v>40</v>
      </c>
      <c r="U348" t="s">
        <v>64</v>
      </c>
      <c r="V348">
        <v>82795</v>
      </c>
      <c r="W348">
        <v>131.18</v>
      </c>
      <c r="X348">
        <v>0.48499999999999999</v>
      </c>
      <c r="Y348">
        <v>8.1000000000000003E-2</v>
      </c>
      <c r="Z348">
        <v>67</v>
      </c>
      <c r="AA348">
        <v>0</v>
      </c>
      <c r="AB348">
        <f t="shared" si="27"/>
        <v>82728</v>
      </c>
      <c r="AC348">
        <f t="shared" si="28"/>
        <v>8.789060000000001</v>
      </c>
      <c r="AD348" s="68">
        <f t="shared" si="29"/>
        <v>10861.048100000002</v>
      </c>
    </row>
    <row r="349" spans="1:30" ht="15" x14ac:dyDescent="0.25">
      <c r="A349" s="33">
        <v>43440</v>
      </c>
      <c r="B349" t="s">
        <v>118</v>
      </c>
      <c r="C349" t="s">
        <v>119</v>
      </c>
      <c r="D349" s="67">
        <v>43423</v>
      </c>
      <c r="E349" s="67">
        <v>43429</v>
      </c>
      <c r="F349">
        <f t="shared" si="25"/>
        <v>2018</v>
      </c>
      <c r="G349">
        <f t="shared" si="26"/>
        <v>11</v>
      </c>
      <c r="H349">
        <v>120074</v>
      </c>
      <c r="I349" t="s">
        <v>48</v>
      </c>
      <c r="J349" t="s">
        <v>39</v>
      </c>
      <c r="K349" t="s">
        <v>43</v>
      </c>
      <c r="L349" t="s">
        <v>20</v>
      </c>
      <c r="M349" t="s">
        <v>44</v>
      </c>
      <c r="N349" t="s">
        <v>45</v>
      </c>
      <c r="O349">
        <v>301</v>
      </c>
      <c r="P349" t="s">
        <v>21</v>
      </c>
      <c r="Q349">
        <v>1</v>
      </c>
      <c r="R349" t="s">
        <v>23</v>
      </c>
      <c r="S349">
        <v>4</v>
      </c>
      <c r="T349" t="s">
        <v>40</v>
      </c>
      <c r="U349" t="s">
        <v>66</v>
      </c>
      <c r="V349">
        <v>87243</v>
      </c>
      <c r="W349">
        <v>174.14</v>
      </c>
      <c r="X349">
        <v>0.67800000000000005</v>
      </c>
      <c r="Y349">
        <v>2.5000000000000001E-2</v>
      </c>
      <c r="Z349">
        <v>22</v>
      </c>
      <c r="AA349">
        <v>2.5000000000000001E-2</v>
      </c>
      <c r="AB349">
        <f t="shared" si="27"/>
        <v>87221</v>
      </c>
      <c r="AC349">
        <f t="shared" si="28"/>
        <v>3.83108</v>
      </c>
      <c r="AD349" s="68">
        <f t="shared" si="29"/>
        <v>15192.496019999999</v>
      </c>
    </row>
    <row r="350" spans="1:30" ht="15" x14ac:dyDescent="0.25">
      <c r="A350" s="33">
        <v>43426</v>
      </c>
      <c r="B350" t="s">
        <v>120</v>
      </c>
      <c r="C350" t="s">
        <v>121</v>
      </c>
      <c r="D350" s="67">
        <v>43416</v>
      </c>
      <c r="E350" s="67">
        <v>43422</v>
      </c>
      <c r="F350">
        <f t="shared" si="25"/>
        <v>2018</v>
      </c>
      <c r="G350">
        <f t="shared" si="26"/>
        <v>11</v>
      </c>
      <c r="H350">
        <v>120074</v>
      </c>
      <c r="I350" t="s">
        <v>48</v>
      </c>
      <c r="J350" t="s">
        <v>39</v>
      </c>
      <c r="K350" t="s">
        <v>43</v>
      </c>
      <c r="L350" t="s">
        <v>20</v>
      </c>
      <c r="M350" t="s">
        <v>44</v>
      </c>
      <c r="N350" t="s">
        <v>45</v>
      </c>
      <c r="O350">
        <v>301</v>
      </c>
      <c r="P350" t="s">
        <v>21</v>
      </c>
      <c r="Q350">
        <v>1</v>
      </c>
      <c r="R350" t="s">
        <v>23</v>
      </c>
      <c r="S350">
        <v>4</v>
      </c>
      <c r="T350" t="s">
        <v>40</v>
      </c>
      <c r="U350" t="s">
        <v>65</v>
      </c>
      <c r="V350">
        <v>87291</v>
      </c>
      <c r="W350">
        <v>144.57</v>
      </c>
      <c r="X350">
        <v>0.52</v>
      </c>
      <c r="Y350">
        <v>3.9E-2</v>
      </c>
      <c r="Z350">
        <v>34</v>
      </c>
      <c r="AA350">
        <v>3.9E-2</v>
      </c>
      <c r="AB350">
        <f t="shared" si="27"/>
        <v>87257</v>
      </c>
      <c r="AC350">
        <f t="shared" si="28"/>
        <v>4.9153799999999999</v>
      </c>
      <c r="AD350" s="68">
        <f t="shared" si="29"/>
        <v>12619.65987</v>
      </c>
    </row>
    <row r="351" spans="1:30" ht="15" x14ac:dyDescent="0.25">
      <c r="A351" s="33">
        <v>43426</v>
      </c>
      <c r="B351" t="s">
        <v>120</v>
      </c>
      <c r="C351" t="s">
        <v>121</v>
      </c>
      <c r="D351" s="67">
        <v>43416</v>
      </c>
      <c r="E351" s="67">
        <v>43422</v>
      </c>
      <c r="F351">
        <f t="shared" si="25"/>
        <v>2018</v>
      </c>
      <c r="G351">
        <f t="shared" si="26"/>
        <v>11</v>
      </c>
      <c r="H351">
        <v>120074</v>
      </c>
      <c r="I351" t="s">
        <v>48</v>
      </c>
      <c r="J351" t="s">
        <v>39</v>
      </c>
      <c r="K351" t="s">
        <v>43</v>
      </c>
      <c r="L351" t="s">
        <v>20</v>
      </c>
      <c r="M351" t="s">
        <v>44</v>
      </c>
      <c r="N351" t="s">
        <v>45</v>
      </c>
      <c r="O351">
        <v>301</v>
      </c>
      <c r="P351" t="s">
        <v>21</v>
      </c>
      <c r="Q351">
        <v>1</v>
      </c>
      <c r="R351" t="s">
        <v>23</v>
      </c>
      <c r="S351">
        <v>4</v>
      </c>
      <c r="T351" t="s">
        <v>40</v>
      </c>
      <c r="U351" t="s">
        <v>66</v>
      </c>
      <c r="V351">
        <v>87271</v>
      </c>
      <c r="W351">
        <v>171.72</v>
      </c>
      <c r="X351">
        <v>0.62</v>
      </c>
      <c r="Y351">
        <v>3.2000000000000001E-2</v>
      </c>
      <c r="Z351">
        <v>28</v>
      </c>
      <c r="AA351">
        <v>3.2000000000000001E-2</v>
      </c>
      <c r="AB351">
        <f t="shared" si="27"/>
        <v>87243</v>
      </c>
      <c r="AC351">
        <f t="shared" si="28"/>
        <v>4.80816</v>
      </c>
      <c r="AD351" s="68">
        <f t="shared" si="29"/>
        <v>14986.17612</v>
      </c>
    </row>
    <row r="352" spans="1:30" ht="15" x14ac:dyDescent="0.25">
      <c r="A352" s="33">
        <v>43426</v>
      </c>
      <c r="B352" t="s">
        <v>120</v>
      </c>
      <c r="C352" t="s">
        <v>121</v>
      </c>
      <c r="D352" s="67">
        <v>43416</v>
      </c>
      <c r="E352" s="67">
        <v>43422</v>
      </c>
      <c r="F352">
        <f t="shared" si="25"/>
        <v>2018</v>
      </c>
      <c r="G352">
        <f t="shared" si="26"/>
        <v>11</v>
      </c>
      <c r="H352">
        <v>120074</v>
      </c>
      <c r="I352" t="s">
        <v>48</v>
      </c>
      <c r="J352" t="s">
        <v>39</v>
      </c>
      <c r="K352" t="s">
        <v>43</v>
      </c>
      <c r="L352" t="s">
        <v>20</v>
      </c>
      <c r="M352" t="s">
        <v>44</v>
      </c>
      <c r="N352" t="s">
        <v>45</v>
      </c>
      <c r="O352">
        <v>301</v>
      </c>
      <c r="P352" t="s">
        <v>21</v>
      </c>
      <c r="Q352">
        <v>1</v>
      </c>
      <c r="R352" t="s">
        <v>23</v>
      </c>
      <c r="S352">
        <v>4</v>
      </c>
      <c r="T352" t="s">
        <v>40</v>
      </c>
      <c r="U352" t="s">
        <v>62</v>
      </c>
      <c r="V352">
        <v>87500</v>
      </c>
      <c r="W352">
        <v>111</v>
      </c>
      <c r="X352">
        <v>0.4</v>
      </c>
      <c r="Y352">
        <v>2.1999999999999999E-2</v>
      </c>
      <c r="Z352">
        <v>19</v>
      </c>
      <c r="AA352">
        <v>0</v>
      </c>
      <c r="AB352">
        <f t="shared" si="27"/>
        <v>87481</v>
      </c>
      <c r="AC352">
        <f t="shared" si="28"/>
        <v>2.109</v>
      </c>
      <c r="AD352" s="68">
        <f t="shared" si="29"/>
        <v>9712.5</v>
      </c>
    </row>
    <row r="353" spans="1:30" ht="15" x14ac:dyDescent="0.25">
      <c r="A353" s="33">
        <v>43426</v>
      </c>
      <c r="B353" t="s">
        <v>120</v>
      </c>
      <c r="C353" t="s">
        <v>121</v>
      </c>
      <c r="D353" s="67">
        <v>43416</v>
      </c>
      <c r="E353" s="67">
        <v>43422</v>
      </c>
      <c r="F353">
        <f t="shared" si="25"/>
        <v>2018</v>
      </c>
      <c r="G353">
        <f t="shared" si="26"/>
        <v>11</v>
      </c>
      <c r="H353">
        <v>120074</v>
      </c>
      <c r="I353" t="s">
        <v>48</v>
      </c>
      <c r="J353" t="s">
        <v>39</v>
      </c>
      <c r="K353" t="s">
        <v>43</v>
      </c>
      <c r="L353" t="s">
        <v>20</v>
      </c>
      <c r="M353" t="s">
        <v>44</v>
      </c>
      <c r="N353" t="s">
        <v>45</v>
      </c>
      <c r="O353">
        <v>301</v>
      </c>
      <c r="P353" t="s">
        <v>21</v>
      </c>
      <c r="Q353">
        <v>1</v>
      </c>
      <c r="R353" t="s">
        <v>23</v>
      </c>
      <c r="S353">
        <v>4</v>
      </c>
      <c r="T353" t="s">
        <v>40</v>
      </c>
      <c r="U353" t="s">
        <v>61</v>
      </c>
      <c r="V353">
        <v>87500</v>
      </c>
      <c r="W353">
        <v>111</v>
      </c>
      <c r="X353">
        <v>0.41</v>
      </c>
      <c r="Y353">
        <v>2.4E-2</v>
      </c>
      <c r="Z353">
        <v>21</v>
      </c>
      <c r="AA353">
        <v>0</v>
      </c>
      <c r="AB353">
        <f t="shared" si="27"/>
        <v>87479</v>
      </c>
      <c r="AC353">
        <f t="shared" si="28"/>
        <v>2.331</v>
      </c>
      <c r="AD353" s="68">
        <f t="shared" si="29"/>
        <v>9712.5</v>
      </c>
    </row>
    <row r="354" spans="1:30" ht="15" x14ac:dyDescent="0.25">
      <c r="A354" s="33">
        <v>43426</v>
      </c>
      <c r="B354" t="s">
        <v>120</v>
      </c>
      <c r="C354" t="s">
        <v>121</v>
      </c>
      <c r="D354" s="67">
        <v>43416</v>
      </c>
      <c r="E354" s="67">
        <v>43422</v>
      </c>
      <c r="F354">
        <f t="shared" si="25"/>
        <v>2018</v>
      </c>
      <c r="G354">
        <f t="shared" si="26"/>
        <v>11</v>
      </c>
      <c r="H354">
        <v>120074</v>
      </c>
      <c r="I354" t="s">
        <v>48</v>
      </c>
      <c r="J354" t="s">
        <v>39</v>
      </c>
      <c r="K354" t="s">
        <v>43</v>
      </c>
      <c r="L354" t="s">
        <v>20</v>
      </c>
      <c r="M354" t="s">
        <v>44</v>
      </c>
      <c r="N354" t="s">
        <v>45</v>
      </c>
      <c r="O354">
        <v>301</v>
      </c>
      <c r="P354" t="s">
        <v>21</v>
      </c>
      <c r="Q354">
        <v>1</v>
      </c>
      <c r="R354" t="s">
        <v>23</v>
      </c>
      <c r="S354">
        <v>4</v>
      </c>
      <c r="T354" t="s">
        <v>40</v>
      </c>
      <c r="U354" t="s">
        <v>63</v>
      </c>
      <c r="V354">
        <v>87500</v>
      </c>
      <c r="W354">
        <v>111</v>
      </c>
      <c r="X354">
        <v>0.41</v>
      </c>
      <c r="Y354">
        <v>2.5999999999999999E-2</v>
      </c>
      <c r="Z354">
        <v>23</v>
      </c>
      <c r="AA354">
        <v>0</v>
      </c>
      <c r="AB354">
        <f t="shared" si="27"/>
        <v>87477</v>
      </c>
      <c r="AC354">
        <f t="shared" si="28"/>
        <v>2.5529999999999999</v>
      </c>
      <c r="AD354" s="68">
        <f t="shared" si="29"/>
        <v>9712.5</v>
      </c>
    </row>
    <row r="355" spans="1:30" ht="15" x14ac:dyDescent="0.25">
      <c r="A355" s="33">
        <v>43426</v>
      </c>
      <c r="B355" t="s">
        <v>120</v>
      </c>
      <c r="C355" t="s">
        <v>121</v>
      </c>
      <c r="D355" s="67">
        <v>43416</v>
      </c>
      <c r="E355" s="67">
        <v>43422</v>
      </c>
      <c r="F355">
        <f t="shared" si="25"/>
        <v>2018</v>
      </c>
      <c r="G355">
        <f t="shared" si="26"/>
        <v>11</v>
      </c>
      <c r="H355">
        <v>120074</v>
      </c>
      <c r="I355" t="s">
        <v>48</v>
      </c>
      <c r="J355" t="s">
        <v>39</v>
      </c>
      <c r="K355" t="s">
        <v>43</v>
      </c>
      <c r="L355" t="s">
        <v>20</v>
      </c>
      <c r="M355" t="s">
        <v>44</v>
      </c>
      <c r="N355" t="s">
        <v>45</v>
      </c>
      <c r="O355">
        <v>301</v>
      </c>
      <c r="P355" t="s">
        <v>21</v>
      </c>
      <c r="Q355">
        <v>1</v>
      </c>
      <c r="R355" t="s">
        <v>23</v>
      </c>
      <c r="S355">
        <v>4</v>
      </c>
      <c r="T355" t="s">
        <v>40</v>
      </c>
      <c r="U355" t="s">
        <v>64</v>
      </c>
      <c r="V355">
        <v>82831</v>
      </c>
      <c r="W355">
        <v>141.5</v>
      </c>
      <c r="X355">
        <v>0.42</v>
      </c>
      <c r="Y355">
        <v>4.2999999999999997E-2</v>
      </c>
      <c r="Z355">
        <v>36</v>
      </c>
      <c r="AA355">
        <v>1.6E-2</v>
      </c>
      <c r="AB355">
        <f t="shared" si="27"/>
        <v>82795</v>
      </c>
      <c r="AC355">
        <f t="shared" si="28"/>
        <v>5.0940000000000003</v>
      </c>
      <c r="AD355" s="68">
        <f t="shared" si="29"/>
        <v>11720.586499999999</v>
      </c>
    </row>
    <row r="356" spans="1:30" ht="15" x14ac:dyDescent="0.25">
      <c r="A356" s="33">
        <v>43416</v>
      </c>
      <c r="B356" t="s">
        <v>122</v>
      </c>
      <c r="C356" t="s">
        <v>123</v>
      </c>
      <c r="D356" s="67">
        <v>43409</v>
      </c>
      <c r="E356" s="67">
        <v>43415</v>
      </c>
      <c r="F356">
        <f t="shared" si="25"/>
        <v>2018</v>
      </c>
      <c r="G356">
        <f t="shared" si="26"/>
        <v>11</v>
      </c>
      <c r="H356">
        <v>120074</v>
      </c>
      <c r="I356" t="s">
        <v>48</v>
      </c>
      <c r="J356" t="s">
        <v>39</v>
      </c>
      <c r="K356" t="s">
        <v>43</v>
      </c>
      <c r="L356" t="s">
        <v>20</v>
      </c>
      <c r="M356" t="s">
        <v>44</v>
      </c>
      <c r="N356" t="s">
        <v>45</v>
      </c>
      <c r="O356">
        <v>301</v>
      </c>
      <c r="P356" t="s">
        <v>21</v>
      </c>
      <c r="Q356">
        <v>1</v>
      </c>
      <c r="R356" t="s">
        <v>23</v>
      </c>
      <c r="S356">
        <v>4</v>
      </c>
      <c r="T356" t="s">
        <v>40</v>
      </c>
      <c r="U356" t="s">
        <v>64</v>
      </c>
      <c r="V356">
        <v>47857</v>
      </c>
      <c r="W356">
        <v>109.8</v>
      </c>
      <c r="X356">
        <v>0.253</v>
      </c>
      <c r="Y356">
        <v>5.3999999999999999E-2</v>
      </c>
      <c r="Z356">
        <v>26</v>
      </c>
      <c r="AA356">
        <v>8.0000000000000002E-3</v>
      </c>
      <c r="AB356">
        <f t="shared" si="27"/>
        <v>47831</v>
      </c>
      <c r="AC356">
        <f t="shared" si="28"/>
        <v>2.8547999999999996</v>
      </c>
      <c r="AD356" s="68">
        <f t="shared" si="29"/>
        <v>5254.6985999999997</v>
      </c>
    </row>
    <row r="357" spans="1:30" ht="15" x14ac:dyDescent="0.25">
      <c r="A357" s="33">
        <v>43416</v>
      </c>
      <c r="B357" t="s">
        <v>122</v>
      </c>
      <c r="C357" t="s">
        <v>123</v>
      </c>
      <c r="D357" s="67">
        <v>43409</v>
      </c>
      <c r="E357" s="67">
        <v>43415</v>
      </c>
      <c r="F357">
        <f t="shared" si="25"/>
        <v>2018</v>
      </c>
      <c r="G357">
        <f t="shared" si="26"/>
        <v>11</v>
      </c>
      <c r="H357">
        <v>120074</v>
      </c>
      <c r="I357" t="s">
        <v>48</v>
      </c>
      <c r="J357" t="s">
        <v>39</v>
      </c>
      <c r="K357" t="s">
        <v>43</v>
      </c>
      <c r="L357" t="s">
        <v>20</v>
      </c>
      <c r="M357" t="s">
        <v>44</v>
      </c>
      <c r="N357" t="s">
        <v>45</v>
      </c>
      <c r="O357">
        <v>301</v>
      </c>
      <c r="P357" t="s">
        <v>21</v>
      </c>
      <c r="Q357">
        <v>1</v>
      </c>
      <c r="R357" t="s">
        <v>23</v>
      </c>
      <c r="S357">
        <v>4</v>
      </c>
      <c r="T357" t="s">
        <v>40</v>
      </c>
      <c r="U357" t="s">
        <v>66</v>
      </c>
      <c r="V357">
        <v>87306</v>
      </c>
      <c r="W357">
        <v>148.74</v>
      </c>
      <c r="X357">
        <v>0.56999999999999995</v>
      </c>
      <c r="Y357">
        <v>0.04</v>
      </c>
      <c r="Z357">
        <v>35</v>
      </c>
      <c r="AA357">
        <v>7.0000000000000001E-3</v>
      </c>
      <c r="AB357">
        <f t="shared" si="27"/>
        <v>87271</v>
      </c>
      <c r="AC357">
        <f t="shared" si="28"/>
        <v>5.2059000000000006</v>
      </c>
      <c r="AD357" s="68">
        <f t="shared" si="29"/>
        <v>12985.894440000002</v>
      </c>
    </row>
    <row r="358" spans="1:30" ht="15" x14ac:dyDescent="0.25">
      <c r="A358" s="33">
        <v>43416</v>
      </c>
      <c r="B358" t="s">
        <v>122</v>
      </c>
      <c r="C358" t="s">
        <v>123</v>
      </c>
      <c r="D358" s="67">
        <v>43409</v>
      </c>
      <c r="E358" s="67">
        <v>43415</v>
      </c>
      <c r="F358">
        <f t="shared" si="25"/>
        <v>2018</v>
      </c>
      <c r="G358">
        <f t="shared" si="26"/>
        <v>11</v>
      </c>
      <c r="H358">
        <v>120074</v>
      </c>
      <c r="I358" t="s">
        <v>48</v>
      </c>
      <c r="J358" t="s">
        <v>39</v>
      </c>
      <c r="K358" t="s">
        <v>43</v>
      </c>
      <c r="L358" t="s">
        <v>20</v>
      </c>
      <c r="M358" t="s">
        <v>44</v>
      </c>
      <c r="N358" t="s">
        <v>45</v>
      </c>
      <c r="O358">
        <v>301</v>
      </c>
      <c r="P358" t="s">
        <v>21</v>
      </c>
      <c r="Q358">
        <v>1</v>
      </c>
      <c r="R358" t="s">
        <v>23</v>
      </c>
      <c r="S358">
        <v>4</v>
      </c>
      <c r="T358" t="s">
        <v>40</v>
      </c>
      <c r="U358" t="s">
        <v>65</v>
      </c>
      <c r="V358">
        <v>87335</v>
      </c>
      <c r="W358">
        <v>121.58</v>
      </c>
      <c r="X358">
        <v>0.48</v>
      </c>
      <c r="Y358">
        <v>0.05</v>
      </c>
      <c r="Z358">
        <v>44</v>
      </c>
      <c r="AA358">
        <v>0.01</v>
      </c>
      <c r="AB358">
        <f t="shared" si="27"/>
        <v>87291</v>
      </c>
      <c r="AC358">
        <f t="shared" si="28"/>
        <v>5.3495199999999992</v>
      </c>
      <c r="AD358" s="68">
        <f t="shared" si="29"/>
        <v>10618.1893</v>
      </c>
    </row>
    <row r="359" spans="1:30" ht="15" x14ac:dyDescent="0.25">
      <c r="A359" s="33">
        <v>43416</v>
      </c>
      <c r="B359" t="s">
        <v>124</v>
      </c>
      <c r="C359" t="s">
        <v>125</v>
      </c>
      <c r="D359" s="67">
        <v>43405</v>
      </c>
      <c r="E359" s="67">
        <v>43408</v>
      </c>
      <c r="F359">
        <f t="shared" si="25"/>
        <v>2018</v>
      </c>
      <c r="G359">
        <f t="shared" si="26"/>
        <v>11</v>
      </c>
      <c r="H359">
        <v>120074</v>
      </c>
      <c r="I359" t="s">
        <v>48</v>
      </c>
      <c r="J359" t="s">
        <v>39</v>
      </c>
      <c r="K359" t="s">
        <v>43</v>
      </c>
      <c r="L359" t="s">
        <v>20</v>
      </c>
      <c r="M359" t="s">
        <v>44</v>
      </c>
      <c r="N359" t="s">
        <v>45</v>
      </c>
      <c r="O359">
        <v>301</v>
      </c>
      <c r="P359" t="s">
        <v>21</v>
      </c>
      <c r="Q359">
        <v>1</v>
      </c>
      <c r="R359" t="s">
        <v>23</v>
      </c>
      <c r="S359">
        <v>4</v>
      </c>
      <c r="T359" t="s">
        <v>40</v>
      </c>
      <c r="U359" t="s">
        <v>64</v>
      </c>
      <c r="V359">
        <v>48000</v>
      </c>
      <c r="W359">
        <v>106.3</v>
      </c>
      <c r="X359">
        <v>0.25</v>
      </c>
      <c r="Y359">
        <v>0.29799999999999999</v>
      </c>
      <c r="Z359">
        <v>143</v>
      </c>
      <c r="AA359">
        <v>0</v>
      </c>
      <c r="AB359">
        <f t="shared" si="27"/>
        <v>47857</v>
      </c>
      <c r="AC359">
        <f t="shared" si="28"/>
        <v>15.200899999999999</v>
      </c>
      <c r="AD359" s="68">
        <f t="shared" si="29"/>
        <v>5102.3999999999996</v>
      </c>
    </row>
    <row r="360" spans="1:30" ht="15" x14ac:dyDescent="0.25">
      <c r="A360" s="33">
        <v>43416</v>
      </c>
      <c r="B360" t="s">
        <v>124</v>
      </c>
      <c r="C360" t="s">
        <v>125</v>
      </c>
      <c r="D360" s="67">
        <v>43405</v>
      </c>
      <c r="E360" s="67">
        <v>43408</v>
      </c>
      <c r="F360">
        <f t="shared" si="25"/>
        <v>2018</v>
      </c>
      <c r="G360">
        <f t="shared" si="26"/>
        <v>11</v>
      </c>
      <c r="H360">
        <v>120074</v>
      </c>
      <c r="I360" t="s">
        <v>48</v>
      </c>
      <c r="J360" t="s">
        <v>39</v>
      </c>
      <c r="K360" t="s">
        <v>43</v>
      </c>
      <c r="L360" t="s">
        <v>20</v>
      </c>
      <c r="M360" t="s">
        <v>44</v>
      </c>
      <c r="N360" t="s">
        <v>45</v>
      </c>
      <c r="O360">
        <v>301</v>
      </c>
      <c r="P360" t="s">
        <v>21</v>
      </c>
      <c r="Q360">
        <v>1</v>
      </c>
      <c r="R360" t="s">
        <v>23</v>
      </c>
      <c r="S360">
        <v>4</v>
      </c>
      <c r="T360" t="s">
        <v>40</v>
      </c>
      <c r="U360" t="s">
        <v>65</v>
      </c>
      <c r="V360">
        <v>87500</v>
      </c>
      <c r="W360">
        <v>118.3</v>
      </c>
      <c r="X360">
        <v>0.5</v>
      </c>
      <c r="Y360">
        <v>0.189</v>
      </c>
      <c r="Z360">
        <v>165</v>
      </c>
      <c r="AA360">
        <v>0</v>
      </c>
      <c r="AB360">
        <f t="shared" si="27"/>
        <v>87335</v>
      </c>
      <c r="AC360">
        <f t="shared" si="28"/>
        <v>19.519500000000001</v>
      </c>
      <c r="AD360" s="68">
        <f t="shared" si="29"/>
        <v>10351.25</v>
      </c>
    </row>
    <row r="361" spans="1:30" ht="15" x14ac:dyDescent="0.25">
      <c r="A361" s="33">
        <v>43416</v>
      </c>
      <c r="B361" t="s">
        <v>124</v>
      </c>
      <c r="C361" t="s">
        <v>125</v>
      </c>
      <c r="D361" s="67">
        <v>43405</v>
      </c>
      <c r="E361" s="67">
        <v>43408</v>
      </c>
      <c r="F361">
        <f t="shared" si="25"/>
        <v>2018</v>
      </c>
      <c r="G361">
        <f t="shared" si="26"/>
        <v>11</v>
      </c>
      <c r="H361">
        <v>120074</v>
      </c>
      <c r="I361" t="s">
        <v>48</v>
      </c>
      <c r="J361" t="s">
        <v>39</v>
      </c>
      <c r="K361" t="s">
        <v>43</v>
      </c>
      <c r="L361" t="s">
        <v>20</v>
      </c>
      <c r="M361" t="s">
        <v>44</v>
      </c>
      <c r="N361" t="s">
        <v>45</v>
      </c>
      <c r="O361">
        <v>301</v>
      </c>
      <c r="P361" t="s">
        <v>21</v>
      </c>
      <c r="Q361">
        <v>1</v>
      </c>
      <c r="R361" t="s">
        <v>23</v>
      </c>
      <c r="S361">
        <v>4</v>
      </c>
      <c r="T361" t="s">
        <v>40</v>
      </c>
      <c r="U361" t="s">
        <v>66</v>
      </c>
      <c r="V361">
        <v>87500</v>
      </c>
      <c r="W361">
        <v>145.69999999999999</v>
      </c>
      <c r="X361">
        <v>0.61</v>
      </c>
      <c r="Y361">
        <v>0.222</v>
      </c>
      <c r="Z361">
        <v>194</v>
      </c>
      <c r="AA361">
        <v>0</v>
      </c>
      <c r="AB361">
        <f t="shared" si="27"/>
        <v>87306</v>
      </c>
      <c r="AC361">
        <f t="shared" si="28"/>
        <v>28.265799999999999</v>
      </c>
      <c r="AD361" s="68">
        <f t="shared" si="29"/>
        <v>12748.749999999998</v>
      </c>
    </row>
    <row r="362" spans="1:30" ht="15" x14ac:dyDescent="0.25">
      <c r="A362" s="33">
        <v>43416</v>
      </c>
      <c r="B362" t="s">
        <v>126</v>
      </c>
      <c r="C362" t="s">
        <v>127</v>
      </c>
      <c r="D362" s="67">
        <v>43402</v>
      </c>
      <c r="E362" s="67">
        <v>43404</v>
      </c>
      <c r="F362">
        <f t="shared" si="25"/>
        <v>2018</v>
      </c>
      <c r="G362">
        <f t="shared" si="26"/>
        <v>10</v>
      </c>
      <c r="H362">
        <v>120074</v>
      </c>
      <c r="I362" t="s">
        <v>48</v>
      </c>
      <c r="J362" t="s">
        <v>46</v>
      </c>
      <c r="K362" t="s">
        <v>43</v>
      </c>
      <c r="L362" t="s">
        <v>20</v>
      </c>
      <c r="M362" t="s">
        <v>44</v>
      </c>
      <c r="N362" t="s">
        <v>45</v>
      </c>
      <c r="O362">
        <v>0</v>
      </c>
      <c r="P362"/>
      <c r="Q362">
        <v>0</v>
      </c>
      <c r="R362"/>
      <c r="S362">
        <v>0</v>
      </c>
      <c r="T362"/>
      <c r="U362"/>
      <c r="V362">
        <v>0</v>
      </c>
      <c r="W362">
        <v>0</v>
      </c>
      <c r="X362">
        <v>0</v>
      </c>
      <c r="Y362">
        <v>0</v>
      </c>
      <c r="Z362">
        <v>0</v>
      </c>
      <c r="AA362">
        <v>0</v>
      </c>
      <c r="AB362">
        <f t="shared" si="27"/>
        <v>0</v>
      </c>
      <c r="AC362">
        <f t="shared" si="28"/>
        <v>0</v>
      </c>
      <c r="AD362" s="68">
        <f t="shared" si="29"/>
        <v>0</v>
      </c>
    </row>
    <row r="363" spans="1:30" ht="15" x14ac:dyDescent="0.25">
      <c r="A363" s="33">
        <v>43416</v>
      </c>
      <c r="B363" t="s">
        <v>128</v>
      </c>
      <c r="C363" t="s">
        <v>129</v>
      </c>
      <c r="D363" s="67">
        <v>43395</v>
      </c>
      <c r="E363" s="67">
        <v>43401</v>
      </c>
      <c r="F363">
        <f t="shared" si="25"/>
        <v>2018</v>
      </c>
      <c r="G363">
        <f t="shared" si="26"/>
        <v>10</v>
      </c>
      <c r="H363">
        <v>120074</v>
      </c>
      <c r="I363" t="s">
        <v>48</v>
      </c>
      <c r="J363" t="s">
        <v>46</v>
      </c>
      <c r="K363" t="s">
        <v>43</v>
      </c>
      <c r="L363" t="s">
        <v>20</v>
      </c>
      <c r="M363" t="s">
        <v>44</v>
      </c>
      <c r="N363" t="s">
        <v>45</v>
      </c>
      <c r="O363">
        <v>0</v>
      </c>
      <c r="P363"/>
      <c r="Q363">
        <v>0</v>
      </c>
      <c r="R363"/>
      <c r="S363">
        <v>0</v>
      </c>
      <c r="T363"/>
      <c r="U363"/>
      <c r="V363">
        <v>0</v>
      </c>
      <c r="W363">
        <v>0</v>
      </c>
      <c r="X363">
        <v>0</v>
      </c>
      <c r="Y363">
        <v>0</v>
      </c>
      <c r="Z363">
        <v>0</v>
      </c>
      <c r="AA363">
        <v>0</v>
      </c>
      <c r="AB363">
        <f t="shared" si="27"/>
        <v>0</v>
      </c>
      <c r="AC363">
        <f t="shared" si="28"/>
        <v>0</v>
      </c>
      <c r="AD363" s="68">
        <f t="shared" si="29"/>
        <v>0</v>
      </c>
    </row>
    <row r="364" spans="1:30" ht="15" x14ac:dyDescent="0.25">
      <c r="A364" s="33">
        <v>43416</v>
      </c>
      <c r="B364" t="s">
        <v>130</v>
      </c>
      <c r="C364" t="s">
        <v>131</v>
      </c>
      <c r="D364" s="67">
        <v>43388</v>
      </c>
      <c r="E364" s="67">
        <v>43394</v>
      </c>
      <c r="F364">
        <f t="shared" si="25"/>
        <v>2018</v>
      </c>
      <c r="G364">
        <f t="shared" si="26"/>
        <v>10</v>
      </c>
      <c r="H364">
        <v>120074</v>
      </c>
      <c r="I364" t="s">
        <v>48</v>
      </c>
      <c r="J364" t="s">
        <v>46</v>
      </c>
      <c r="K364" t="s">
        <v>43</v>
      </c>
      <c r="L364" t="s">
        <v>20</v>
      </c>
      <c r="M364" t="s">
        <v>44</v>
      </c>
      <c r="N364" t="s">
        <v>45</v>
      </c>
      <c r="O364">
        <v>0</v>
      </c>
      <c r="P364"/>
      <c r="Q364">
        <v>0</v>
      </c>
      <c r="R364"/>
      <c r="S364">
        <v>0</v>
      </c>
      <c r="T364"/>
      <c r="U364"/>
      <c r="V364">
        <v>0</v>
      </c>
      <c r="W364">
        <v>0</v>
      </c>
      <c r="X364">
        <v>0</v>
      </c>
      <c r="Y364">
        <v>0</v>
      </c>
      <c r="Z364">
        <v>0</v>
      </c>
      <c r="AA364">
        <v>0</v>
      </c>
      <c r="AB364">
        <f t="shared" si="27"/>
        <v>0</v>
      </c>
      <c r="AC364">
        <f t="shared" si="28"/>
        <v>0</v>
      </c>
      <c r="AD364" s="68">
        <f t="shared" si="29"/>
        <v>0</v>
      </c>
    </row>
    <row r="365" spans="1:30" ht="15" x14ac:dyDescent="0.25">
      <c r="A365" s="33">
        <v>43416</v>
      </c>
      <c r="B365" t="s">
        <v>132</v>
      </c>
      <c r="C365" t="s">
        <v>133</v>
      </c>
      <c r="D365" s="67">
        <v>43381</v>
      </c>
      <c r="E365" s="67">
        <v>43387</v>
      </c>
      <c r="F365">
        <f t="shared" si="25"/>
        <v>2018</v>
      </c>
      <c r="G365">
        <f t="shared" si="26"/>
        <v>10</v>
      </c>
      <c r="H365">
        <v>120074</v>
      </c>
      <c r="I365" t="s">
        <v>48</v>
      </c>
      <c r="J365" t="s">
        <v>46</v>
      </c>
      <c r="K365" t="s">
        <v>43</v>
      </c>
      <c r="L365" t="s">
        <v>20</v>
      </c>
      <c r="M365" t="s">
        <v>44</v>
      </c>
      <c r="N365" t="s">
        <v>45</v>
      </c>
      <c r="O365">
        <v>0</v>
      </c>
      <c r="P365"/>
      <c r="Q365">
        <v>0</v>
      </c>
      <c r="R365"/>
      <c r="S365">
        <v>0</v>
      </c>
      <c r="T365"/>
      <c r="U365"/>
      <c r="V365">
        <v>0</v>
      </c>
      <c r="W365">
        <v>0</v>
      </c>
      <c r="X365">
        <v>0</v>
      </c>
      <c r="Y365">
        <v>0</v>
      </c>
      <c r="Z365">
        <v>0</v>
      </c>
      <c r="AA365">
        <v>0</v>
      </c>
      <c r="AB365">
        <f t="shared" si="27"/>
        <v>0</v>
      </c>
      <c r="AC365">
        <f t="shared" si="28"/>
        <v>0</v>
      </c>
      <c r="AD365" s="68">
        <f t="shared" si="29"/>
        <v>0</v>
      </c>
    </row>
    <row r="366" spans="1:30" ht="15" x14ac:dyDescent="0.25">
      <c r="A366" s="33">
        <v>43416</v>
      </c>
      <c r="B366" t="s">
        <v>134</v>
      </c>
      <c r="C366" t="s">
        <v>135</v>
      </c>
      <c r="D366" s="67">
        <v>43374</v>
      </c>
      <c r="E366" s="67">
        <v>43380</v>
      </c>
      <c r="F366">
        <f t="shared" si="25"/>
        <v>2018</v>
      </c>
      <c r="G366">
        <f t="shared" si="26"/>
        <v>10</v>
      </c>
      <c r="H366">
        <v>120074</v>
      </c>
      <c r="I366" t="s">
        <v>48</v>
      </c>
      <c r="J366" t="s">
        <v>46</v>
      </c>
      <c r="K366" t="s">
        <v>43</v>
      </c>
      <c r="L366" t="s">
        <v>20</v>
      </c>
      <c r="M366" t="s">
        <v>44</v>
      </c>
      <c r="N366" t="s">
        <v>45</v>
      </c>
      <c r="O366">
        <v>0</v>
      </c>
      <c r="P366"/>
      <c r="Q366">
        <v>0</v>
      </c>
      <c r="R366"/>
      <c r="S366">
        <v>0</v>
      </c>
      <c r="T366"/>
      <c r="U366"/>
      <c r="V366">
        <v>0</v>
      </c>
      <c r="W366">
        <v>0</v>
      </c>
      <c r="X366">
        <v>0</v>
      </c>
      <c r="Y366">
        <v>0</v>
      </c>
      <c r="Z366">
        <v>0</v>
      </c>
      <c r="AA366">
        <v>0</v>
      </c>
      <c r="AB366">
        <f t="shared" si="27"/>
        <v>0</v>
      </c>
      <c r="AC366">
        <f t="shared" si="28"/>
        <v>0</v>
      </c>
      <c r="AD366" s="68">
        <f t="shared" si="29"/>
        <v>0</v>
      </c>
    </row>
    <row r="367" spans="1:30" ht="15" x14ac:dyDescent="0.25">
      <c r="A367" s="33">
        <v>43738</v>
      </c>
      <c r="B367" t="s">
        <v>136</v>
      </c>
      <c r="C367" t="s">
        <v>137</v>
      </c>
      <c r="D367" s="67">
        <v>43731</v>
      </c>
      <c r="E367" s="67">
        <v>43737</v>
      </c>
      <c r="F367">
        <f t="shared" si="25"/>
        <v>2019</v>
      </c>
      <c r="G367">
        <f t="shared" si="26"/>
        <v>9</v>
      </c>
      <c r="H367">
        <v>120074</v>
      </c>
      <c r="I367" t="s">
        <v>48</v>
      </c>
      <c r="J367" t="s">
        <v>39</v>
      </c>
      <c r="K367" t="s">
        <v>43</v>
      </c>
      <c r="L367" t="s">
        <v>20</v>
      </c>
      <c r="M367" t="s">
        <v>44</v>
      </c>
      <c r="N367" t="s">
        <v>58</v>
      </c>
      <c r="O367">
        <v>301</v>
      </c>
      <c r="P367" t="s">
        <v>21</v>
      </c>
      <c r="Q367">
        <v>1</v>
      </c>
      <c r="R367" t="s">
        <v>23</v>
      </c>
      <c r="S367">
        <v>4</v>
      </c>
      <c r="T367" t="s">
        <v>40</v>
      </c>
      <c r="U367" t="s">
        <v>59</v>
      </c>
      <c r="V367">
        <v>84536</v>
      </c>
      <c r="W367" s="35">
        <v>2983.8240000000001</v>
      </c>
      <c r="X367">
        <v>10.754</v>
      </c>
      <c r="Y367">
        <v>0.03</v>
      </c>
      <c r="Z367">
        <v>25</v>
      </c>
      <c r="AA367">
        <v>0</v>
      </c>
      <c r="AB367">
        <f t="shared" si="27"/>
        <v>84511</v>
      </c>
      <c r="AC367">
        <f t="shared" si="28"/>
        <v>74.595600000000005</v>
      </c>
      <c r="AD367" s="68">
        <f t="shared" si="29"/>
        <v>252240.545664</v>
      </c>
    </row>
    <row r="368" spans="1:30" ht="15" x14ac:dyDescent="0.25">
      <c r="A368" s="33">
        <v>43738</v>
      </c>
      <c r="B368" t="s">
        <v>136</v>
      </c>
      <c r="C368" t="s">
        <v>137</v>
      </c>
      <c r="D368" s="67">
        <v>43731</v>
      </c>
      <c r="E368" s="67">
        <v>43737</v>
      </c>
      <c r="F368">
        <f t="shared" si="25"/>
        <v>2019</v>
      </c>
      <c r="G368">
        <f t="shared" si="26"/>
        <v>9</v>
      </c>
      <c r="H368">
        <v>120074</v>
      </c>
      <c r="I368" t="s">
        <v>48</v>
      </c>
      <c r="J368" t="s">
        <v>39</v>
      </c>
      <c r="K368" t="s">
        <v>43</v>
      </c>
      <c r="L368" t="s">
        <v>20</v>
      </c>
      <c r="M368" t="s">
        <v>44</v>
      </c>
      <c r="N368" t="s">
        <v>58</v>
      </c>
      <c r="O368">
        <v>301</v>
      </c>
      <c r="P368" t="s">
        <v>21</v>
      </c>
      <c r="Q368">
        <v>1</v>
      </c>
      <c r="R368" t="s">
        <v>23</v>
      </c>
      <c r="S368">
        <v>4</v>
      </c>
      <c r="T368" t="s">
        <v>40</v>
      </c>
      <c r="U368" t="s">
        <v>60</v>
      </c>
      <c r="V368">
        <v>84355</v>
      </c>
      <c r="W368" s="35">
        <v>3014.9079999999999</v>
      </c>
      <c r="X368">
        <v>10.85</v>
      </c>
      <c r="Y368">
        <v>2.3E-2</v>
      </c>
      <c r="Z368">
        <v>19</v>
      </c>
      <c r="AA368">
        <v>2E-3</v>
      </c>
      <c r="AB368">
        <f t="shared" si="27"/>
        <v>84336</v>
      </c>
      <c r="AC368">
        <f t="shared" si="28"/>
        <v>57.283251999999997</v>
      </c>
      <c r="AD368" s="68">
        <f t="shared" si="29"/>
        <v>254322.56434000001</v>
      </c>
    </row>
    <row r="369" spans="1:30" ht="15" x14ac:dyDescent="0.25">
      <c r="A369" s="33">
        <v>43738</v>
      </c>
      <c r="B369" t="s">
        <v>136</v>
      </c>
      <c r="C369" t="s">
        <v>137</v>
      </c>
      <c r="D369" s="67">
        <v>43731</v>
      </c>
      <c r="E369" s="67">
        <v>43737</v>
      </c>
      <c r="F369">
        <f t="shared" si="25"/>
        <v>2019</v>
      </c>
      <c r="G369">
        <f t="shared" si="26"/>
        <v>9</v>
      </c>
      <c r="H369">
        <v>120074</v>
      </c>
      <c r="I369" t="s">
        <v>48</v>
      </c>
      <c r="J369" t="s">
        <v>39</v>
      </c>
      <c r="K369" t="s">
        <v>43</v>
      </c>
      <c r="L369" t="s">
        <v>20</v>
      </c>
      <c r="M369" t="s">
        <v>44</v>
      </c>
      <c r="N369" t="s">
        <v>58</v>
      </c>
      <c r="O369">
        <v>301</v>
      </c>
      <c r="P369" t="s">
        <v>21</v>
      </c>
      <c r="Q369">
        <v>1</v>
      </c>
      <c r="R369" t="s">
        <v>23</v>
      </c>
      <c r="S369">
        <v>4</v>
      </c>
      <c r="T369" t="s">
        <v>40</v>
      </c>
      <c r="U369" t="s">
        <v>62</v>
      </c>
      <c r="V369">
        <v>84942</v>
      </c>
      <c r="W369" s="35">
        <v>3512.1869999999999</v>
      </c>
      <c r="X369">
        <v>12.656000000000001</v>
      </c>
      <c r="Y369">
        <v>0.02</v>
      </c>
      <c r="Z369">
        <v>17</v>
      </c>
      <c r="AA369">
        <v>0</v>
      </c>
      <c r="AB369">
        <f t="shared" si="27"/>
        <v>84925</v>
      </c>
      <c r="AC369">
        <f t="shared" si="28"/>
        <v>59.707178999999996</v>
      </c>
      <c r="AD369" s="68">
        <f t="shared" si="29"/>
        <v>298332.18815399997</v>
      </c>
    </row>
    <row r="370" spans="1:30" ht="15" x14ac:dyDescent="0.25">
      <c r="A370" s="33">
        <v>43738</v>
      </c>
      <c r="B370" t="s">
        <v>136</v>
      </c>
      <c r="C370" t="s">
        <v>137</v>
      </c>
      <c r="D370" s="67">
        <v>43731</v>
      </c>
      <c r="E370" s="67">
        <v>43737</v>
      </c>
      <c r="F370">
        <f t="shared" si="25"/>
        <v>2019</v>
      </c>
      <c r="G370">
        <f t="shared" si="26"/>
        <v>9</v>
      </c>
      <c r="H370">
        <v>120074</v>
      </c>
      <c r="I370" t="s">
        <v>48</v>
      </c>
      <c r="J370" t="s">
        <v>39</v>
      </c>
      <c r="K370" t="s">
        <v>43</v>
      </c>
      <c r="L370" t="s">
        <v>20</v>
      </c>
      <c r="M370" t="s">
        <v>44</v>
      </c>
      <c r="N370" t="s">
        <v>58</v>
      </c>
      <c r="O370">
        <v>301</v>
      </c>
      <c r="P370" t="s">
        <v>21</v>
      </c>
      <c r="Q370">
        <v>1</v>
      </c>
      <c r="R370" t="s">
        <v>23</v>
      </c>
      <c r="S370">
        <v>4</v>
      </c>
      <c r="T370" t="s">
        <v>40</v>
      </c>
      <c r="U370" t="s">
        <v>61</v>
      </c>
      <c r="V370">
        <v>85464</v>
      </c>
      <c r="W370" s="35">
        <v>3163.3180000000002</v>
      </c>
      <c r="X370">
        <v>11.53</v>
      </c>
      <c r="Y370">
        <v>2.8000000000000001E-2</v>
      </c>
      <c r="Z370">
        <v>24</v>
      </c>
      <c r="AA370">
        <v>2E-3</v>
      </c>
      <c r="AB370">
        <f t="shared" si="27"/>
        <v>85440</v>
      </c>
      <c r="AC370">
        <f t="shared" si="28"/>
        <v>75.919632000000007</v>
      </c>
      <c r="AD370" s="68">
        <f t="shared" si="29"/>
        <v>270349.80955200002</v>
      </c>
    </row>
    <row r="371" spans="1:30" ht="15" x14ac:dyDescent="0.25">
      <c r="A371" s="33">
        <v>43738</v>
      </c>
      <c r="B371" t="s">
        <v>136</v>
      </c>
      <c r="C371" t="s">
        <v>137</v>
      </c>
      <c r="D371" s="67">
        <v>43731</v>
      </c>
      <c r="E371" s="67">
        <v>43737</v>
      </c>
      <c r="F371">
        <f t="shared" si="25"/>
        <v>2019</v>
      </c>
      <c r="G371">
        <f t="shared" si="26"/>
        <v>9</v>
      </c>
      <c r="H371">
        <v>120074</v>
      </c>
      <c r="I371" t="s">
        <v>48</v>
      </c>
      <c r="J371" t="s">
        <v>39</v>
      </c>
      <c r="K371" t="s">
        <v>43</v>
      </c>
      <c r="L371" t="s">
        <v>20</v>
      </c>
      <c r="M371" t="s">
        <v>44</v>
      </c>
      <c r="N371" t="s">
        <v>58</v>
      </c>
      <c r="O371">
        <v>301</v>
      </c>
      <c r="P371" t="s">
        <v>21</v>
      </c>
      <c r="Q371">
        <v>1</v>
      </c>
      <c r="R371" t="s">
        <v>23</v>
      </c>
      <c r="S371">
        <v>4</v>
      </c>
      <c r="T371" t="s">
        <v>40</v>
      </c>
      <c r="U371" t="s">
        <v>63</v>
      </c>
      <c r="V371">
        <v>86577</v>
      </c>
      <c r="W371" s="35">
        <v>3070.51</v>
      </c>
      <c r="X371">
        <v>11.340999999999999</v>
      </c>
      <c r="Y371">
        <v>3.1E-2</v>
      </c>
      <c r="Z371">
        <v>27</v>
      </c>
      <c r="AA371">
        <v>5.0000000000000001E-3</v>
      </c>
      <c r="AB371">
        <f t="shared" si="27"/>
        <v>86550</v>
      </c>
      <c r="AC371">
        <f t="shared" si="28"/>
        <v>82.903770000000009</v>
      </c>
      <c r="AD371" s="68">
        <f t="shared" si="29"/>
        <v>265835.54427000001</v>
      </c>
    </row>
    <row r="372" spans="1:30" ht="15" x14ac:dyDescent="0.25">
      <c r="A372" s="33">
        <v>43738</v>
      </c>
      <c r="B372" t="s">
        <v>136</v>
      </c>
      <c r="C372" t="s">
        <v>137</v>
      </c>
      <c r="D372" s="67">
        <v>43731</v>
      </c>
      <c r="E372" s="67">
        <v>43737</v>
      </c>
      <c r="F372">
        <f t="shared" si="25"/>
        <v>2019</v>
      </c>
      <c r="G372">
        <f t="shared" si="26"/>
        <v>9</v>
      </c>
      <c r="H372">
        <v>120074</v>
      </c>
      <c r="I372" t="s">
        <v>48</v>
      </c>
      <c r="J372" t="s">
        <v>39</v>
      </c>
      <c r="K372" t="s">
        <v>43</v>
      </c>
      <c r="L372" t="s">
        <v>20</v>
      </c>
      <c r="M372" t="s">
        <v>44</v>
      </c>
      <c r="N372" t="s">
        <v>58</v>
      </c>
      <c r="O372">
        <v>301</v>
      </c>
      <c r="P372" t="s">
        <v>21</v>
      </c>
      <c r="Q372">
        <v>1</v>
      </c>
      <c r="R372" t="s">
        <v>23</v>
      </c>
      <c r="S372">
        <v>4</v>
      </c>
      <c r="T372" t="s">
        <v>40</v>
      </c>
      <c r="U372" t="s">
        <v>64</v>
      </c>
      <c r="V372">
        <v>81996</v>
      </c>
      <c r="W372" s="35">
        <v>3217.4380000000001</v>
      </c>
      <c r="X372">
        <v>11.246</v>
      </c>
      <c r="Y372">
        <v>2.3E-2</v>
      </c>
      <c r="Z372">
        <v>19</v>
      </c>
      <c r="AA372">
        <v>2E-3</v>
      </c>
      <c r="AB372">
        <f t="shared" si="27"/>
        <v>81977</v>
      </c>
      <c r="AC372">
        <f t="shared" si="28"/>
        <v>61.131321999999997</v>
      </c>
      <c r="AD372" s="68">
        <f t="shared" si="29"/>
        <v>263817.046248</v>
      </c>
    </row>
    <row r="373" spans="1:30" ht="15" x14ac:dyDescent="0.25">
      <c r="A373" s="33">
        <v>43738</v>
      </c>
      <c r="B373" t="s">
        <v>136</v>
      </c>
      <c r="C373" t="s">
        <v>137</v>
      </c>
      <c r="D373" s="67">
        <v>43731</v>
      </c>
      <c r="E373" s="67">
        <v>43737</v>
      </c>
      <c r="F373">
        <f t="shared" si="25"/>
        <v>2019</v>
      </c>
      <c r="G373">
        <f t="shared" si="26"/>
        <v>9</v>
      </c>
      <c r="H373">
        <v>120074</v>
      </c>
      <c r="I373" t="s">
        <v>48</v>
      </c>
      <c r="J373" t="s">
        <v>39</v>
      </c>
      <c r="K373" t="s">
        <v>43</v>
      </c>
      <c r="L373" t="s">
        <v>20</v>
      </c>
      <c r="M373" t="s">
        <v>44</v>
      </c>
      <c r="N373" t="s">
        <v>58</v>
      </c>
      <c r="O373">
        <v>301</v>
      </c>
      <c r="P373" t="s">
        <v>21</v>
      </c>
      <c r="Q373">
        <v>1</v>
      </c>
      <c r="R373" t="s">
        <v>23</v>
      </c>
      <c r="S373">
        <v>4</v>
      </c>
      <c r="T373" t="s">
        <v>40</v>
      </c>
      <c r="U373" t="s">
        <v>65</v>
      </c>
      <c r="V373">
        <v>86425</v>
      </c>
      <c r="W373" s="35">
        <v>3280.0720000000001</v>
      </c>
      <c r="X373">
        <v>12.099</v>
      </c>
      <c r="Y373">
        <v>2.4E-2</v>
      </c>
      <c r="Z373">
        <v>21</v>
      </c>
      <c r="AA373">
        <v>1E-3</v>
      </c>
      <c r="AB373">
        <f t="shared" si="27"/>
        <v>86404</v>
      </c>
      <c r="AC373">
        <f t="shared" si="28"/>
        <v>68.881512000000001</v>
      </c>
      <c r="AD373" s="68">
        <f t="shared" si="29"/>
        <v>283480.22260000004</v>
      </c>
    </row>
    <row r="374" spans="1:30" ht="15" x14ac:dyDescent="0.25">
      <c r="A374" s="33">
        <v>43738</v>
      </c>
      <c r="B374" t="s">
        <v>136</v>
      </c>
      <c r="C374" t="s">
        <v>137</v>
      </c>
      <c r="D374" s="67">
        <v>43731</v>
      </c>
      <c r="E374" s="67">
        <v>43737</v>
      </c>
      <c r="F374">
        <f t="shared" si="25"/>
        <v>2019</v>
      </c>
      <c r="G374">
        <f t="shared" si="26"/>
        <v>9</v>
      </c>
      <c r="H374">
        <v>120074</v>
      </c>
      <c r="I374" t="s">
        <v>48</v>
      </c>
      <c r="J374" t="s">
        <v>39</v>
      </c>
      <c r="K374" t="s">
        <v>43</v>
      </c>
      <c r="L374" t="s">
        <v>20</v>
      </c>
      <c r="M374" t="s">
        <v>44</v>
      </c>
      <c r="N374" t="s">
        <v>58</v>
      </c>
      <c r="O374">
        <v>301</v>
      </c>
      <c r="P374" t="s">
        <v>21</v>
      </c>
      <c r="Q374">
        <v>1</v>
      </c>
      <c r="R374" t="s">
        <v>23</v>
      </c>
      <c r="S374">
        <v>4</v>
      </c>
      <c r="T374" t="s">
        <v>40</v>
      </c>
      <c r="U374" t="s">
        <v>66</v>
      </c>
      <c r="V374">
        <v>86396</v>
      </c>
      <c r="W374" s="35">
        <v>3422.3449999999998</v>
      </c>
      <c r="X374">
        <v>12.584</v>
      </c>
      <c r="Y374">
        <v>2.1000000000000001E-2</v>
      </c>
      <c r="Z374">
        <v>18</v>
      </c>
      <c r="AA374">
        <v>1E-3</v>
      </c>
      <c r="AB374">
        <f t="shared" si="27"/>
        <v>86378</v>
      </c>
      <c r="AC374">
        <f t="shared" si="28"/>
        <v>61.602209999999999</v>
      </c>
      <c r="AD374" s="68">
        <f t="shared" si="29"/>
        <v>295676.91862000001</v>
      </c>
    </row>
    <row r="375" spans="1:30" ht="15" x14ac:dyDescent="0.25">
      <c r="A375" s="33">
        <v>43738</v>
      </c>
      <c r="B375" t="s">
        <v>136</v>
      </c>
      <c r="C375" t="s">
        <v>137</v>
      </c>
      <c r="D375" s="67">
        <v>43731</v>
      </c>
      <c r="E375" s="67">
        <v>43737</v>
      </c>
      <c r="F375">
        <f t="shared" si="25"/>
        <v>2019</v>
      </c>
      <c r="G375">
        <f t="shared" si="26"/>
        <v>9</v>
      </c>
      <c r="H375">
        <v>120074</v>
      </c>
      <c r="I375" t="s">
        <v>48</v>
      </c>
      <c r="J375" t="s">
        <v>39</v>
      </c>
      <c r="K375" t="s">
        <v>43</v>
      </c>
      <c r="L375" t="s">
        <v>20</v>
      </c>
      <c r="M375" t="s">
        <v>44</v>
      </c>
      <c r="N375" t="s">
        <v>58</v>
      </c>
      <c r="O375">
        <v>301</v>
      </c>
      <c r="P375" t="s">
        <v>21</v>
      </c>
      <c r="Q375">
        <v>1</v>
      </c>
      <c r="R375" t="s">
        <v>23</v>
      </c>
      <c r="S375">
        <v>4</v>
      </c>
      <c r="T375" t="s">
        <v>40</v>
      </c>
      <c r="U375" t="s">
        <v>67</v>
      </c>
      <c r="V375">
        <v>72894</v>
      </c>
      <c r="W375" s="35">
        <v>3003.8609999999999</v>
      </c>
      <c r="X375">
        <v>9.3369999999999997</v>
      </c>
      <c r="Y375">
        <v>1.7999999999999999E-2</v>
      </c>
      <c r="Z375">
        <v>13</v>
      </c>
      <c r="AA375">
        <v>0</v>
      </c>
      <c r="AB375">
        <f t="shared" si="27"/>
        <v>72881</v>
      </c>
      <c r="AC375">
        <f t="shared" si="28"/>
        <v>39.050193</v>
      </c>
      <c r="AD375" s="68">
        <f t="shared" si="29"/>
        <v>218963.443734</v>
      </c>
    </row>
    <row r="376" spans="1:30" ht="15" x14ac:dyDescent="0.25">
      <c r="A376" s="33">
        <v>43738</v>
      </c>
      <c r="B376" t="s">
        <v>136</v>
      </c>
      <c r="C376" t="s">
        <v>137</v>
      </c>
      <c r="D376" s="67">
        <v>43731</v>
      </c>
      <c r="E376" s="67">
        <v>43737</v>
      </c>
      <c r="F376">
        <f t="shared" si="25"/>
        <v>2019</v>
      </c>
      <c r="G376">
        <f t="shared" si="26"/>
        <v>9</v>
      </c>
      <c r="H376">
        <v>120074</v>
      </c>
      <c r="I376" t="s">
        <v>48</v>
      </c>
      <c r="J376" t="s">
        <v>39</v>
      </c>
      <c r="K376" t="s">
        <v>43</v>
      </c>
      <c r="L376" t="s">
        <v>20</v>
      </c>
      <c r="M376" t="s">
        <v>44</v>
      </c>
      <c r="N376" t="s">
        <v>58</v>
      </c>
      <c r="O376">
        <v>301</v>
      </c>
      <c r="P376" t="s">
        <v>21</v>
      </c>
      <c r="Q376">
        <v>1</v>
      </c>
      <c r="R376" t="s">
        <v>23</v>
      </c>
      <c r="S376">
        <v>4</v>
      </c>
      <c r="T376" t="s">
        <v>40</v>
      </c>
      <c r="U376" t="s">
        <v>68</v>
      </c>
      <c r="V376">
        <v>86407</v>
      </c>
      <c r="W376" s="35">
        <v>2886.239</v>
      </c>
      <c r="X376">
        <v>10.635999999999999</v>
      </c>
      <c r="Y376">
        <v>1.6E-2</v>
      </c>
      <c r="Z376">
        <v>14</v>
      </c>
      <c r="AA376">
        <v>0</v>
      </c>
      <c r="AB376">
        <f t="shared" si="27"/>
        <v>86393</v>
      </c>
      <c r="AC376">
        <f t="shared" si="28"/>
        <v>40.407345999999997</v>
      </c>
      <c r="AD376" s="68">
        <f t="shared" si="29"/>
        <v>249391.25327300001</v>
      </c>
    </row>
    <row r="377" spans="1:30" ht="15" x14ac:dyDescent="0.25">
      <c r="A377" s="33">
        <v>43738</v>
      </c>
      <c r="B377" t="s">
        <v>136</v>
      </c>
      <c r="C377" t="s">
        <v>137</v>
      </c>
      <c r="D377" s="67">
        <v>43731</v>
      </c>
      <c r="E377" s="67">
        <v>43737</v>
      </c>
      <c r="F377">
        <f t="shared" si="25"/>
        <v>2019</v>
      </c>
      <c r="G377">
        <f t="shared" si="26"/>
        <v>9</v>
      </c>
      <c r="H377">
        <v>120074</v>
      </c>
      <c r="I377" t="s">
        <v>48</v>
      </c>
      <c r="J377" t="s">
        <v>39</v>
      </c>
      <c r="K377" t="s">
        <v>43</v>
      </c>
      <c r="L377" t="s">
        <v>20</v>
      </c>
      <c r="M377" t="s">
        <v>44</v>
      </c>
      <c r="N377" t="s">
        <v>58</v>
      </c>
      <c r="O377">
        <v>301</v>
      </c>
      <c r="P377" t="s">
        <v>21</v>
      </c>
      <c r="Q377">
        <v>1</v>
      </c>
      <c r="R377" t="s">
        <v>23</v>
      </c>
      <c r="S377">
        <v>4</v>
      </c>
      <c r="T377" t="s">
        <v>40</v>
      </c>
      <c r="U377" t="s">
        <v>69</v>
      </c>
      <c r="V377">
        <v>58738</v>
      </c>
      <c r="W377" s="35">
        <v>2760.7170000000001</v>
      </c>
      <c r="X377">
        <v>6.9290000000000003</v>
      </c>
      <c r="Y377">
        <v>3.6999999999999998E-2</v>
      </c>
      <c r="Z377">
        <v>22</v>
      </c>
      <c r="AA377">
        <v>0</v>
      </c>
      <c r="AB377">
        <f t="shared" si="27"/>
        <v>58716</v>
      </c>
      <c r="AC377">
        <f t="shared" si="28"/>
        <v>60.735774000000006</v>
      </c>
      <c r="AD377" s="68">
        <f t="shared" si="29"/>
        <v>162158.995146</v>
      </c>
    </row>
    <row r="378" spans="1:30" ht="15" x14ac:dyDescent="0.25">
      <c r="A378" s="33">
        <v>43738</v>
      </c>
      <c r="B378" t="s">
        <v>136</v>
      </c>
      <c r="C378" t="s">
        <v>137</v>
      </c>
      <c r="D378" s="67">
        <v>43731</v>
      </c>
      <c r="E378" s="67">
        <v>43737</v>
      </c>
      <c r="F378">
        <f t="shared" si="25"/>
        <v>2019</v>
      </c>
      <c r="G378">
        <f t="shared" si="26"/>
        <v>9</v>
      </c>
      <c r="H378">
        <v>120074</v>
      </c>
      <c r="I378" t="s">
        <v>48</v>
      </c>
      <c r="J378" t="s">
        <v>39</v>
      </c>
      <c r="K378" t="s">
        <v>43</v>
      </c>
      <c r="L378" t="s">
        <v>20</v>
      </c>
      <c r="M378" t="s">
        <v>44</v>
      </c>
      <c r="N378" t="s">
        <v>58</v>
      </c>
      <c r="O378">
        <v>301</v>
      </c>
      <c r="P378" t="s">
        <v>21</v>
      </c>
      <c r="Q378">
        <v>1</v>
      </c>
      <c r="R378" t="s">
        <v>23</v>
      </c>
      <c r="S378">
        <v>4</v>
      </c>
      <c r="T378" t="s">
        <v>40</v>
      </c>
      <c r="U378" t="s">
        <v>70</v>
      </c>
      <c r="V378">
        <v>86436</v>
      </c>
      <c r="W378" s="35">
        <v>2803.7429999999999</v>
      </c>
      <c r="X378">
        <v>10.285</v>
      </c>
      <c r="Y378">
        <v>1.2E-2</v>
      </c>
      <c r="Z378">
        <v>10</v>
      </c>
      <c r="AA378">
        <v>0</v>
      </c>
      <c r="AB378">
        <f t="shared" si="27"/>
        <v>86426</v>
      </c>
      <c r="AC378">
        <f t="shared" si="28"/>
        <v>28.037430000000001</v>
      </c>
      <c r="AD378" s="68">
        <f t="shared" si="29"/>
        <v>242344.32994799997</v>
      </c>
    </row>
    <row r="379" spans="1:30" ht="15" x14ac:dyDescent="0.25">
      <c r="A379" s="33">
        <v>43738</v>
      </c>
      <c r="B379" t="s">
        <v>136</v>
      </c>
      <c r="C379" t="s">
        <v>137</v>
      </c>
      <c r="D379" s="67">
        <v>43731</v>
      </c>
      <c r="E379" s="67">
        <v>43737</v>
      </c>
      <c r="F379">
        <f t="shared" si="25"/>
        <v>2019</v>
      </c>
      <c r="G379">
        <f t="shared" si="26"/>
        <v>9</v>
      </c>
      <c r="H379">
        <v>120074</v>
      </c>
      <c r="I379" t="s">
        <v>48</v>
      </c>
      <c r="J379" t="s">
        <v>39</v>
      </c>
      <c r="K379" t="s">
        <v>43</v>
      </c>
      <c r="L379" t="s">
        <v>20</v>
      </c>
      <c r="M379" t="s">
        <v>44</v>
      </c>
      <c r="N379" t="s">
        <v>58</v>
      </c>
      <c r="O379">
        <v>301</v>
      </c>
      <c r="P379" t="s">
        <v>21</v>
      </c>
      <c r="Q379">
        <v>1</v>
      </c>
      <c r="R379" t="s">
        <v>23</v>
      </c>
      <c r="S379">
        <v>4</v>
      </c>
      <c r="T379" t="s">
        <v>40</v>
      </c>
      <c r="U379" t="s">
        <v>71</v>
      </c>
      <c r="V379">
        <v>86084</v>
      </c>
      <c r="W379" s="35">
        <v>3024.76</v>
      </c>
      <c r="X379">
        <v>11.090999999999999</v>
      </c>
      <c r="Y379">
        <v>2.7E-2</v>
      </c>
      <c r="Z379">
        <v>23</v>
      </c>
      <c r="AA379">
        <v>0</v>
      </c>
      <c r="AB379">
        <f t="shared" si="27"/>
        <v>86061</v>
      </c>
      <c r="AC379">
        <f t="shared" si="28"/>
        <v>69.569480000000013</v>
      </c>
      <c r="AD379" s="68">
        <f t="shared" si="29"/>
        <v>260383.43984000004</v>
      </c>
    </row>
    <row r="380" spans="1:30" ht="15" x14ac:dyDescent="0.25">
      <c r="A380" s="33">
        <v>43738</v>
      </c>
      <c r="B380" t="s">
        <v>136</v>
      </c>
      <c r="C380" t="s">
        <v>137</v>
      </c>
      <c r="D380" s="67">
        <v>43731</v>
      </c>
      <c r="E380" s="67">
        <v>43737</v>
      </c>
      <c r="F380">
        <f t="shared" si="25"/>
        <v>2019</v>
      </c>
      <c r="G380">
        <f t="shared" si="26"/>
        <v>9</v>
      </c>
      <c r="H380">
        <v>120074</v>
      </c>
      <c r="I380" t="s">
        <v>48</v>
      </c>
      <c r="J380" t="s">
        <v>39</v>
      </c>
      <c r="K380" t="s">
        <v>43</v>
      </c>
      <c r="L380" t="s">
        <v>20</v>
      </c>
      <c r="M380" t="s">
        <v>44</v>
      </c>
      <c r="N380" t="s">
        <v>58</v>
      </c>
      <c r="O380">
        <v>301</v>
      </c>
      <c r="P380" t="s">
        <v>21</v>
      </c>
      <c r="Q380">
        <v>1</v>
      </c>
      <c r="R380" t="s">
        <v>23</v>
      </c>
      <c r="S380">
        <v>4</v>
      </c>
      <c r="T380" t="s">
        <v>40</v>
      </c>
      <c r="U380" t="s">
        <v>72</v>
      </c>
      <c r="V380">
        <v>86266</v>
      </c>
      <c r="W380" s="35">
        <v>2795.0230000000001</v>
      </c>
      <c r="X380">
        <v>10.292</v>
      </c>
      <c r="Y380">
        <v>2.8000000000000001E-2</v>
      </c>
      <c r="Z380">
        <v>24</v>
      </c>
      <c r="AA380">
        <v>0</v>
      </c>
      <c r="AB380">
        <f t="shared" si="27"/>
        <v>86242</v>
      </c>
      <c r="AC380">
        <f t="shared" si="28"/>
        <v>67.080551999999997</v>
      </c>
      <c r="AD380" s="68">
        <f t="shared" si="29"/>
        <v>241115.45411799999</v>
      </c>
    </row>
    <row r="381" spans="1:30" ht="15" x14ac:dyDescent="0.25">
      <c r="A381" s="33">
        <v>43738</v>
      </c>
      <c r="B381" t="s">
        <v>136</v>
      </c>
      <c r="C381" t="s">
        <v>137</v>
      </c>
      <c r="D381" s="67">
        <v>43731</v>
      </c>
      <c r="E381" s="67">
        <v>43737</v>
      </c>
      <c r="F381">
        <f t="shared" si="25"/>
        <v>2019</v>
      </c>
      <c r="G381">
        <f t="shared" si="26"/>
        <v>9</v>
      </c>
      <c r="H381">
        <v>120074</v>
      </c>
      <c r="I381" t="s">
        <v>48</v>
      </c>
      <c r="J381" t="s">
        <v>39</v>
      </c>
      <c r="K381" t="s">
        <v>43</v>
      </c>
      <c r="L381" t="s">
        <v>20</v>
      </c>
      <c r="M381" t="s">
        <v>44</v>
      </c>
      <c r="N381" t="s">
        <v>58</v>
      </c>
      <c r="O381">
        <v>301</v>
      </c>
      <c r="P381" t="s">
        <v>21</v>
      </c>
      <c r="Q381">
        <v>1</v>
      </c>
      <c r="R381" t="s">
        <v>23</v>
      </c>
      <c r="S381">
        <v>4</v>
      </c>
      <c r="T381" t="s">
        <v>40</v>
      </c>
      <c r="U381" t="s">
        <v>73</v>
      </c>
      <c r="V381">
        <v>84560</v>
      </c>
      <c r="W381" s="35">
        <v>2740.2</v>
      </c>
      <c r="X381">
        <v>9.8699999999999992</v>
      </c>
      <c r="Y381">
        <v>2.7E-2</v>
      </c>
      <c r="Z381">
        <v>23</v>
      </c>
      <c r="AA381">
        <v>0</v>
      </c>
      <c r="AB381">
        <f t="shared" si="27"/>
        <v>84537</v>
      </c>
      <c r="AC381">
        <f t="shared" si="28"/>
        <v>63.0246</v>
      </c>
      <c r="AD381" s="68">
        <f t="shared" si="29"/>
        <v>231711.31199999998</v>
      </c>
    </row>
    <row r="382" spans="1:30" ht="15" x14ac:dyDescent="0.25">
      <c r="A382" s="33">
        <v>43738</v>
      </c>
      <c r="B382" t="s">
        <v>136</v>
      </c>
      <c r="C382" t="s">
        <v>137</v>
      </c>
      <c r="D382" s="67">
        <v>43731</v>
      </c>
      <c r="E382" s="67">
        <v>43737</v>
      </c>
      <c r="F382">
        <f t="shared" si="25"/>
        <v>2019</v>
      </c>
      <c r="G382">
        <f t="shared" si="26"/>
        <v>9</v>
      </c>
      <c r="H382">
        <v>120074</v>
      </c>
      <c r="I382" t="s">
        <v>48</v>
      </c>
      <c r="J382" t="s">
        <v>39</v>
      </c>
      <c r="K382" t="s">
        <v>43</v>
      </c>
      <c r="L382" t="s">
        <v>20</v>
      </c>
      <c r="M382" t="s">
        <v>44</v>
      </c>
      <c r="N382" t="s">
        <v>58</v>
      </c>
      <c r="O382">
        <v>301</v>
      </c>
      <c r="P382" t="s">
        <v>21</v>
      </c>
      <c r="Q382">
        <v>1</v>
      </c>
      <c r="R382" t="s">
        <v>23</v>
      </c>
      <c r="S382">
        <v>4</v>
      </c>
      <c r="T382" t="s">
        <v>40</v>
      </c>
      <c r="U382" t="s">
        <v>74</v>
      </c>
      <c r="V382">
        <v>84792</v>
      </c>
      <c r="W382" s="35">
        <v>2811.1370000000002</v>
      </c>
      <c r="X382">
        <v>10.146000000000001</v>
      </c>
      <c r="Y382">
        <v>3.5000000000000003E-2</v>
      </c>
      <c r="Z382">
        <v>30</v>
      </c>
      <c r="AA382">
        <v>0</v>
      </c>
      <c r="AB382">
        <f t="shared" si="27"/>
        <v>84762</v>
      </c>
      <c r="AC382">
        <f t="shared" si="28"/>
        <v>84.334109999999995</v>
      </c>
      <c r="AD382" s="68">
        <f t="shared" si="29"/>
        <v>238361.92850400001</v>
      </c>
    </row>
    <row r="383" spans="1:30" ht="15" x14ac:dyDescent="0.25">
      <c r="A383" s="33">
        <v>43731</v>
      </c>
      <c r="B383" t="s">
        <v>138</v>
      </c>
      <c r="C383" t="s">
        <v>139</v>
      </c>
      <c r="D383" s="67">
        <v>43724</v>
      </c>
      <c r="E383" s="67">
        <v>43730</v>
      </c>
      <c r="F383">
        <f t="shared" si="25"/>
        <v>2019</v>
      </c>
      <c r="G383">
        <f t="shared" si="26"/>
        <v>9</v>
      </c>
      <c r="H383">
        <v>120074</v>
      </c>
      <c r="I383" t="s">
        <v>48</v>
      </c>
      <c r="J383" t="s">
        <v>39</v>
      </c>
      <c r="K383" t="s">
        <v>43</v>
      </c>
      <c r="L383" t="s">
        <v>20</v>
      </c>
      <c r="M383" t="s">
        <v>44</v>
      </c>
      <c r="N383" t="s">
        <v>58</v>
      </c>
      <c r="O383">
        <v>301</v>
      </c>
      <c r="P383" t="s">
        <v>21</v>
      </c>
      <c r="Q383">
        <v>1</v>
      </c>
      <c r="R383" t="s">
        <v>23</v>
      </c>
      <c r="S383">
        <v>4</v>
      </c>
      <c r="T383" t="s">
        <v>40</v>
      </c>
      <c r="U383" t="s">
        <v>74</v>
      </c>
      <c r="V383">
        <v>84813</v>
      </c>
      <c r="W383" s="35">
        <v>2764.3910000000001</v>
      </c>
      <c r="X383">
        <v>9.93</v>
      </c>
      <c r="Y383">
        <v>2.5000000000000001E-2</v>
      </c>
      <c r="Z383">
        <v>21</v>
      </c>
      <c r="AA383">
        <v>0</v>
      </c>
      <c r="AB383">
        <f t="shared" si="27"/>
        <v>84792</v>
      </c>
      <c r="AC383">
        <f t="shared" si="28"/>
        <v>58.052211</v>
      </c>
      <c r="AD383" s="68">
        <f t="shared" si="29"/>
        <v>234456.29388300001</v>
      </c>
    </row>
    <row r="384" spans="1:30" ht="15" x14ac:dyDescent="0.25">
      <c r="A384" s="33">
        <v>43731</v>
      </c>
      <c r="B384" t="s">
        <v>138</v>
      </c>
      <c r="C384" t="s">
        <v>139</v>
      </c>
      <c r="D384" s="67">
        <v>43724</v>
      </c>
      <c r="E384" s="67">
        <v>43730</v>
      </c>
      <c r="F384">
        <f t="shared" si="25"/>
        <v>2019</v>
      </c>
      <c r="G384">
        <f t="shared" si="26"/>
        <v>9</v>
      </c>
      <c r="H384">
        <v>120074</v>
      </c>
      <c r="I384" t="s">
        <v>48</v>
      </c>
      <c r="J384" t="s">
        <v>39</v>
      </c>
      <c r="K384" t="s">
        <v>43</v>
      </c>
      <c r="L384" t="s">
        <v>20</v>
      </c>
      <c r="M384" t="s">
        <v>44</v>
      </c>
      <c r="N384" t="s">
        <v>58</v>
      </c>
      <c r="O384">
        <v>301</v>
      </c>
      <c r="P384" t="s">
        <v>21</v>
      </c>
      <c r="Q384">
        <v>1</v>
      </c>
      <c r="R384" t="s">
        <v>23</v>
      </c>
      <c r="S384">
        <v>4</v>
      </c>
      <c r="T384" t="s">
        <v>40</v>
      </c>
      <c r="U384" t="s">
        <v>73</v>
      </c>
      <c r="V384">
        <v>84573</v>
      </c>
      <c r="W384" s="35">
        <v>2693.6930000000002</v>
      </c>
      <c r="X384">
        <v>9.65</v>
      </c>
      <c r="Y384">
        <v>1.4999999999999999E-2</v>
      </c>
      <c r="Z384">
        <v>13</v>
      </c>
      <c r="AA384">
        <v>0</v>
      </c>
      <c r="AB384">
        <f t="shared" si="27"/>
        <v>84560</v>
      </c>
      <c r="AC384">
        <f t="shared" si="28"/>
        <v>35.018009000000006</v>
      </c>
      <c r="AD384" s="68">
        <f t="shared" si="29"/>
        <v>227813.69808900001</v>
      </c>
    </row>
    <row r="385" spans="1:30" ht="15" x14ac:dyDescent="0.25">
      <c r="A385" s="33">
        <v>43731</v>
      </c>
      <c r="B385" t="s">
        <v>138</v>
      </c>
      <c r="C385" t="s">
        <v>139</v>
      </c>
      <c r="D385" s="67">
        <v>43724</v>
      </c>
      <c r="E385" s="67">
        <v>43730</v>
      </c>
      <c r="F385">
        <f t="shared" si="25"/>
        <v>2019</v>
      </c>
      <c r="G385">
        <f t="shared" si="26"/>
        <v>9</v>
      </c>
      <c r="H385">
        <v>120074</v>
      </c>
      <c r="I385" t="s">
        <v>48</v>
      </c>
      <c r="J385" t="s">
        <v>39</v>
      </c>
      <c r="K385" t="s">
        <v>43</v>
      </c>
      <c r="L385" t="s">
        <v>20</v>
      </c>
      <c r="M385" t="s">
        <v>44</v>
      </c>
      <c r="N385" t="s">
        <v>58</v>
      </c>
      <c r="O385">
        <v>301</v>
      </c>
      <c r="P385" t="s">
        <v>21</v>
      </c>
      <c r="Q385">
        <v>1</v>
      </c>
      <c r="R385" t="s">
        <v>23</v>
      </c>
      <c r="S385">
        <v>4</v>
      </c>
      <c r="T385" t="s">
        <v>40</v>
      </c>
      <c r="U385" t="s">
        <v>72</v>
      </c>
      <c r="V385">
        <v>86280</v>
      </c>
      <c r="W385" s="35">
        <v>2747.732</v>
      </c>
      <c r="X385">
        <v>10.039999999999999</v>
      </c>
      <c r="Y385">
        <v>1.6E-2</v>
      </c>
      <c r="Z385">
        <v>14</v>
      </c>
      <c r="AA385">
        <v>0</v>
      </c>
      <c r="AB385">
        <f t="shared" si="27"/>
        <v>86266</v>
      </c>
      <c r="AC385">
        <f t="shared" si="28"/>
        <v>38.468248000000003</v>
      </c>
      <c r="AD385" s="68">
        <f t="shared" si="29"/>
        <v>237074.31696</v>
      </c>
    </row>
    <row r="386" spans="1:30" ht="15" x14ac:dyDescent="0.25">
      <c r="A386" s="33">
        <v>43731</v>
      </c>
      <c r="B386" t="s">
        <v>138</v>
      </c>
      <c r="C386" t="s">
        <v>139</v>
      </c>
      <c r="D386" s="67">
        <v>43724</v>
      </c>
      <c r="E386" s="67">
        <v>43730</v>
      </c>
      <c r="F386">
        <f t="shared" si="25"/>
        <v>2019</v>
      </c>
      <c r="G386">
        <f t="shared" si="26"/>
        <v>9</v>
      </c>
      <c r="H386">
        <v>120074</v>
      </c>
      <c r="I386" t="s">
        <v>48</v>
      </c>
      <c r="J386" t="s">
        <v>39</v>
      </c>
      <c r="K386" t="s">
        <v>43</v>
      </c>
      <c r="L386" t="s">
        <v>20</v>
      </c>
      <c r="M386" t="s">
        <v>44</v>
      </c>
      <c r="N386" t="s">
        <v>58</v>
      </c>
      <c r="O386">
        <v>301</v>
      </c>
      <c r="P386" t="s">
        <v>21</v>
      </c>
      <c r="Q386">
        <v>1</v>
      </c>
      <c r="R386" t="s">
        <v>23</v>
      </c>
      <c r="S386">
        <v>4</v>
      </c>
      <c r="T386" t="s">
        <v>40</v>
      </c>
      <c r="U386" t="s">
        <v>71</v>
      </c>
      <c r="V386">
        <v>86104</v>
      </c>
      <c r="W386" s="35">
        <v>2975.9609999999998</v>
      </c>
      <c r="X386">
        <v>10.84</v>
      </c>
      <c r="Y386">
        <v>2.3E-2</v>
      </c>
      <c r="Z386">
        <v>20</v>
      </c>
      <c r="AA386">
        <v>2E-3</v>
      </c>
      <c r="AB386">
        <f t="shared" si="27"/>
        <v>86084</v>
      </c>
      <c r="AC386">
        <f t="shared" si="28"/>
        <v>59.519219999999997</v>
      </c>
      <c r="AD386" s="68">
        <f t="shared" si="29"/>
        <v>256242.14594399999</v>
      </c>
    </row>
    <row r="387" spans="1:30" ht="15" x14ac:dyDescent="0.25">
      <c r="A387" s="33">
        <v>43731</v>
      </c>
      <c r="B387" t="s">
        <v>138</v>
      </c>
      <c r="C387" t="s">
        <v>139</v>
      </c>
      <c r="D387" s="67">
        <v>43724</v>
      </c>
      <c r="E387" s="67">
        <v>43730</v>
      </c>
      <c r="F387">
        <f t="shared" ref="F387:F450" si="30">YEAR(E387)</f>
        <v>2019</v>
      </c>
      <c r="G387">
        <f t="shared" ref="G387:G450" si="31">MONTH(E387)</f>
        <v>9</v>
      </c>
      <c r="H387">
        <v>120074</v>
      </c>
      <c r="I387" t="s">
        <v>48</v>
      </c>
      <c r="J387" t="s">
        <v>39</v>
      </c>
      <c r="K387" t="s">
        <v>43</v>
      </c>
      <c r="L387" t="s">
        <v>20</v>
      </c>
      <c r="M387" t="s">
        <v>44</v>
      </c>
      <c r="N387" t="s">
        <v>58</v>
      </c>
      <c r="O387">
        <v>301</v>
      </c>
      <c r="P387" t="s">
        <v>21</v>
      </c>
      <c r="Q387">
        <v>1</v>
      </c>
      <c r="R387" t="s">
        <v>23</v>
      </c>
      <c r="S387">
        <v>4</v>
      </c>
      <c r="T387" t="s">
        <v>40</v>
      </c>
      <c r="U387" t="s">
        <v>70</v>
      </c>
      <c r="V387">
        <v>86452</v>
      </c>
      <c r="W387" s="35">
        <v>2756.3449999999998</v>
      </c>
      <c r="X387">
        <v>10.09</v>
      </c>
      <c r="Y387">
        <v>1.9E-2</v>
      </c>
      <c r="Z387">
        <v>16</v>
      </c>
      <c r="AA387">
        <v>1E-3</v>
      </c>
      <c r="AB387">
        <f t="shared" ref="AB387:AB450" si="32">+V387-Z387</f>
        <v>86436</v>
      </c>
      <c r="AC387">
        <f t="shared" ref="AC387:AC450" si="33">+Z387*W387/1000</f>
        <v>44.101519999999994</v>
      </c>
      <c r="AD387" s="68">
        <f t="shared" ref="AD387:AD450" si="34">+V387*W387/1000</f>
        <v>238291.53793999998</v>
      </c>
    </row>
    <row r="388" spans="1:30" ht="15" x14ac:dyDescent="0.25">
      <c r="A388" s="33">
        <v>43731</v>
      </c>
      <c r="B388" t="s">
        <v>138</v>
      </c>
      <c r="C388" t="s">
        <v>139</v>
      </c>
      <c r="D388" s="67">
        <v>43724</v>
      </c>
      <c r="E388" s="67">
        <v>43730</v>
      </c>
      <c r="F388">
        <f t="shared" si="30"/>
        <v>2019</v>
      </c>
      <c r="G388">
        <f t="shared" si="31"/>
        <v>9</v>
      </c>
      <c r="H388">
        <v>120074</v>
      </c>
      <c r="I388" t="s">
        <v>48</v>
      </c>
      <c r="J388" t="s">
        <v>39</v>
      </c>
      <c r="K388" t="s">
        <v>43</v>
      </c>
      <c r="L388" t="s">
        <v>20</v>
      </c>
      <c r="M388" t="s">
        <v>44</v>
      </c>
      <c r="N388" t="s">
        <v>58</v>
      </c>
      <c r="O388">
        <v>301</v>
      </c>
      <c r="P388" t="s">
        <v>21</v>
      </c>
      <c r="Q388">
        <v>1</v>
      </c>
      <c r="R388" t="s">
        <v>23</v>
      </c>
      <c r="S388">
        <v>4</v>
      </c>
      <c r="T388" t="s">
        <v>40</v>
      </c>
      <c r="U388" t="s">
        <v>69</v>
      </c>
      <c r="V388">
        <v>58750</v>
      </c>
      <c r="W388" s="35">
        <v>2705.1190000000001</v>
      </c>
      <c r="X388">
        <v>6.75</v>
      </c>
      <c r="Y388">
        <v>0.02</v>
      </c>
      <c r="Z388">
        <v>12</v>
      </c>
      <c r="AA388">
        <v>0</v>
      </c>
      <c r="AB388">
        <f t="shared" si="32"/>
        <v>58738</v>
      </c>
      <c r="AC388">
        <f t="shared" si="33"/>
        <v>32.461427999999998</v>
      </c>
      <c r="AD388" s="68">
        <f t="shared" si="34"/>
        <v>158925.74124999999</v>
      </c>
    </row>
    <row r="389" spans="1:30" ht="15" x14ac:dyDescent="0.25">
      <c r="A389" s="33">
        <v>43731</v>
      </c>
      <c r="B389" t="s">
        <v>138</v>
      </c>
      <c r="C389" t="s">
        <v>139</v>
      </c>
      <c r="D389" s="67">
        <v>43724</v>
      </c>
      <c r="E389" s="67">
        <v>43730</v>
      </c>
      <c r="F389">
        <f t="shared" si="30"/>
        <v>2019</v>
      </c>
      <c r="G389">
        <f t="shared" si="31"/>
        <v>9</v>
      </c>
      <c r="H389">
        <v>120074</v>
      </c>
      <c r="I389" t="s">
        <v>48</v>
      </c>
      <c r="J389" t="s">
        <v>39</v>
      </c>
      <c r="K389" t="s">
        <v>43</v>
      </c>
      <c r="L389" t="s">
        <v>20</v>
      </c>
      <c r="M389" t="s">
        <v>44</v>
      </c>
      <c r="N389" t="s">
        <v>58</v>
      </c>
      <c r="O389">
        <v>301</v>
      </c>
      <c r="P389" t="s">
        <v>21</v>
      </c>
      <c r="Q389">
        <v>1</v>
      </c>
      <c r="R389" t="s">
        <v>23</v>
      </c>
      <c r="S389">
        <v>4</v>
      </c>
      <c r="T389" t="s">
        <v>40</v>
      </c>
      <c r="U389" t="s">
        <v>68</v>
      </c>
      <c r="V389">
        <v>86422</v>
      </c>
      <c r="W389" s="35">
        <v>2835.9160000000002</v>
      </c>
      <c r="X389">
        <v>10.39</v>
      </c>
      <c r="Y389">
        <v>1.7000000000000001E-2</v>
      </c>
      <c r="Z389">
        <v>15</v>
      </c>
      <c r="AA389">
        <v>0</v>
      </c>
      <c r="AB389">
        <f t="shared" si="32"/>
        <v>86407</v>
      </c>
      <c r="AC389">
        <f t="shared" si="33"/>
        <v>42.538740000000004</v>
      </c>
      <c r="AD389" s="68">
        <f t="shared" si="34"/>
        <v>245085.53255200002</v>
      </c>
    </row>
    <row r="390" spans="1:30" ht="15" x14ac:dyDescent="0.25">
      <c r="A390" s="33">
        <v>43731</v>
      </c>
      <c r="B390" t="s">
        <v>138</v>
      </c>
      <c r="C390" t="s">
        <v>139</v>
      </c>
      <c r="D390" s="67">
        <v>43724</v>
      </c>
      <c r="E390" s="67">
        <v>43730</v>
      </c>
      <c r="F390">
        <f t="shared" si="30"/>
        <v>2019</v>
      </c>
      <c r="G390">
        <f t="shared" si="31"/>
        <v>9</v>
      </c>
      <c r="H390">
        <v>120074</v>
      </c>
      <c r="I390" t="s">
        <v>48</v>
      </c>
      <c r="J390" t="s">
        <v>39</v>
      </c>
      <c r="K390" t="s">
        <v>43</v>
      </c>
      <c r="L390" t="s">
        <v>20</v>
      </c>
      <c r="M390" t="s">
        <v>44</v>
      </c>
      <c r="N390" t="s">
        <v>58</v>
      </c>
      <c r="O390">
        <v>301</v>
      </c>
      <c r="P390" t="s">
        <v>21</v>
      </c>
      <c r="Q390">
        <v>1</v>
      </c>
      <c r="R390" t="s">
        <v>23</v>
      </c>
      <c r="S390">
        <v>4</v>
      </c>
      <c r="T390" t="s">
        <v>40</v>
      </c>
      <c r="U390" t="s">
        <v>67</v>
      </c>
      <c r="V390">
        <v>72912</v>
      </c>
      <c r="W390" s="35">
        <v>2953.3130000000001</v>
      </c>
      <c r="X390">
        <v>9.1199999999999992</v>
      </c>
      <c r="Y390">
        <v>2.5000000000000001E-2</v>
      </c>
      <c r="Z390">
        <v>18</v>
      </c>
      <c r="AA390">
        <v>1E-3</v>
      </c>
      <c r="AB390">
        <f t="shared" si="32"/>
        <v>72894</v>
      </c>
      <c r="AC390">
        <f t="shared" si="33"/>
        <v>53.159634000000004</v>
      </c>
      <c r="AD390" s="68">
        <f t="shared" si="34"/>
        <v>215331.957456</v>
      </c>
    </row>
    <row r="391" spans="1:30" ht="15" x14ac:dyDescent="0.25">
      <c r="A391" s="33">
        <v>43731</v>
      </c>
      <c r="B391" t="s">
        <v>138</v>
      </c>
      <c r="C391" t="s">
        <v>139</v>
      </c>
      <c r="D391" s="67">
        <v>43724</v>
      </c>
      <c r="E391" s="67">
        <v>43730</v>
      </c>
      <c r="F391">
        <f t="shared" si="30"/>
        <v>2019</v>
      </c>
      <c r="G391">
        <f t="shared" si="31"/>
        <v>9</v>
      </c>
      <c r="H391">
        <v>120074</v>
      </c>
      <c r="I391" t="s">
        <v>48</v>
      </c>
      <c r="J391" t="s">
        <v>39</v>
      </c>
      <c r="K391" t="s">
        <v>43</v>
      </c>
      <c r="L391" t="s">
        <v>20</v>
      </c>
      <c r="M391" t="s">
        <v>44</v>
      </c>
      <c r="N391" t="s">
        <v>58</v>
      </c>
      <c r="O391">
        <v>301</v>
      </c>
      <c r="P391" t="s">
        <v>21</v>
      </c>
      <c r="Q391">
        <v>1</v>
      </c>
      <c r="R391" t="s">
        <v>23</v>
      </c>
      <c r="S391">
        <v>4</v>
      </c>
      <c r="T391" t="s">
        <v>40</v>
      </c>
      <c r="U391" t="s">
        <v>65</v>
      </c>
      <c r="V391">
        <v>86440</v>
      </c>
      <c r="W391" s="35">
        <v>3218.6770000000001</v>
      </c>
      <c r="X391">
        <v>11.81</v>
      </c>
      <c r="Y391">
        <v>1.7000000000000001E-2</v>
      </c>
      <c r="Z391">
        <v>15</v>
      </c>
      <c r="AA391">
        <v>0</v>
      </c>
      <c r="AB391">
        <f t="shared" si="32"/>
        <v>86425</v>
      </c>
      <c r="AC391">
        <f t="shared" si="33"/>
        <v>48.280155000000001</v>
      </c>
      <c r="AD391" s="68">
        <f t="shared" si="34"/>
        <v>278222.43988000002</v>
      </c>
    </row>
    <row r="392" spans="1:30" ht="15" x14ac:dyDescent="0.25">
      <c r="A392" s="33">
        <v>43731</v>
      </c>
      <c r="B392" t="s">
        <v>138</v>
      </c>
      <c r="C392" t="s">
        <v>139</v>
      </c>
      <c r="D392" s="67">
        <v>43724</v>
      </c>
      <c r="E392" s="67">
        <v>43730</v>
      </c>
      <c r="F392">
        <f t="shared" si="30"/>
        <v>2019</v>
      </c>
      <c r="G392">
        <f t="shared" si="31"/>
        <v>9</v>
      </c>
      <c r="H392">
        <v>120074</v>
      </c>
      <c r="I392" t="s">
        <v>48</v>
      </c>
      <c r="J392" t="s">
        <v>39</v>
      </c>
      <c r="K392" t="s">
        <v>43</v>
      </c>
      <c r="L392" t="s">
        <v>20</v>
      </c>
      <c r="M392" t="s">
        <v>44</v>
      </c>
      <c r="N392" t="s">
        <v>58</v>
      </c>
      <c r="O392">
        <v>301</v>
      </c>
      <c r="P392" t="s">
        <v>21</v>
      </c>
      <c r="Q392">
        <v>1</v>
      </c>
      <c r="R392" t="s">
        <v>23</v>
      </c>
      <c r="S392">
        <v>4</v>
      </c>
      <c r="T392" t="s">
        <v>40</v>
      </c>
      <c r="U392" t="s">
        <v>66</v>
      </c>
      <c r="V392">
        <v>86412</v>
      </c>
      <c r="W392" s="35">
        <v>3357.7759999999998</v>
      </c>
      <c r="X392">
        <v>12.32</v>
      </c>
      <c r="Y392">
        <v>1.9E-2</v>
      </c>
      <c r="Z392">
        <v>16</v>
      </c>
      <c r="AA392">
        <v>1E-3</v>
      </c>
      <c r="AB392">
        <f t="shared" si="32"/>
        <v>86396</v>
      </c>
      <c r="AC392">
        <f t="shared" si="33"/>
        <v>53.724415999999998</v>
      </c>
      <c r="AD392" s="68">
        <f t="shared" si="34"/>
        <v>290152.13971200003</v>
      </c>
    </row>
    <row r="393" spans="1:30" ht="15" x14ac:dyDescent="0.25">
      <c r="A393" s="33">
        <v>43731</v>
      </c>
      <c r="B393" t="s">
        <v>138</v>
      </c>
      <c r="C393" t="s">
        <v>139</v>
      </c>
      <c r="D393" s="67">
        <v>43724</v>
      </c>
      <c r="E393" s="67">
        <v>43730</v>
      </c>
      <c r="F393">
        <f t="shared" si="30"/>
        <v>2019</v>
      </c>
      <c r="G393">
        <f t="shared" si="31"/>
        <v>9</v>
      </c>
      <c r="H393">
        <v>120074</v>
      </c>
      <c r="I393" t="s">
        <v>48</v>
      </c>
      <c r="J393" t="s">
        <v>39</v>
      </c>
      <c r="K393" t="s">
        <v>43</v>
      </c>
      <c r="L393" t="s">
        <v>20</v>
      </c>
      <c r="M393" t="s">
        <v>44</v>
      </c>
      <c r="N393" t="s">
        <v>58</v>
      </c>
      <c r="O393">
        <v>301</v>
      </c>
      <c r="P393" t="s">
        <v>21</v>
      </c>
      <c r="Q393">
        <v>1</v>
      </c>
      <c r="R393" t="s">
        <v>23</v>
      </c>
      <c r="S393">
        <v>4</v>
      </c>
      <c r="T393" t="s">
        <v>40</v>
      </c>
      <c r="U393" t="s">
        <v>63</v>
      </c>
      <c r="V393">
        <v>86602</v>
      </c>
      <c r="W393" s="35">
        <v>3011.3159999999998</v>
      </c>
      <c r="X393">
        <v>11.07</v>
      </c>
      <c r="Y393">
        <v>2.9000000000000001E-2</v>
      </c>
      <c r="Z393">
        <v>25</v>
      </c>
      <c r="AA393">
        <v>1E-3</v>
      </c>
      <c r="AB393">
        <f t="shared" si="32"/>
        <v>86577</v>
      </c>
      <c r="AC393">
        <f t="shared" si="33"/>
        <v>75.282899999999998</v>
      </c>
      <c r="AD393" s="68">
        <f t="shared" si="34"/>
        <v>260785.988232</v>
      </c>
    </row>
    <row r="394" spans="1:30" ht="15" x14ac:dyDescent="0.25">
      <c r="A394" s="33">
        <v>43731</v>
      </c>
      <c r="B394" t="s">
        <v>138</v>
      </c>
      <c r="C394" t="s">
        <v>139</v>
      </c>
      <c r="D394" s="67">
        <v>43724</v>
      </c>
      <c r="E394" s="67">
        <v>43730</v>
      </c>
      <c r="F394">
        <f t="shared" si="30"/>
        <v>2019</v>
      </c>
      <c r="G394">
        <f t="shared" si="31"/>
        <v>9</v>
      </c>
      <c r="H394">
        <v>120074</v>
      </c>
      <c r="I394" t="s">
        <v>48</v>
      </c>
      <c r="J394" t="s">
        <v>39</v>
      </c>
      <c r="K394" t="s">
        <v>43</v>
      </c>
      <c r="L394" t="s">
        <v>20</v>
      </c>
      <c r="M394" t="s">
        <v>44</v>
      </c>
      <c r="N394" t="s">
        <v>58</v>
      </c>
      <c r="O394">
        <v>301</v>
      </c>
      <c r="P394" t="s">
        <v>21</v>
      </c>
      <c r="Q394">
        <v>1</v>
      </c>
      <c r="R394" t="s">
        <v>23</v>
      </c>
      <c r="S394">
        <v>4</v>
      </c>
      <c r="T394" t="s">
        <v>40</v>
      </c>
      <c r="U394" t="s">
        <v>62</v>
      </c>
      <c r="V394">
        <v>84954</v>
      </c>
      <c r="W394" s="35">
        <v>3459.1260000000002</v>
      </c>
      <c r="X394">
        <v>12.43</v>
      </c>
      <c r="Y394">
        <v>1.4E-2</v>
      </c>
      <c r="Z394">
        <v>12</v>
      </c>
      <c r="AA394">
        <v>0</v>
      </c>
      <c r="AB394">
        <f t="shared" si="32"/>
        <v>84942</v>
      </c>
      <c r="AC394">
        <f t="shared" si="33"/>
        <v>41.509512000000001</v>
      </c>
      <c r="AD394" s="68">
        <f t="shared" si="34"/>
        <v>293866.59020400001</v>
      </c>
    </row>
    <row r="395" spans="1:30" ht="15" x14ac:dyDescent="0.25">
      <c r="A395" s="33">
        <v>43731</v>
      </c>
      <c r="B395" t="s">
        <v>138</v>
      </c>
      <c r="C395" t="s">
        <v>139</v>
      </c>
      <c r="D395" s="67">
        <v>43724</v>
      </c>
      <c r="E395" s="67">
        <v>43730</v>
      </c>
      <c r="F395">
        <f t="shared" si="30"/>
        <v>2019</v>
      </c>
      <c r="G395">
        <f t="shared" si="31"/>
        <v>9</v>
      </c>
      <c r="H395">
        <v>120074</v>
      </c>
      <c r="I395" t="s">
        <v>48</v>
      </c>
      <c r="J395" t="s">
        <v>39</v>
      </c>
      <c r="K395" t="s">
        <v>43</v>
      </c>
      <c r="L395" t="s">
        <v>20</v>
      </c>
      <c r="M395" t="s">
        <v>44</v>
      </c>
      <c r="N395" t="s">
        <v>58</v>
      </c>
      <c r="O395">
        <v>301</v>
      </c>
      <c r="P395" t="s">
        <v>21</v>
      </c>
      <c r="Q395">
        <v>1</v>
      </c>
      <c r="R395" t="s">
        <v>23</v>
      </c>
      <c r="S395">
        <v>4</v>
      </c>
      <c r="T395" t="s">
        <v>40</v>
      </c>
      <c r="U395" t="s">
        <v>61</v>
      </c>
      <c r="V395">
        <v>85481</v>
      </c>
      <c r="W395" s="35">
        <v>3107.0149999999999</v>
      </c>
      <c r="X395">
        <v>11.26</v>
      </c>
      <c r="Y395">
        <v>0.02</v>
      </c>
      <c r="Z395">
        <v>17</v>
      </c>
      <c r="AA395">
        <v>1E-3</v>
      </c>
      <c r="AB395">
        <f t="shared" si="32"/>
        <v>85464</v>
      </c>
      <c r="AC395">
        <f t="shared" si="33"/>
        <v>52.819254999999998</v>
      </c>
      <c r="AD395" s="68">
        <f t="shared" si="34"/>
        <v>265590.74921500002</v>
      </c>
    </row>
    <row r="396" spans="1:30" ht="15" x14ac:dyDescent="0.25">
      <c r="A396" s="33">
        <v>43731</v>
      </c>
      <c r="B396" t="s">
        <v>138</v>
      </c>
      <c r="C396" t="s">
        <v>139</v>
      </c>
      <c r="D396" s="67">
        <v>43724</v>
      </c>
      <c r="E396" s="67">
        <v>43730</v>
      </c>
      <c r="F396">
        <f t="shared" si="30"/>
        <v>2019</v>
      </c>
      <c r="G396">
        <f t="shared" si="31"/>
        <v>9</v>
      </c>
      <c r="H396">
        <v>120074</v>
      </c>
      <c r="I396" t="s">
        <v>48</v>
      </c>
      <c r="J396" t="s">
        <v>39</v>
      </c>
      <c r="K396" t="s">
        <v>43</v>
      </c>
      <c r="L396" t="s">
        <v>20</v>
      </c>
      <c r="M396" t="s">
        <v>44</v>
      </c>
      <c r="N396" t="s">
        <v>58</v>
      </c>
      <c r="O396">
        <v>301</v>
      </c>
      <c r="P396" t="s">
        <v>21</v>
      </c>
      <c r="Q396">
        <v>1</v>
      </c>
      <c r="R396" t="s">
        <v>23</v>
      </c>
      <c r="S396">
        <v>4</v>
      </c>
      <c r="T396" t="s">
        <v>40</v>
      </c>
      <c r="U396" t="s">
        <v>64</v>
      </c>
      <c r="V396">
        <v>82022</v>
      </c>
      <c r="W396" s="35">
        <v>3154.0450000000001</v>
      </c>
      <c r="X396">
        <v>10.99</v>
      </c>
      <c r="Y396">
        <v>3.2000000000000001E-2</v>
      </c>
      <c r="Z396">
        <v>26</v>
      </c>
      <c r="AA396">
        <v>4.0000000000000001E-3</v>
      </c>
      <c r="AB396">
        <f t="shared" si="32"/>
        <v>81996</v>
      </c>
      <c r="AC396">
        <f t="shared" si="33"/>
        <v>82.005169999999993</v>
      </c>
      <c r="AD396" s="68">
        <f t="shared" si="34"/>
        <v>258701.07899000001</v>
      </c>
    </row>
    <row r="397" spans="1:30" ht="15" x14ac:dyDescent="0.25">
      <c r="A397" s="33">
        <v>43731</v>
      </c>
      <c r="B397" t="s">
        <v>138</v>
      </c>
      <c r="C397" t="s">
        <v>139</v>
      </c>
      <c r="D397" s="67">
        <v>43724</v>
      </c>
      <c r="E397" s="67">
        <v>43730</v>
      </c>
      <c r="F397">
        <f t="shared" si="30"/>
        <v>2019</v>
      </c>
      <c r="G397">
        <f t="shared" si="31"/>
        <v>9</v>
      </c>
      <c r="H397">
        <v>120074</v>
      </c>
      <c r="I397" t="s">
        <v>48</v>
      </c>
      <c r="J397" t="s">
        <v>39</v>
      </c>
      <c r="K397" t="s">
        <v>43</v>
      </c>
      <c r="L397" t="s">
        <v>20</v>
      </c>
      <c r="M397" t="s">
        <v>44</v>
      </c>
      <c r="N397" t="s">
        <v>58</v>
      </c>
      <c r="O397">
        <v>301</v>
      </c>
      <c r="P397" t="s">
        <v>21</v>
      </c>
      <c r="Q397">
        <v>1</v>
      </c>
      <c r="R397" t="s">
        <v>23</v>
      </c>
      <c r="S397">
        <v>4</v>
      </c>
      <c r="T397" t="s">
        <v>40</v>
      </c>
      <c r="U397" t="s">
        <v>59</v>
      </c>
      <c r="V397">
        <v>84553</v>
      </c>
      <c r="W397" s="35">
        <v>2924.3760000000002</v>
      </c>
      <c r="X397">
        <v>10.51</v>
      </c>
      <c r="Y397">
        <v>0.02</v>
      </c>
      <c r="Z397">
        <v>17</v>
      </c>
      <c r="AA397">
        <v>0</v>
      </c>
      <c r="AB397">
        <f t="shared" si="32"/>
        <v>84536</v>
      </c>
      <c r="AC397">
        <f t="shared" si="33"/>
        <v>49.714392000000004</v>
      </c>
      <c r="AD397" s="68">
        <f t="shared" si="34"/>
        <v>247264.763928</v>
      </c>
    </row>
    <row r="398" spans="1:30" ht="15" x14ac:dyDescent="0.25">
      <c r="A398" s="33">
        <v>43731</v>
      </c>
      <c r="B398" t="s">
        <v>138</v>
      </c>
      <c r="C398" t="s">
        <v>139</v>
      </c>
      <c r="D398" s="67">
        <v>43724</v>
      </c>
      <c r="E398" s="67">
        <v>43730</v>
      </c>
      <c r="F398">
        <f t="shared" si="30"/>
        <v>2019</v>
      </c>
      <c r="G398">
        <f t="shared" si="31"/>
        <v>9</v>
      </c>
      <c r="H398">
        <v>120074</v>
      </c>
      <c r="I398" t="s">
        <v>48</v>
      </c>
      <c r="J398" t="s">
        <v>39</v>
      </c>
      <c r="K398" t="s">
        <v>43</v>
      </c>
      <c r="L398" t="s">
        <v>20</v>
      </c>
      <c r="M398" t="s">
        <v>44</v>
      </c>
      <c r="N398" t="s">
        <v>58</v>
      </c>
      <c r="O398">
        <v>301</v>
      </c>
      <c r="P398" t="s">
        <v>21</v>
      </c>
      <c r="Q398">
        <v>1</v>
      </c>
      <c r="R398" t="s">
        <v>23</v>
      </c>
      <c r="S398">
        <v>4</v>
      </c>
      <c r="T398" t="s">
        <v>40</v>
      </c>
      <c r="U398" t="s">
        <v>60</v>
      </c>
      <c r="V398">
        <v>84372</v>
      </c>
      <c r="W398" s="35">
        <v>2954.6190000000001</v>
      </c>
      <c r="X398">
        <v>10.59</v>
      </c>
      <c r="Y398">
        <v>0.02</v>
      </c>
      <c r="Z398">
        <v>17</v>
      </c>
      <c r="AA398">
        <v>0</v>
      </c>
      <c r="AB398">
        <f t="shared" si="32"/>
        <v>84355</v>
      </c>
      <c r="AC398">
        <f t="shared" si="33"/>
        <v>50.228523000000003</v>
      </c>
      <c r="AD398" s="68">
        <f t="shared" si="34"/>
        <v>249287.114268</v>
      </c>
    </row>
    <row r="399" spans="1:30" ht="15" x14ac:dyDescent="0.25">
      <c r="A399" s="33">
        <v>43724</v>
      </c>
      <c r="B399" t="s">
        <v>140</v>
      </c>
      <c r="C399" t="s">
        <v>141</v>
      </c>
      <c r="D399" s="67">
        <v>43717</v>
      </c>
      <c r="E399" s="67">
        <v>43723</v>
      </c>
      <c r="F399">
        <f t="shared" si="30"/>
        <v>2019</v>
      </c>
      <c r="G399">
        <f t="shared" si="31"/>
        <v>9</v>
      </c>
      <c r="H399">
        <v>120074</v>
      </c>
      <c r="I399" t="s">
        <v>48</v>
      </c>
      <c r="J399" t="s">
        <v>39</v>
      </c>
      <c r="K399" t="s">
        <v>43</v>
      </c>
      <c r="L399" t="s">
        <v>20</v>
      </c>
      <c r="M399" t="s">
        <v>44</v>
      </c>
      <c r="N399" t="s">
        <v>58</v>
      </c>
      <c r="O399">
        <v>301</v>
      </c>
      <c r="P399" t="s">
        <v>21</v>
      </c>
      <c r="Q399">
        <v>1</v>
      </c>
      <c r="R399" t="s">
        <v>23</v>
      </c>
      <c r="S399">
        <v>4</v>
      </c>
      <c r="T399" t="s">
        <v>40</v>
      </c>
      <c r="U399" t="s">
        <v>60</v>
      </c>
      <c r="V399">
        <v>84391</v>
      </c>
      <c r="W399" s="35">
        <v>2889.4</v>
      </c>
      <c r="X399">
        <v>10.16</v>
      </c>
      <c r="Y399">
        <v>2.3E-2</v>
      </c>
      <c r="Z399">
        <v>19</v>
      </c>
      <c r="AA399">
        <v>1E-3</v>
      </c>
      <c r="AB399">
        <f t="shared" si="32"/>
        <v>84372</v>
      </c>
      <c r="AC399">
        <f t="shared" si="33"/>
        <v>54.898600000000002</v>
      </c>
      <c r="AD399" s="68">
        <f t="shared" si="34"/>
        <v>243839.3554</v>
      </c>
    </row>
    <row r="400" spans="1:30" ht="15" x14ac:dyDescent="0.25">
      <c r="A400" s="33">
        <v>43724</v>
      </c>
      <c r="B400" t="s">
        <v>140</v>
      </c>
      <c r="C400" t="s">
        <v>141</v>
      </c>
      <c r="D400" s="67">
        <v>43717</v>
      </c>
      <c r="E400" s="67">
        <v>43723</v>
      </c>
      <c r="F400">
        <f t="shared" si="30"/>
        <v>2019</v>
      </c>
      <c r="G400">
        <f t="shared" si="31"/>
        <v>9</v>
      </c>
      <c r="H400">
        <v>120074</v>
      </c>
      <c r="I400" t="s">
        <v>48</v>
      </c>
      <c r="J400" t="s">
        <v>39</v>
      </c>
      <c r="K400" t="s">
        <v>43</v>
      </c>
      <c r="L400" t="s">
        <v>20</v>
      </c>
      <c r="M400" t="s">
        <v>44</v>
      </c>
      <c r="N400" t="s">
        <v>58</v>
      </c>
      <c r="O400">
        <v>301</v>
      </c>
      <c r="P400" t="s">
        <v>21</v>
      </c>
      <c r="Q400">
        <v>1</v>
      </c>
      <c r="R400" t="s">
        <v>23</v>
      </c>
      <c r="S400">
        <v>4</v>
      </c>
      <c r="T400" t="s">
        <v>40</v>
      </c>
      <c r="U400" t="s">
        <v>59</v>
      </c>
      <c r="V400">
        <v>84569</v>
      </c>
      <c r="W400" s="35">
        <v>2865.8</v>
      </c>
      <c r="X400">
        <v>10.098000000000001</v>
      </c>
      <c r="Y400">
        <v>1.9E-2</v>
      </c>
      <c r="Z400">
        <v>16</v>
      </c>
      <c r="AA400">
        <v>0</v>
      </c>
      <c r="AB400">
        <f t="shared" si="32"/>
        <v>84553</v>
      </c>
      <c r="AC400">
        <f t="shared" si="33"/>
        <v>45.852800000000002</v>
      </c>
      <c r="AD400" s="68">
        <f t="shared" si="34"/>
        <v>242357.84020000001</v>
      </c>
    </row>
    <row r="401" spans="1:30" ht="15" x14ac:dyDescent="0.25">
      <c r="A401" s="33">
        <v>43724</v>
      </c>
      <c r="B401" t="s">
        <v>140</v>
      </c>
      <c r="C401" t="s">
        <v>141</v>
      </c>
      <c r="D401" s="67">
        <v>43717</v>
      </c>
      <c r="E401" s="67">
        <v>43723</v>
      </c>
      <c r="F401">
        <f t="shared" si="30"/>
        <v>2019</v>
      </c>
      <c r="G401">
        <f t="shared" si="31"/>
        <v>9</v>
      </c>
      <c r="H401">
        <v>120074</v>
      </c>
      <c r="I401" t="s">
        <v>48</v>
      </c>
      <c r="J401" t="s">
        <v>39</v>
      </c>
      <c r="K401" t="s">
        <v>43</v>
      </c>
      <c r="L401" t="s">
        <v>20</v>
      </c>
      <c r="M401" t="s">
        <v>44</v>
      </c>
      <c r="N401" t="s">
        <v>58</v>
      </c>
      <c r="O401">
        <v>301</v>
      </c>
      <c r="P401" t="s">
        <v>21</v>
      </c>
      <c r="Q401">
        <v>1</v>
      </c>
      <c r="R401" t="s">
        <v>23</v>
      </c>
      <c r="S401">
        <v>4</v>
      </c>
      <c r="T401" t="s">
        <v>40</v>
      </c>
      <c r="U401" t="s">
        <v>64</v>
      </c>
      <c r="V401">
        <v>82039</v>
      </c>
      <c r="W401" s="35">
        <v>3079.4</v>
      </c>
      <c r="X401">
        <v>10.526</v>
      </c>
      <c r="Y401">
        <v>2.1000000000000001E-2</v>
      </c>
      <c r="Z401">
        <v>17</v>
      </c>
      <c r="AA401">
        <v>0</v>
      </c>
      <c r="AB401">
        <f t="shared" si="32"/>
        <v>82022</v>
      </c>
      <c r="AC401">
        <f t="shared" si="33"/>
        <v>52.349800000000002</v>
      </c>
      <c r="AD401" s="68">
        <f t="shared" si="34"/>
        <v>252630.89660000001</v>
      </c>
    </row>
    <row r="402" spans="1:30" ht="15" x14ac:dyDescent="0.25">
      <c r="A402" s="33">
        <v>43724</v>
      </c>
      <c r="B402" t="s">
        <v>140</v>
      </c>
      <c r="C402" t="s">
        <v>141</v>
      </c>
      <c r="D402" s="67">
        <v>43717</v>
      </c>
      <c r="E402" s="67">
        <v>43723</v>
      </c>
      <c r="F402">
        <f t="shared" si="30"/>
        <v>2019</v>
      </c>
      <c r="G402">
        <f t="shared" si="31"/>
        <v>9</v>
      </c>
      <c r="H402">
        <v>120074</v>
      </c>
      <c r="I402" t="s">
        <v>48</v>
      </c>
      <c r="J402" t="s">
        <v>39</v>
      </c>
      <c r="K402" t="s">
        <v>43</v>
      </c>
      <c r="L402" t="s">
        <v>20</v>
      </c>
      <c r="M402" t="s">
        <v>44</v>
      </c>
      <c r="N402" t="s">
        <v>58</v>
      </c>
      <c r="O402">
        <v>301</v>
      </c>
      <c r="P402" t="s">
        <v>21</v>
      </c>
      <c r="Q402">
        <v>1</v>
      </c>
      <c r="R402" t="s">
        <v>23</v>
      </c>
      <c r="S402">
        <v>4</v>
      </c>
      <c r="T402" t="s">
        <v>40</v>
      </c>
      <c r="U402" t="s">
        <v>61</v>
      </c>
      <c r="V402">
        <v>85503</v>
      </c>
      <c r="W402" s="34">
        <v>3045</v>
      </c>
      <c r="X402">
        <v>10.848000000000001</v>
      </c>
      <c r="Y402">
        <v>2.5999999999999999E-2</v>
      </c>
      <c r="Z402">
        <v>22</v>
      </c>
      <c r="AA402">
        <v>1E-3</v>
      </c>
      <c r="AB402">
        <f t="shared" si="32"/>
        <v>85481</v>
      </c>
      <c r="AC402">
        <f t="shared" si="33"/>
        <v>66.989999999999995</v>
      </c>
      <c r="AD402" s="68">
        <f t="shared" si="34"/>
        <v>260356.63500000001</v>
      </c>
    </row>
    <row r="403" spans="1:30" ht="15" x14ac:dyDescent="0.25">
      <c r="A403" s="33">
        <v>43724</v>
      </c>
      <c r="B403" t="s">
        <v>140</v>
      </c>
      <c r="C403" t="s">
        <v>141</v>
      </c>
      <c r="D403" s="67">
        <v>43717</v>
      </c>
      <c r="E403" s="67">
        <v>43723</v>
      </c>
      <c r="F403">
        <f t="shared" si="30"/>
        <v>2019</v>
      </c>
      <c r="G403">
        <f t="shared" si="31"/>
        <v>9</v>
      </c>
      <c r="H403">
        <v>120074</v>
      </c>
      <c r="I403" t="s">
        <v>48</v>
      </c>
      <c r="J403" t="s">
        <v>39</v>
      </c>
      <c r="K403" t="s">
        <v>43</v>
      </c>
      <c r="L403" t="s">
        <v>20</v>
      </c>
      <c r="M403" t="s">
        <v>44</v>
      </c>
      <c r="N403" t="s">
        <v>58</v>
      </c>
      <c r="O403">
        <v>301</v>
      </c>
      <c r="P403" t="s">
        <v>21</v>
      </c>
      <c r="Q403">
        <v>1</v>
      </c>
      <c r="R403" t="s">
        <v>23</v>
      </c>
      <c r="S403">
        <v>4</v>
      </c>
      <c r="T403" t="s">
        <v>40</v>
      </c>
      <c r="U403" t="s">
        <v>62</v>
      </c>
      <c r="V403">
        <v>84972</v>
      </c>
      <c r="W403" s="35">
        <v>3399.3</v>
      </c>
      <c r="X403">
        <v>12.035</v>
      </c>
      <c r="Y403">
        <v>2.1000000000000001E-2</v>
      </c>
      <c r="Z403">
        <v>18</v>
      </c>
      <c r="AA403">
        <v>0</v>
      </c>
      <c r="AB403">
        <f t="shared" si="32"/>
        <v>84954</v>
      </c>
      <c r="AC403">
        <f t="shared" si="33"/>
        <v>61.187400000000004</v>
      </c>
      <c r="AD403" s="68">
        <f t="shared" si="34"/>
        <v>288845.31960000005</v>
      </c>
    </row>
    <row r="404" spans="1:30" ht="15" x14ac:dyDescent="0.25">
      <c r="A404" s="33">
        <v>43724</v>
      </c>
      <c r="B404" t="s">
        <v>140</v>
      </c>
      <c r="C404" t="s">
        <v>141</v>
      </c>
      <c r="D404" s="67">
        <v>43717</v>
      </c>
      <c r="E404" s="67">
        <v>43723</v>
      </c>
      <c r="F404">
        <f t="shared" si="30"/>
        <v>2019</v>
      </c>
      <c r="G404">
        <f t="shared" si="31"/>
        <v>9</v>
      </c>
      <c r="H404">
        <v>120074</v>
      </c>
      <c r="I404" t="s">
        <v>48</v>
      </c>
      <c r="J404" t="s">
        <v>39</v>
      </c>
      <c r="K404" t="s">
        <v>43</v>
      </c>
      <c r="L404" t="s">
        <v>20</v>
      </c>
      <c r="M404" t="s">
        <v>44</v>
      </c>
      <c r="N404" t="s">
        <v>58</v>
      </c>
      <c r="O404">
        <v>301</v>
      </c>
      <c r="P404" t="s">
        <v>21</v>
      </c>
      <c r="Q404">
        <v>1</v>
      </c>
      <c r="R404" t="s">
        <v>23</v>
      </c>
      <c r="S404">
        <v>4</v>
      </c>
      <c r="T404" t="s">
        <v>40</v>
      </c>
      <c r="U404" t="s">
        <v>63</v>
      </c>
      <c r="V404">
        <v>86627</v>
      </c>
      <c r="W404" s="35">
        <v>2944.1</v>
      </c>
      <c r="X404">
        <v>10.627000000000001</v>
      </c>
      <c r="Y404">
        <v>2.9000000000000001E-2</v>
      </c>
      <c r="Z404">
        <v>25</v>
      </c>
      <c r="AA404">
        <v>1E-3</v>
      </c>
      <c r="AB404">
        <f t="shared" si="32"/>
        <v>86602</v>
      </c>
      <c r="AC404">
        <f t="shared" si="33"/>
        <v>73.602500000000006</v>
      </c>
      <c r="AD404" s="68">
        <f t="shared" si="34"/>
        <v>255038.55069999999</v>
      </c>
    </row>
    <row r="405" spans="1:30" ht="15" x14ac:dyDescent="0.25">
      <c r="A405" s="33">
        <v>43724</v>
      </c>
      <c r="B405" t="s">
        <v>140</v>
      </c>
      <c r="C405" t="s">
        <v>141</v>
      </c>
      <c r="D405" s="67">
        <v>43717</v>
      </c>
      <c r="E405" s="67">
        <v>43723</v>
      </c>
      <c r="F405">
        <f t="shared" si="30"/>
        <v>2019</v>
      </c>
      <c r="G405">
        <f t="shared" si="31"/>
        <v>9</v>
      </c>
      <c r="H405">
        <v>120074</v>
      </c>
      <c r="I405" t="s">
        <v>48</v>
      </c>
      <c r="J405" t="s">
        <v>39</v>
      </c>
      <c r="K405" t="s">
        <v>43</v>
      </c>
      <c r="L405" t="s">
        <v>20</v>
      </c>
      <c r="M405" t="s">
        <v>44</v>
      </c>
      <c r="N405" t="s">
        <v>58</v>
      </c>
      <c r="O405">
        <v>301</v>
      </c>
      <c r="P405" t="s">
        <v>21</v>
      </c>
      <c r="Q405">
        <v>1</v>
      </c>
      <c r="R405" t="s">
        <v>23</v>
      </c>
      <c r="S405">
        <v>4</v>
      </c>
      <c r="T405" t="s">
        <v>40</v>
      </c>
      <c r="U405" t="s">
        <v>66</v>
      </c>
      <c r="V405">
        <v>86424</v>
      </c>
      <c r="W405" s="35">
        <v>3288.8</v>
      </c>
      <c r="X405">
        <v>11.843</v>
      </c>
      <c r="Y405">
        <v>1.4E-2</v>
      </c>
      <c r="Z405">
        <v>12</v>
      </c>
      <c r="AA405">
        <v>0</v>
      </c>
      <c r="AB405">
        <f t="shared" si="32"/>
        <v>86412</v>
      </c>
      <c r="AC405">
        <f t="shared" si="33"/>
        <v>39.465600000000009</v>
      </c>
      <c r="AD405" s="68">
        <f t="shared" si="34"/>
        <v>284231.2512</v>
      </c>
    </row>
    <row r="406" spans="1:30" ht="15" x14ac:dyDescent="0.25">
      <c r="A406" s="33">
        <v>43724</v>
      </c>
      <c r="B406" t="s">
        <v>140</v>
      </c>
      <c r="C406" t="s">
        <v>141</v>
      </c>
      <c r="D406" s="67">
        <v>43717</v>
      </c>
      <c r="E406" s="67">
        <v>43723</v>
      </c>
      <c r="F406">
        <f t="shared" si="30"/>
        <v>2019</v>
      </c>
      <c r="G406">
        <f t="shared" si="31"/>
        <v>9</v>
      </c>
      <c r="H406">
        <v>120074</v>
      </c>
      <c r="I406" t="s">
        <v>48</v>
      </c>
      <c r="J406" t="s">
        <v>39</v>
      </c>
      <c r="K406" t="s">
        <v>43</v>
      </c>
      <c r="L406" t="s">
        <v>20</v>
      </c>
      <c r="M406" t="s">
        <v>44</v>
      </c>
      <c r="N406" t="s">
        <v>58</v>
      </c>
      <c r="O406">
        <v>301</v>
      </c>
      <c r="P406" t="s">
        <v>21</v>
      </c>
      <c r="Q406">
        <v>1</v>
      </c>
      <c r="R406" t="s">
        <v>23</v>
      </c>
      <c r="S406">
        <v>4</v>
      </c>
      <c r="T406" t="s">
        <v>40</v>
      </c>
      <c r="U406" t="s">
        <v>65</v>
      </c>
      <c r="V406">
        <v>86457</v>
      </c>
      <c r="W406" s="35">
        <v>3144.3</v>
      </c>
      <c r="X406">
        <v>11.327</v>
      </c>
      <c r="Y406">
        <v>0.02</v>
      </c>
      <c r="Z406">
        <v>17</v>
      </c>
      <c r="AA406">
        <v>0</v>
      </c>
      <c r="AB406">
        <f t="shared" si="32"/>
        <v>86440</v>
      </c>
      <c r="AC406">
        <f t="shared" si="33"/>
        <v>53.453100000000006</v>
      </c>
      <c r="AD406" s="68">
        <f t="shared" si="34"/>
        <v>271846.7451</v>
      </c>
    </row>
    <row r="407" spans="1:30" ht="15" x14ac:dyDescent="0.25">
      <c r="A407" s="33">
        <v>43724</v>
      </c>
      <c r="B407" t="s">
        <v>140</v>
      </c>
      <c r="C407" t="s">
        <v>141</v>
      </c>
      <c r="D407" s="67">
        <v>43717</v>
      </c>
      <c r="E407" s="67">
        <v>43723</v>
      </c>
      <c r="F407">
        <f t="shared" si="30"/>
        <v>2019</v>
      </c>
      <c r="G407">
        <f t="shared" si="31"/>
        <v>9</v>
      </c>
      <c r="H407">
        <v>120074</v>
      </c>
      <c r="I407" t="s">
        <v>48</v>
      </c>
      <c r="J407" t="s">
        <v>39</v>
      </c>
      <c r="K407" t="s">
        <v>43</v>
      </c>
      <c r="L407" t="s">
        <v>20</v>
      </c>
      <c r="M407" t="s">
        <v>44</v>
      </c>
      <c r="N407" t="s">
        <v>58</v>
      </c>
      <c r="O407">
        <v>301</v>
      </c>
      <c r="P407" t="s">
        <v>21</v>
      </c>
      <c r="Q407">
        <v>1</v>
      </c>
      <c r="R407" t="s">
        <v>23</v>
      </c>
      <c r="S407">
        <v>4</v>
      </c>
      <c r="T407" t="s">
        <v>40</v>
      </c>
      <c r="U407" t="s">
        <v>67</v>
      </c>
      <c r="V407">
        <v>72928</v>
      </c>
      <c r="W407" s="35">
        <v>2885.5</v>
      </c>
      <c r="X407">
        <v>8.7680000000000007</v>
      </c>
      <c r="Y407">
        <v>2.1999999999999999E-2</v>
      </c>
      <c r="Z407">
        <v>16</v>
      </c>
      <c r="AA407">
        <v>0</v>
      </c>
      <c r="AB407">
        <f t="shared" si="32"/>
        <v>72912</v>
      </c>
      <c r="AC407">
        <f t="shared" si="33"/>
        <v>46.167999999999999</v>
      </c>
      <c r="AD407" s="68">
        <f t="shared" si="34"/>
        <v>210433.74400000001</v>
      </c>
    </row>
    <row r="408" spans="1:30" ht="15" x14ac:dyDescent="0.25">
      <c r="A408" s="33">
        <v>43724</v>
      </c>
      <c r="B408" t="s">
        <v>140</v>
      </c>
      <c r="C408" t="s">
        <v>141</v>
      </c>
      <c r="D408" s="67">
        <v>43717</v>
      </c>
      <c r="E408" s="67">
        <v>43723</v>
      </c>
      <c r="F408">
        <f t="shared" si="30"/>
        <v>2019</v>
      </c>
      <c r="G408">
        <f t="shared" si="31"/>
        <v>9</v>
      </c>
      <c r="H408">
        <v>120074</v>
      </c>
      <c r="I408" t="s">
        <v>48</v>
      </c>
      <c r="J408" t="s">
        <v>39</v>
      </c>
      <c r="K408" t="s">
        <v>43</v>
      </c>
      <c r="L408" t="s">
        <v>20</v>
      </c>
      <c r="M408" t="s">
        <v>44</v>
      </c>
      <c r="N408" t="s">
        <v>58</v>
      </c>
      <c r="O408">
        <v>301</v>
      </c>
      <c r="P408" t="s">
        <v>21</v>
      </c>
      <c r="Q408">
        <v>1</v>
      </c>
      <c r="R408" t="s">
        <v>23</v>
      </c>
      <c r="S408">
        <v>4</v>
      </c>
      <c r="T408" t="s">
        <v>40</v>
      </c>
      <c r="U408" t="s">
        <v>68</v>
      </c>
      <c r="V408">
        <v>86442</v>
      </c>
      <c r="W408" s="35">
        <v>2768.4</v>
      </c>
      <c r="X408">
        <v>9.9710000000000001</v>
      </c>
      <c r="Y408">
        <v>2.3E-2</v>
      </c>
      <c r="Z408">
        <v>20</v>
      </c>
      <c r="AA408">
        <v>1E-3</v>
      </c>
      <c r="AB408">
        <f t="shared" si="32"/>
        <v>86422</v>
      </c>
      <c r="AC408">
        <f t="shared" si="33"/>
        <v>55.368000000000002</v>
      </c>
      <c r="AD408" s="68">
        <f t="shared" si="34"/>
        <v>239306.03280000002</v>
      </c>
    </row>
    <row r="409" spans="1:30" ht="15" x14ac:dyDescent="0.25">
      <c r="A409" s="33">
        <v>43724</v>
      </c>
      <c r="B409" t="s">
        <v>140</v>
      </c>
      <c r="C409" t="s">
        <v>141</v>
      </c>
      <c r="D409" s="67">
        <v>43717</v>
      </c>
      <c r="E409" s="67">
        <v>43723</v>
      </c>
      <c r="F409">
        <f t="shared" si="30"/>
        <v>2019</v>
      </c>
      <c r="G409">
        <f t="shared" si="31"/>
        <v>9</v>
      </c>
      <c r="H409">
        <v>120074</v>
      </c>
      <c r="I409" t="s">
        <v>48</v>
      </c>
      <c r="J409" t="s">
        <v>39</v>
      </c>
      <c r="K409" t="s">
        <v>43</v>
      </c>
      <c r="L409" t="s">
        <v>20</v>
      </c>
      <c r="M409" t="s">
        <v>44</v>
      </c>
      <c r="N409" t="s">
        <v>58</v>
      </c>
      <c r="O409">
        <v>301</v>
      </c>
      <c r="P409" t="s">
        <v>21</v>
      </c>
      <c r="Q409">
        <v>1</v>
      </c>
      <c r="R409" t="s">
        <v>23</v>
      </c>
      <c r="S409">
        <v>4</v>
      </c>
      <c r="T409" t="s">
        <v>40</v>
      </c>
      <c r="U409" t="s">
        <v>69</v>
      </c>
      <c r="V409">
        <v>58763</v>
      </c>
      <c r="W409" s="35">
        <v>2642.9</v>
      </c>
      <c r="X409">
        <v>6.4710000000000001</v>
      </c>
      <c r="Y409">
        <v>2.1999999999999999E-2</v>
      </c>
      <c r="Z409">
        <v>13</v>
      </c>
      <c r="AA409">
        <v>0</v>
      </c>
      <c r="AB409">
        <f t="shared" si="32"/>
        <v>58750</v>
      </c>
      <c r="AC409">
        <f t="shared" si="33"/>
        <v>34.357700000000001</v>
      </c>
      <c r="AD409" s="68">
        <f t="shared" si="34"/>
        <v>155304.73270000002</v>
      </c>
    </row>
    <row r="410" spans="1:30" ht="15" x14ac:dyDescent="0.25">
      <c r="A410" s="33">
        <v>43724</v>
      </c>
      <c r="B410" t="s">
        <v>140</v>
      </c>
      <c r="C410" t="s">
        <v>141</v>
      </c>
      <c r="D410" s="67">
        <v>43717</v>
      </c>
      <c r="E410" s="67">
        <v>43723</v>
      </c>
      <c r="F410">
        <f t="shared" si="30"/>
        <v>2019</v>
      </c>
      <c r="G410">
        <f t="shared" si="31"/>
        <v>9</v>
      </c>
      <c r="H410">
        <v>120074</v>
      </c>
      <c r="I410" t="s">
        <v>48</v>
      </c>
      <c r="J410" t="s">
        <v>39</v>
      </c>
      <c r="K410" t="s">
        <v>43</v>
      </c>
      <c r="L410" t="s">
        <v>20</v>
      </c>
      <c r="M410" t="s">
        <v>44</v>
      </c>
      <c r="N410" t="s">
        <v>58</v>
      </c>
      <c r="O410">
        <v>301</v>
      </c>
      <c r="P410" t="s">
        <v>21</v>
      </c>
      <c r="Q410">
        <v>1</v>
      </c>
      <c r="R410" t="s">
        <v>23</v>
      </c>
      <c r="S410">
        <v>4</v>
      </c>
      <c r="T410" t="s">
        <v>40</v>
      </c>
      <c r="U410" t="s">
        <v>70</v>
      </c>
      <c r="V410">
        <v>86463</v>
      </c>
      <c r="W410" s="35">
        <v>2707.4</v>
      </c>
      <c r="X410">
        <v>9.7539999999999996</v>
      </c>
      <c r="Y410">
        <v>1.2999999999999999E-2</v>
      </c>
      <c r="Z410">
        <v>11</v>
      </c>
      <c r="AA410">
        <v>0</v>
      </c>
      <c r="AB410">
        <f t="shared" si="32"/>
        <v>86452</v>
      </c>
      <c r="AC410">
        <f t="shared" si="33"/>
        <v>29.781400000000001</v>
      </c>
      <c r="AD410" s="68">
        <f t="shared" si="34"/>
        <v>234089.92620000002</v>
      </c>
    </row>
    <row r="411" spans="1:30" ht="15" x14ac:dyDescent="0.25">
      <c r="A411" s="33">
        <v>43724</v>
      </c>
      <c r="B411" t="s">
        <v>140</v>
      </c>
      <c r="C411" t="s">
        <v>141</v>
      </c>
      <c r="D411" s="67">
        <v>43717</v>
      </c>
      <c r="E411" s="67">
        <v>43723</v>
      </c>
      <c r="F411">
        <f t="shared" si="30"/>
        <v>2019</v>
      </c>
      <c r="G411">
        <f t="shared" si="31"/>
        <v>9</v>
      </c>
      <c r="H411">
        <v>120074</v>
      </c>
      <c r="I411" t="s">
        <v>48</v>
      </c>
      <c r="J411" t="s">
        <v>39</v>
      </c>
      <c r="K411" t="s">
        <v>43</v>
      </c>
      <c r="L411" t="s">
        <v>20</v>
      </c>
      <c r="M411" t="s">
        <v>44</v>
      </c>
      <c r="N411" t="s">
        <v>58</v>
      </c>
      <c r="O411">
        <v>301</v>
      </c>
      <c r="P411" t="s">
        <v>21</v>
      </c>
      <c r="Q411">
        <v>1</v>
      </c>
      <c r="R411" t="s">
        <v>23</v>
      </c>
      <c r="S411">
        <v>4</v>
      </c>
      <c r="T411" t="s">
        <v>40</v>
      </c>
      <c r="U411" t="s">
        <v>71</v>
      </c>
      <c r="V411">
        <v>86130</v>
      </c>
      <c r="W411" s="35">
        <v>2911.2</v>
      </c>
      <c r="X411">
        <v>10.448</v>
      </c>
      <c r="Y411">
        <v>0.03</v>
      </c>
      <c r="Z411">
        <v>26</v>
      </c>
      <c r="AA411">
        <v>3.0000000000000001E-3</v>
      </c>
      <c r="AB411">
        <f t="shared" si="32"/>
        <v>86104</v>
      </c>
      <c r="AC411">
        <f t="shared" si="33"/>
        <v>75.691199999999995</v>
      </c>
      <c r="AD411" s="68">
        <f t="shared" si="34"/>
        <v>250741.65599999996</v>
      </c>
    </row>
    <row r="412" spans="1:30" ht="15" x14ac:dyDescent="0.25">
      <c r="A412" s="33">
        <v>43724</v>
      </c>
      <c r="B412" t="s">
        <v>140</v>
      </c>
      <c r="C412" t="s">
        <v>141</v>
      </c>
      <c r="D412" s="67">
        <v>43717</v>
      </c>
      <c r="E412" s="67">
        <v>43723</v>
      </c>
      <c r="F412">
        <f t="shared" si="30"/>
        <v>2019</v>
      </c>
      <c r="G412">
        <f t="shared" si="31"/>
        <v>9</v>
      </c>
      <c r="H412">
        <v>120074</v>
      </c>
      <c r="I412" t="s">
        <v>48</v>
      </c>
      <c r="J412" t="s">
        <v>39</v>
      </c>
      <c r="K412" t="s">
        <v>43</v>
      </c>
      <c r="L412" t="s">
        <v>20</v>
      </c>
      <c r="M412" t="s">
        <v>44</v>
      </c>
      <c r="N412" t="s">
        <v>58</v>
      </c>
      <c r="O412">
        <v>301</v>
      </c>
      <c r="P412" t="s">
        <v>21</v>
      </c>
      <c r="Q412">
        <v>1</v>
      </c>
      <c r="R412" t="s">
        <v>23</v>
      </c>
      <c r="S412">
        <v>4</v>
      </c>
      <c r="T412" t="s">
        <v>40</v>
      </c>
      <c r="U412" t="s">
        <v>72</v>
      </c>
      <c r="V412">
        <v>86301</v>
      </c>
      <c r="W412" s="35">
        <v>2685.7</v>
      </c>
      <c r="X412">
        <v>9.657</v>
      </c>
      <c r="Y412">
        <v>2.4E-2</v>
      </c>
      <c r="Z412">
        <v>21</v>
      </c>
      <c r="AA412">
        <v>1E-3</v>
      </c>
      <c r="AB412">
        <f t="shared" si="32"/>
        <v>86280</v>
      </c>
      <c r="AC412">
        <f t="shared" si="33"/>
        <v>56.399699999999996</v>
      </c>
      <c r="AD412" s="68">
        <f t="shared" si="34"/>
        <v>231778.59569999998</v>
      </c>
    </row>
    <row r="413" spans="1:30" ht="15" x14ac:dyDescent="0.25">
      <c r="A413" s="33">
        <v>43724</v>
      </c>
      <c r="B413" t="s">
        <v>140</v>
      </c>
      <c r="C413" t="s">
        <v>141</v>
      </c>
      <c r="D413" s="67">
        <v>43717</v>
      </c>
      <c r="E413" s="67">
        <v>43723</v>
      </c>
      <c r="F413">
        <f t="shared" si="30"/>
        <v>2019</v>
      </c>
      <c r="G413">
        <f t="shared" si="31"/>
        <v>9</v>
      </c>
      <c r="H413">
        <v>120074</v>
      </c>
      <c r="I413" t="s">
        <v>48</v>
      </c>
      <c r="J413" t="s">
        <v>39</v>
      </c>
      <c r="K413" t="s">
        <v>43</v>
      </c>
      <c r="L413" t="s">
        <v>20</v>
      </c>
      <c r="M413" t="s">
        <v>44</v>
      </c>
      <c r="N413" t="s">
        <v>58</v>
      </c>
      <c r="O413">
        <v>301</v>
      </c>
      <c r="P413" t="s">
        <v>21</v>
      </c>
      <c r="Q413">
        <v>1</v>
      </c>
      <c r="R413" t="s">
        <v>23</v>
      </c>
      <c r="S413">
        <v>4</v>
      </c>
      <c r="T413" t="s">
        <v>40</v>
      </c>
      <c r="U413" t="s">
        <v>73</v>
      </c>
      <c r="V413">
        <v>84592</v>
      </c>
      <c r="W413" s="35">
        <v>2642.4</v>
      </c>
      <c r="X413">
        <v>9.3140000000000001</v>
      </c>
      <c r="Y413">
        <v>2.1999999999999999E-2</v>
      </c>
      <c r="Z413">
        <v>19</v>
      </c>
      <c r="AA413">
        <v>0</v>
      </c>
      <c r="AB413">
        <f t="shared" si="32"/>
        <v>84573</v>
      </c>
      <c r="AC413">
        <f t="shared" si="33"/>
        <v>50.205599999999997</v>
      </c>
      <c r="AD413" s="68">
        <f t="shared" si="34"/>
        <v>223525.9008</v>
      </c>
    </row>
    <row r="414" spans="1:30" ht="15" x14ac:dyDescent="0.25">
      <c r="A414" s="33">
        <v>43724</v>
      </c>
      <c r="B414" t="s">
        <v>140</v>
      </c>
      <c r="C414" t="s">
        <v>141</v>
      </c>
      <c r="D414" s="67">
        <v>43717</v>
      </c>
      <c r="E414" s="67">
        <v>43723</v>
      </c>
      <c r="F414">
        <f t="shared" si="30"/>
        <v>2019</v>
      </c>
      <c r="G414">
        <f t="shared" si="31"/>
        <v>9</v>
      </c>
      <c r="H414">
        <v>120074</v>
      </c>
      <c r="I414" t="s">
        <v>48</v>
      </c>
      <c r="J414" t="s">
        <v>39</v>
      </c>
      <c r="K414" t="s">
        <v>43</v>
      </c>
      <c r="L414" t="s">
        <v>20</v>
      </c>
      <c r="M414" t="s">
        <v>44</v>
      </c>
      <c r="N414" t="s">
        <v>58</v>
      </c>
      <c r="O414">
        <v>301</v>
      </c>
      <c r="P414" t="s">
        <v>21</v>
      </c>
      <c r="Q414">
        <v>1</v>
      </c>
      <c r="R414" t="s">
        <v>23</v>
      </c>
      <c r="S414">
        <v>4</v>
      </c>
      <c r="T414" t="s">
        <v>40</v>
      </c>
      <c r="U414" t="s">
        <v>74</v>
      </c>
      <c r="V414">
        <v>84832</v>
      </c>
      <c r="W414" s="35">
        <v>2705.1</v>
      </c>
      <c r="X414">
        <v>9.5619999999999994</v>
      </c>
      <c r="Y414">
        <v>2.1999999999999999E-2</v>
      </c>
      <c r="Z414">
        <v>19</v>
      </c>
      <c r="AA414">
        <v>0</v>
      </c>
      <c r="AB414">
        <f t="shared" si="32"/>
        <v>84813</v>
      </c>
      <c r="AC414">
        <f t="shared" si="33"/>
        <v>51.396900000000002</v>
      </c>
      <c r="AD414" s="68">
        <f t="shared" si="34"/>
        <v>229479.04319999999</v>
      </c>
    </row>
    <row r="415" spans="1:30" ht="15" x14ac:dyDescent="0.25">
      <c r="A415" s="33">
        <v>43717</v>
      </c>
      <c r="B415" t="s">
        <v>142</v>
      </c>
      <c r="C415" t="s">
        <v>143</v>
      </c>
      <c r="D415" s="67">
        <v>43710</v>
      </c>
      <c r="E415" s="67">
        <v>43716</v>
      </c>
      <c r="F415">
        <f t="shared" si="30"/>
        <v>2019</v>
      </c>
      <c r="G415">
        <f t="shared" si="31"/>
        <v>9</v>
      </c>
      <c r="H415">
        <v>120074</v>
      </c>
      <c r="I415" t="s">
        <v>48</v>
      </c>
      <c r="J415" t="s">
        <v>39</v>
      </c>
      <c r="K415" t="s">
        <v>43</v>
      </c>
      <c r="L415" t="s">
        <v>20</v>
      </c>
      <c r="M415" t="s">
        <v>44</v>
      </c>
      <c r="N415" t="s">
        <v>58</v>
      </c>
      <c r="O415">
        <v>301</v>
      </c>
      <c r="P415" t="s">
        <v>21</v>
      </c>
      <c r="Q415">
        <v>1</v>
      </c>
      <c r="R415" t="s">
        <v>23</v>
      </c>
      <c r="S415">
        <v>4</v>
      </c>
      <c r="T415" t="s">
        <v>40</v>
      </c>
      <c r="U415" t="s">
        <v>73</v>
      </c>
      <c r="V415">
        <v>84608</v>
      </c>
      <c r="W415" s="35">
        <v>2580.1999999999998</v>
      </c>
      <c r="X415">
        <v>9.0960000000000001</v>
      </c>
      <c r="Y415">
        <v>1.9E-2</v>
      </c>
      <c r="Z415">
        <v>16</v>
      </c>
      <c r="AA415">
        <v>0</v>
      </c>
      <c r="AB415">
        <f t="shared" si="32"/>
        <v>84592</v>
      </c>
      <c r="AC415">
        <f t="shared" si="33"/>
        <v>41.283199999999994</v>
      </c>
      <c r="AD415" s="68">
        <f t="shared" si="34"/>
        <v>218305.56159999999</v>
      </c>
    </row>
    <row r="416" spans="1:30" ht="15" x14ac:dyDescent="0.25">
      <c r="A416" s="33">
        <v>43717</v>
      </c>
      <c r="B416" t="s">
        <v>142</v>
      </c>
      <c r="C416" t="s">
        <v>143</v>
      </c>
      <c r="D416" s="67">
        <v>43710</v>
      </c>
      <c r="E416" s="67">
        <v>43716</v>
      </c>
      <c r="F416">
        <f t="shared" si="30"/>
        <v>2019</v>
      </c>
      <c r="G416">
        <f t="shared" si="31"/>
        <v>9</v>
      </c>
      <c r="H416">
        <v>120074</v>
      </c>
      <c r="I416" t="s">
        <v>48</v>
      </c>
      <c r="J416" t="s">
        <v>39</v>
      </c>
      <c r="K416" t="s">
        <v>43</v>
      </c>
      <c r="L416" t="s">
        <v>20</v>
      </c>
      <c r="M416" t="s">
        <v>44</v>
      </c>
      <c r="N416" t="s">
        <v>58</v>
      </c>
      <c r="O416">
        <v>301</v>
      </c>
      <c r="P416" t="s">
        <v>21</v>
      </c>
      <c r="Q416">
        <v>1</v>
      </c>
      <c r="R416" t="s">
        <v>23</v>
      </c>
      <c r="S416">
        <v>4</v>
      </c>
      <c r="T416" t="s">
        <v>40</v>
      </c>
      <c r="U416" t="s">
        <v>72</v>
      </c>
      <c r="V416">
        <v>86325</v>
      </c>
      <c r="W416" s="35">
        <v>2611.6</v>
      </c>
      <c r="X416">
        <v>9.3940000000000001</v>
      </c>
      <c r="Y416">
        <v>2.8000000000000001E-2</v>
      </c>
      <c r="Z416">
        <v>24</v>
      </c>
      <c r="AA416">
        <v>0</v>
      </c>
      <c r="AB416">
        <f t="shared" si="32"/>
        <v>86301</v>
      </c>
      <c r="AC416">
        <f t="shared" si="33"/>
        <v>62.678399999999996</v>
      </c>
      <c r="AD416" s="68">
        <f t="shared" si="34"/>
        <v>225446.37</v>
      </c>
    </row>
    <row r="417" spans="1:30" ht="15" x14ac:dyDescent="0.25">
      <c r="A417" s="33">
        <v>43717</v>
      </c>
      <c r="B417" t="s">
        <v>142</v>
      </c>
      <c r="C417" t="s">
        <v>143</v>
      </c>
      <c r="D417" s="67">
        <v>43710</v>
      </c>
      <c r="E417" s="67">
        <v>43716</v>
      </c>
      <c r="F417">
        <f t="shared" si="30"/>
        <v>2019</v>
      </c>
      <c r="G417">
        <f t="shared" si="31"/>
        <v>9</v>
      </c>
      <c r="H417">
        <v>120074</v>
      </c>
      <c r="I417" t="s">
        <v>48</v>
      </c>
      <c r="J417" t="s">
        <v>39</v>
      </c>
      <c r="K417" t="s">
        <v>43</v>
      </c>
      <c r="L417" t="s">
        <v>20</v>
      </c>
      <c r="M417" t="s">
        <v>44</v>
      </c>
      <c r="N417" t="s">
        <v>58</v>
      </c>
      <c r="O417">
        <v>301</v>
      </c>
      <c r="P417" t="s">
        <v>21</v>
      </c>
      <c r="Q417">
        <v>1</v>
      </c>
      <c r="R417" t="s">
        <v>23</v>
      </c>
      <c r="S417">
        <v>4</v>
      </c>
      <c r="T417" t="s">
        <v>40</v>
      </c>
      <c r="U417" t="s">
        <v>74</v>
      </c>
      <c r="V417">
        <v>84852</v>
      </c>
      <c r="W417" s="35">
        <v>2635.2</v>
      </c>
      <c r="X417">
        <v>9.3170000000000002</v>
      </c>
      <c r="Y417">
        <v>2.4E-2</v>
      </c>
      <c r="Z417">
        <v>20</v>
      </c>
      <c r="AA417">
        <v>0</v>
      </c>
      <c r="AB417">
        <f t="shared" si="32"/>
        <v>84832</v>
      </c>
      <c r="AC417">
        <f t="shared" si="33"/>
        <v>52.704000000000001</v>
      </c>
      <c r="AD417" s="68">
        <f t="shared" si="34"/>
        <v>223601.99039999998</v>
      </c>
    </row>
    <row r="418" spans="1:30" ht="15" x14ac:dyDescent="0.25">
      <c r="A418" s="33">
        <v>43717</v>
      </c>
      <c r="B418" t="s">
        <v>142</v>
      </c>
      <c r="C418" t="s">
        <v>143</v>
      </c>
      <c r="D418" s="67">
        <v>43710</v>
      </c>
      <c r="E418" s="67">
        <v>43716</v>
      </c>
      <c r="F418">
        <f t="shared" si="30"/>
        <v>2019</v>
      </c>
      <c r="G418">
        <f t="shared" si="31"/>
        <v>9</v>
      </c>
      <c r="H418">
        <v>120074</v>
      </c>
      <c r="I418" t="s">
        <v>48</v>
      </c>
      <c r="J418" t="s">
        <v>39</v>
      </c>
      <c r="K418" t="s">
        <v>43</v>
      </c>
      <c r="L418" t="s">
        <v>20</v>
      </c>
      <c r="M418" t="s">
        <v>44</v>
      </c>
      <c r="N418" t="s">
        <v>58</v>
      </c>
      <c r="O418">
        <v>301</v>
      </c>
      <c r="P418" t="s">
        <v>21</v>
      </c>
      <c r="Q418">
        <v>1</v>
      </c>
      <c r="R418" t="s">
        <v>23</v>
      </c>
      <c r="S418">
        <v>4</v>
      </c>
      <c r="T418" t="s">
        <v>40</v>
      </c>
      <c r="U418" t="s">
        <v>71</v>
      </c>
      <c r="V418">
        <v>86170</v>
      </c>
      <c r="W418" s="35">
        <v>2831.2</v>
      </c>
      <c r="X418">
        <v>10.164999999999999</v>
      </c>
      <c r="Y418">
        <v>4.5999999999999999E-2</v>
      </c>
      <c r="Z418">
        <v>40</v>
      </c>
      <c r="AA418">
        <v>1E-3</v>
      </c>
      <c r="AB418">
        <f t="shared" si="32"/>
        <v>86130</v>
      </c>
      <c r="AC418">
        <f t="shared" si="33"/>
        <v>113.248</v>
      </c>
      <c r="AD418" s="68">
        <f t="shared" si="34"/>
        <v>243964.50399999996</v>
      </c>
    </row>
    <row r="419" spans="1:30" ht="15" x14ac:dyDescent="0.25">
      <c r="A419" s="33">
        <v>43717</v>
      </c>
      <c r="B419" t="s">
        <v>142</v>
      </c>
      <c r="C419" t="s">
        <v>143</v>
      </c>
      <c r="D419" s="67">
        <v>43710</v>
      </c>
      <c r="E419" s="67">
        <v>43716</v>
      </c>
      <c r="F419">
        <f t="shared" si="30"/>
        <v>2019</v>
      </c>
      <c r="G419">
        <f t="shared" si="31"/>
        <v>9</v>
      </c>
      <c r="H419">
        <v>120074</v>
      </c>
      <c r="I419" t="s">
        <v>48</v>
      </c>
      <c r="J419" t="s">
        <v>39</v>
      </c>
      <c r="K419" t="s">
        <v>43</v>
      </c>
      <c r="L419" t="s">
        <v>20</v>
      </c>
      <c r="M419" t="s">
        <v>44</v>
      </c>
      <c r="N419" t="s">
        <v>58</v>
      </c>
      <c r="O419">
        <v>301</v>
      </c>
      <c r="P419" t="s">
        <v>21</v>
      </c>
      <c r="Q419">
        <v>1</v>
      </c>
      <c r="R419" t="s">
        <v>23</v>
      </c>
      <c r="S419">
        <v>4</v>
      </c>
      <c r="T419" t="s">
        <v>40</v>
      </c>
      <c r="U419" t="s">
        <v>70</v>
      </c>
      <c r="V419">
        <v>86485</v>
      </c>
      <c r="W419" s="35">
        <v>2655.5</v>
      </c>
      <c r="X419">
        <v>9.5690000000000008</v>
      </c>
      <c r="Y419">
        <v>2.5000000000000001E-2</v>
      </c>
      <c r="Z419">
        <v>22</v>
      </c>
      <c r="AA419">
        <v>0</v>
      </c>
      <c r="AB419">
        <f t="shared" si="32"/>
        <v>86463</v>
      </c>
      <c r="AC419">
        <f t="shared" si="33"/>
        <v>58.420999999999999</v>
      </c>
      <c r="AD419" s="68">
        <f t="shared" si="34"/>
        <v>229660.91750000001</v>
      </c>
    </row>
    <row r="420" spans="1:30" ht="15" x14ac:dyDescent="0.25">
      <c r="A420" s="33">
        <v>43717</v>
      </c>
      <c r="B420" t="s">
        <v>142</v>
      </c>
      <c r="C420" t="s">
        <v>143</v>
      </c>
      <c r="D420" s="67">
        <v>43710</v>
      </c>
      <c r="E420" s="67">
        <v>43716</v>
      </c>
      <c r="F420">
        <f t="shared" si="30"/>
        <v>2019</v>
      </c>
      <c r="G420">
        <f t="shared" si="31"/>
        <v>9</v>
      </c>
      <c r="H420">
        <v>120074</v>
      </c>
      <c r="I420" t="s">
        <v>48</v>
      </c>
      <c r="J420" t="s">
        <v>39</v>
      </c>
      <c r="K420" t="s">
        <v>43</v>
      </c>
      <c r="L420" t="s">
        <v>20</v>
      </c>
      <c r="M420" t="s">
        <v>44</v>
      </c>
      <c r="N420" t="s">
        <v>58</v>
      </c>
      <c r="O420">
        <v>301</v>
      </c>
      <c r="P420" t="s">
        <v>21</v>
      </c>
      <c r="Q420">
        <v>1</v>
      </c>
      <c r="R420" t="s">
        <v>23</v>
      </c>
      <c r="S420">
        <v>4</v>
      </c>
      <c r="T420" t="s">
        <v>40</v>
      </c>
      <c r="U420" t="s">
        <v>69</v>
      </c>
      <c r="V420">
        <v>58784</v>
      </c>
      <c r="W420" s="35">
        <v>2573.5</v>
      </c>
      <c r="X420">
        <v>6.3029999999999999</v>
      </c>
      <c r="Y420">
        <v>3.5999999999999997E-2</v>
      </c>
      <c r="Z420">
        <v>21</v>
      </c>
      <c r="AA420">
        <v>0</v>
      </c>
      <c r="AB420">
        <f t="shared" si="32"/>
        <v>58763</v>
      </c>
      <c r="AC420">
        <f t="shared" si="33"/>
        <v>54.043500000000002</v>
      </c>
      <c r="AD420" s="68">
        <f t="shared" si="34"/>
        <v>151280.62400000001</v>
      </c>
    </row>
    <row r="421" spans="1:30" ht="15" x14ac:dyDescent="0.25">
      <c r="A421" s="33">
        <v>43717</v>
      </c>
      <c r="B421" t="s">
        <v>142</v>
      </c>
      <c r="C421" t="s">
        <v>143</v>
      </c>
      <c r="D421" s="67">
        <v>43710</v>
      </c>
      <c r="E421" s="67">
        <v>43716</v>
      </c>
      <c r="F421">
        <f t="shared" si="30"/>
        <v>2019</v>
      </c>
      <c r="G421">
        <f t="shared" si="31"/>
        <v>9</v>
      </c>
      <c r="H421">
        <v>120074</v>
      </c>
      <c r="I421" t="s">
        <v>48</v>
      </c>
      <c r="J421" t="s">
        <v>39</v>
      </c>
      <c r="K421" t="s">
        <v>43</v>
      </c>
      <c r="L421" t="s">
        <v>20</v>
      </c>
      <c r="M421" t="s">
        <v>44</v>
      </c>
      <c r="N421" t="s">
        <v>58</v>
      </c>
      <c r="O421">
        <v>301</v>
      </c>
      <c r="P421" t="s">
        <v>21</v>
      </c>
      <c r="Q421">
        <v>1</v>
      </c>
      <c r="R421" t="s">
        <v>23</v>
      </c>
      <c r="S421">
        <v>4</v>
      </c>
      <c r="T421" t="s">
        <v>40</v>
      </c>
      <c r="U421" t="s">
        <v>68</v>
      </c>
      <c r="V421">
        <v>86463</v>
      </c>
      <c r="W421" s="34">
        <v>2690</v>
      </c>
      <c r="X421">
        <v>9.6910000000000007</v>
      </c>
      <c r="Y421">
        <v>2.4E-2</v>
      </c>
      <c r="Z421">
        <v>21</v>
      </c>
      <c r="AA421">
        <v>0</v>
      </c>
      <c r="AB421">
        <f t="shared" si="32"/>
        <v>86442</v>
      </c>
      <c r="AC421">
        <f t="shared" si="33"/>
        <v>56.49</v>
      </c>
      <c r="AD421" s="68">
        <f t="shared" si="34"/>
        <v>232585.47</v>
      </c>
    </row>
    <row r="422" spans="1:30" ht="15" x14ac:dyDescent="0.25">
      <c r="A422" s="33">
        <v>43717</v>
      </c>
      <c r="B422" t="s">
        <v>142</v>
      </c>
      <c r="C422" t="s">
        <v>143</v>
      </c>
      <c r="D422" s="67">
        <v>43710</v>
      </c>
      <c r="E422" s="67">
        <v>43716</v>
      </c>
      <c r="F422">
        <f t="shared" si="30"/>
        <v>2019</v>
      </c>
      <c r="G422">
        <f t="shared" si="31"/>
        <v>9</v>
      </c>
      <c r="H422">
        <v>120074</v>
      </c>
      <c r="I422" t="s">
        <v>48</v>
      </c>
      <c r="J422" t="s">
        <v>39</v>
      </c>
      <c r="K422" t="s">
        <v>43</v>
      </c>
      <c r="L422" t="s">
        <v>20</v>
      </c>
      <c r="M422" t="s">
        <v>44</v>
      </c>
      <c r="N422" t="s">
        <v>58</v>
      </c>
      <c r="O422">
        <v>301</v>
      </c>
      <c r="P422" t="s">
        <v>21</v>
      </c>
      <c r="Q422">
        <v>1</v>
      </c>
      <c r="R422" t="s">
        <v>23</v>
      </c>
      <c r="S422">
        <v>4</v>
      </c>
      <c r="T422" t="s">
        <v>40</v>
      </c>
      <c r="U422" t="s">
        <v>67</v>
      </c>
      <c r="V422">
        <v>72948</v>
      </c>
      <c r="W422" s="35">
        <v>2809.9</v>
      </c>
      <c r="X422">
        <v>8.5410000000000004</v>
      </c>
      <c r="Y422">
        <v>2.7E-2</v>
      </c>
      <c r="Z422">
        <v>20</v>
      </c>
      <c r="AA422">
        <v>0</v>
      </c>
      <c r="AB422">
        <f t="shared" si="32"/>
        <v>72928</v>
      </c>
      <c r="AC422">
        <f t="shared" si="33"/>
        <v>56.198</v>
      </c>
      <c r="AD422" s="68">
        <f t="shared" si="34"/>
        <v>204976.58520000003</v>
      </c>
    </row>
    <row r="423" spans="1:30" ht="15" x14ac:dyDescent="0.25">
      <c r="A423" s="33">
        <v>43717</v>
      </c>
      <c r="B423" t="s">
        <v>142</v>
      </c>
      <c r="C423" t="s">
        <v>143</v>
      </c>
      <c r="D423" s="67">
        <v>43710</v>
      </c>
      <c r="E423" s="67">
        <v>43716</v>
      </c>
      <c r="F423">
        <f t="shared" si="30"/>
        <v>2019</v>
      </c>
      <c r="G423">
        <f t="shared" si="31"/>
        <v>9</v>
      </c>
      <c r="H423">
        <v>120074</v>
      </c>
      <c r="I423" t="s">
        <v>48</v>
      </c>
      <c r="J423" t="s">
        <v>39</v>
      </c>
      <c r="K423" t="s">
        <v>43</v>
      </c>
      <c r="L423" t="s">
        <v>20</v>
      </c>
      <c r="M423" t="s">
        <v>44</v>
      </c>
      <c r="N423" t="s">
        <v>58</v>
      </c>
      <c r="O423">
        <v>301</v>
      </c>
      <c r="P423" t="s">
        <v>21</v>
      </c>
      <c r="Q423">
        <v>1</v>
      </c>
      <c r="R423" t="s">
        <v>23</v>
      </c>
      <c r="S423">
        <v>4</v>
      </c>
      <c r="T423" t="s">
        <v>40</v>
      </c>
      <c r="U423" t="s">
        <v>65</v>
      </c>
      <c r="V423">
        <v>86469</v>
      </c>
      <c r="W423" s="35">
        <v>3066.4</v>
      </c>
      <c r="X423">
        <v>11.048</v>
      </c>
      <c r="Y423">
        <v>1.4E-2</v>
      </c>
      <c r="Z423">
        <v>12</v>
      </c>
      <c r="AA423">
        <v>0</v>
      </c>
      <c r="AB423">
        <f t="shared" si="32"/>
        <v>86457</v>
      </c>
      <c r="AC423">
        <f t="shared" si="33"/>
        <v>36.796800000000005</v>
      </c>
      <c r="AD423" s="68">
        <f t="shared" si="34"/>
        <v>265148.5416</v>
      </c>
    </row>
    <row r="424" spans="1:30" ht="15" x14ac:dyDescent="0.25">
      <c r="A424" s="33">
        <v>43717</v>
      </c>
      <c r="B424" t="s">
        <v>142</v>
      </c>
      <c r="C424" t="s">
        <v>143</v>
      </c>
      <c r="D424" s="67">
        <v>43710</v>
      </c>
      <c r="E424" s="67">
        <v>43716</v>
      </c>
      <c r="F424">
        <f t="shared" si="30"/>
        <v>2019</v>
      </c>
      <c r="G424">
        <f t="shared" si="31"/>
        <v>9</v>
      </c>
      <c r="H424">
        <v>120074</v>
      </c>
      <c r="I424" t="s">
        <v>48</v>
      </c>
      <c r="J424" t="s">
        <v>39</v>
      </c>
      <c r="K424" t="s">
        <v>43</v>
      </c>
      <c r="L424" t="s">
        <v>20</v>
      </c>
      <c r="M424" t="s">
        <v>44</v>
      </c>
      <c r="N424" t="s">
        <v>58</v>
      </c>
      <c r="O424">
        <v>301</v>
      </c>
      <c r="P424" t="s">
        <v>21</v>
      </c>
      <c r="Q424">
        <v>1</v>
      </c>
      <c r="R424" t="s">
        <v>23</v>
      </c>
      <c r="S424">
        <v>4</v>
      </c>
      <c r="T424" t="s">
        <v>40</v>
      </c>
      <c r="U424" t="s">
        <v>66</v>
      </c>
      <c r="V424">
        <v>86443</v>
      </c>
      <c r="W424" s="34">
        <v>3208</v>
      </c>
      <c r="X424">
        <v>11.555</v>
      </c>
      <c r="Y424">
        <v>2.1999999999999999E-2</v>
      </c>
      <c r="Z424">
        <v>19</v>
      </c>
      <c r="AA424">
        <v>0</v>
      </c>
      <c r="AB424">
        <f t="shared" si="32"/>
        <v>86424</v>
      </c>
      <c r="AC424">
        <f t="shared" si="33"/>
        <v>60.951999999999998</v>
      </c>
      <c r="AD424" s="68">
        <f t="shared" si="34"/>
        <v>277309.14399999997</v>
      </c>
    </row>
    <row r="425" spans="1:30" ht="15" x14ac:dyDescent="0.25">
      <c r="A425" s="33">
        <v>43717</v>
      </c>
      <c r="B425" t="s">
        <v>142</v>
      </c>
      <c r="C425" t="s">
        <v>143</v>
      </c>
      <c r="D425" s="67">
        <v>43710</v>
      </c>
      <c r="E425" s="67">
        <v>43716</v>
      </c>
      <c r="F425">
        <f t="shared" si="30"/>
        <v>2019</v>
      </c>
      <c r="G425">
        <f t="shared" si="31"/>
        <v>9</v>
      </c>
      <c r="H425">
        <v>120074</v>
      </c>
      <c r="I425" t="s">
        <v>48</v>
      </c>
      <c r="J425" t="s">
        <v>39</v>
      </c>
      <c r="K425" t="s">
        <v>43</v>
      </c>
      <c r="L425" t="s">
        <v>20</v>
      </c>
      <c r="M425" t="s">
        <v>44</v>
      </c>
      <c r="N425" t="s">
        <v>58</v>
      </c>
      <c r="O425">
        <v>301</v>
      </c>
      <c r="P425" t="s">
        <v>21</v>
      </c>
      <c r="Q425">
        <v>1</v>
      </c>
      <c r="R425" t="s">
        <v>23</v>
      </c>
      <c r="S425">
        <v>4</v>
      </c>
      <c r="T425" t="s">
        <v>40</v>
      </c>
      <c r="U425" t="s">
        <v>63</v>
      </c>
      <c r="V425">
        <v>86644</v>
      </c>
      <c r="W425" s="35">
        <v>2861.7</v>
      </c>
      <c r="X425">
        <v>10.331</v>
      </c>
      <c r="Y425">
        <v>0.02</v>
      </c>
      <c r="Z425">
        <v>17</v>
      </c>
      <c r="AA425">
        <v>1E-3</v>
      </c>
      <c r="AB425">
        <f t="shared" si="32"/>
        <v>86627</v>
      </c>
      <c r="AC425">
        <f t="shared" si="33"/>
        <v>48.648899999999998</v>
      </c>
      <c r="AD425" s="68">
        <f t="shared" si="34"/>
        <v>247949.13479999997</v>
      </c>
    </row>
    <row r="426" spans="1:30" ht="15" x14ac:dyDescent="0.25">
      <c r="A426" s="33">
        <v>43717</v>
      </c>
      <c r="B426" t="s">
        <v>142</v>
      </c>
      <c r="C426" t="s">
        <v>143</v>
      </c>
      <c r="D426" s="67">
        <v>43710</v>
      </c>
      <c r="E426" s="67">
        <v>43716</v>
      </c>
      <c r="F426">
        <f t="shared" si="30"/>
        <v>2019</v>
      </c>
      <c r="G426">
        <f t="shared" si="31"/>
        <v>9</v>
      </c>
      <c r="H426">
        <v>120074</v>
      </c>
      <c r="I426" t="s">
        <v>48</v>
      </c>
      <c r="J426" t="s">
        <v>39</v>
      </c>
      <c r="K426" t="s">
        <v>43</v>
      </c>
      <c r="L426" t="s">
        <v>20</v>
      </c>
      <c r="M426" t="s">
        <v>44</v>
      </c>
      <c r="N426" t="s">
        <v>58</v>
      </c>
      <c r="O426">
        <v>301</v>
      </c>
      <c r="P426" t="s">
        <v>21</v>
      </c>
      <c r="Q426">
        <v>1</v>
      </c>
      <c r="R426" t="s">
        <v>23</v>
      </c>
      <c r="S426">
        <v>4</v>
      </c>
      <c r="T426" t="s">
        <v>40</v>
      </c>
      <c r="U426" t="s">
        <v>62</v>
      </c>
      <c r="V426">
        <v>84998</v>
      </c>
      <c r="W426" s="35">
        <v>3341.6</v>
      </c>
      <c r="X426">
        <v>11.835000000000001</v>
      </c>
      <c r="Y426">
        <v>3.1E-2</v>
      </c>
      <c r="Z426">
        <v>26</v>
      </c>
      <c r="AA426">
        <v>1E-3</v>
      </c>
      <c r="AB426">
        <f t="shared" si="32"/>
        <v>84972</v>
      </c>
      <c r="AC426">
        <f t="shared" si="33"/>
        <v>86.881599999999992</v>
      </c>
      <c r="AD426" s="68">
        <f t="shared" si="34"/>
        <v>284029.31680000003</v>
      </c>
    </row>
    <row r="427" spans="1:30" ht="15" x14ac:dyDescent="0.25">
      <c r="A427" s="33">
        <v>43717</v>
      </c>
      <c r="B427" t="s">
        <v>142</v>
      </c>
      <c r="C427" t="s">
        <v>143</v>
      </c>
      <c r="D427" s="67">
        <v>43710</v>
      </c>
      <c r="E427" s="67">
        <v>43716</v>
      </c>
      <c r="F427">
        <f t="shared" si="30"/>
        <v>2019</v>
      </c>
      <c r="G427">
        <f t="shared" si="31"/>
        <v>9</v>
      </c>
      <c r="H427">
        <v>120074</v>
      </c>
      <c r="I427" t="s">
        <v>48</v>
      </c>
      <c r="J427" t="s">
        <v>39</v>
      </c>
      <c r="K427" t="s">
        <v>43</v>
      </c>
      <c r="L427" t="s">
        <v>20</v>
      </c>
      <c r="M427" t="s">
        <v>44</v>
      </c>
      <c r="N427" t="s">
        <v>58</v>
      </c>
      <c r="O427">
        <v>301</v>
      </c>
      <c r="P427" t="s">
        <v>21</v>
      </c>
      <c r="Q427">
        <v>1</v>
      </c>
      <c r="R427" t="s">
        <v>23</v>
      </c>
      <c r="S427">
        <v>4</v>
      </c>
      <c r="T427" t="s">
        <v>40</v>
      </c>
      <c r="U427" t="s">
        <v>61</v>
      </c>
      <c r="V427">
        <v>85522</v>
      </c>
      <c r="W427" s="35">
        <v>2960.5</v>
      </c>
      <c r="X427">
        <v>10.548999999999999</v>
      </c>
      <c r="Y427">
        <v>2.1999999999999999E-2</v>
      </c>
      <c r="Z427">
        <v>19</v>
      </c>
      <c r="AA427">
        <v>0</v>
      </c>
      <c r="AB427">
        <f t="shared" si="32"/>
        <v>85503</v>
      </c>
      <c r="AC427">
        <f t="shared" si="33"/>
        <v>56.249499999999998</v>
      </c>
      <c r="AD427" s="68">
        <f t="shared" si="34"/>
        <v>253187.88099999999</v>
      </c>
    </row>
    <row r="428" spans="1:30" ht="15" x14ac:dyDescent="0.25">
      <c r="A428" s="33">
        <v>43717</v>
      </c>
      <c r="B428" t="s">
        <v>142</v>
      </c>
      <c r="C428" t="s">
        <v>143</v>
      </c>
      <c r="D428" s="67">
        <v>43710</v>
      </c>
      <c r="E428" s="67">
        <v>43716</v>
      </c>
      <c r="F428">
        <f t="shared" si="30"/>
        <v>2019</v>
      </c>
      <c r="G428">
        <f t="shared" si="31"/>
        <v>9</v>
      </c>
      <c r="H428">
        <v>120074</v>
      </c>
      <c r="I428" t="s">
        <v>48</v>
      </c>
      <c r="J428" t="s">
        <v>39</v>
      </c>
      <c r="K428" t="s">
        <v>43</v>
      </c>
      <c r="L428" t="s">
        <v>20</v>
      </c>
      <c r="M428" t="s">
        <v>44</v>
      </c>
      <c r="N428" t="s">
        <v>58</v>
      </c>
      <c r="O428">
        <v>301</v>
      </c>
      <c r="P428" t="s">
        <v>21</v>
      </c>
      <c r="Q428">
        <v>1</v>
      </c>
      <c r="R428" t="s">
        <v>23</v>
      </c>
      <c r="S428">
        <v>4</v>
      </c>
      <c r="T428" t="s">
        <v>40</v>
      </c>
      <c r="U428" t="s">
        <v>64</v>
      </c>
      <c r="V428">
        <v>82053</v>
      </c>
      <c r="W428" s="35">
        <v>2999.8</v>
      </c>
      <c r="X428">
        <v>10.256</v>
      </c>
      <c r="Y428">
        <v>1.7000000000000001E-2</v>
      </c>
      <c r="Z428">
        <v>14</v>
      </c>
      <c r="AA428">
        <v>1E-3</v>
      </c>
      <c r="AB428">
        <f t="shared" si="32"/>
        <v>82039</v>
      </c>
      <c r="AC428">
        <f t="shared" si="33"/>
        <v>41.997200000000007</v>
      </c>
      <c r="AD428" s="68">
        <f t="shared" si="34"/>
        <v>246142.5894</v>
      </c>
    </row>
    <row r="429" spans="1:30" ht="15" x14ac:dyDescent="0.25">
      <c r="A429" s="33">
        <v>43717</v>
      </c>
      <c r="B429" t="s">
        <v>142</v>
      </c>
      <c r="C429" t="s">
        <v>143</v>
      </c>
      <c r="D429" s="67">
        <v>43710</v>
      </c>
      <c r="E429" s="67">
        <v>43716</v>
      </c>
      <c r="F429">
        <f t="shared" si="30"/>
        <v>2019</v>
      </c>
      <c r="G429">
        <f t="shared" si="31"/>
        <v>9</v>
      </c>
      <c r="H429">
        <v>120074</v>
      </c>
      <c r="I429" t="s">
        <v>48</v>
      </c>
      <c r="J429" t="s">
        <v>39</v>
      </c>
      <c r="K429" t="s">
        <v>43</v>
      </c>
      <c r="L429" t="s">
        <v>20</v>
      </c>
      <c r="M429" t="s">
        <v>44</v>
      </c>
      <c r="N429" t="s">
        <v>58</v>
      </c>
      <c r="O429">
        <v>301</v>
      </c>
      <c r="P429" t="s">
        <v>21</v>
      </c>
      <c r="Q429">
        <v>1</v>
      </c>
      <c r="R429" t="s">
        <v>23</v>
      </c>
      <c r="S429">
        <v>4</v>
      </c>
      <c r="T429" t="s">
        <v>40</v>
      </c>
      <c r="U429" t="s">
        <v>59</v>
      </c>
      <c r="V429">
        <v>84597</v>
      </c>
      <c r="W429" s="35">
        <v>2800.4</v>
      </c>
      <c r="X429">
        <v>9.8710000000000004</v>
      </c>
      <c r="Y429">
        <v>3.3000000000000002E-2</v>
      </c>
      <c r="Z429">
        <v>28</v>
      </c>
      <c r="AA429">
        <v>0</v>
      </c>
      <c r="AB429">
        <f t="shared" si="32"/>
        <v>84569</v>
      </c>
      <c r="AC429">
        <f t="shared" si="33"/>
        <v>78.411199999999994</v>
      </c>
      <c r="AD429" s="68">
        <f t="shared" si="34"/>
        <v>236905.4388</v>
      </c>
    </row>
    <row r="430" spans="1:30" ht="15" x14ac:dyDescent="0.25">
      <c r="A430" s="33">
        <v>43717</v>
      </c>
      <c r="B430" t="s">
        <v>142</v>
      </c>
      <c r="C430" t="s">
        <v>143</v>
      </c>
      <c r="D430" s="67">
        <v>43710</v>
      </c>
      <c r="E430" s="67">
        <v>43716</v>
      </c>
      <c r="F430">
        <f t="shared" si="30"/>
        <v>2019</v>
      </c>
      <c r="G430">
        <f t="shared" si="31"/>
        <v>9</v>
      </c>
      <c r="H430">
        <v>120074</v>
      </c>
      <c r="I430" t="s">
        <v>48</v>
      </c>
      <c r="J430" t="s">
        <v>39</v>
      </c>
      <c r="K430" t="s">
        <v>43</v>
      </c>
      <c r="L430" t="s">
        <v>20</v>
      </c>
      <c r="M430" t="s">
        <v>44</v>
      </c>
      <c r="N430" t="s">
        <v>58</v>
      </c>
      <c r="O430">
        <v>301</v>
      </c>
      <c r="P430" t="s">
        <v>21</v>
      </c>
      <c r="Q430">
        <v>1</v>
      </c>
      <c r="R430" t="s">
        <v>23</v>
      </c>
      <c r="S430">
        <v>4</v>
      </c>
      <c r="T430" t="s">
        <v>40</v>
      </c>
      <c r="U430" t="s">
        <v>60</v>
      </c>
      <c r="V430">
        <v>84409</v>
      </c>
      <c r="W430" s="35">
        <v>2811.1</v>
      </c>
      <c r="X430">
        <v>9.8870000000000005</v>
      </c>
      <c r="Y430">
        <v>2.1000000000000001E-2</v>
      </c>
      <c r="Z430">
        <v>18</v>
      </c>
      <c r="AA430">
        <v>0</v>
      </c>
      <c r="AB430">
        <f t="shared" si="32"/>
        <v>84391</v>
      </c>
      <c r="AC430">
        <f t="shared" si="33"/>
        <v>50.599799999999995</v>
      </c>
      <c r="AD430" s="68">
        <f t="shared" si="34"/>
        <v>237282.13990000001</v>
      </c>
    </row>
    <row r="431" spans="1:30" ht="15" x14ac:dyDescent="0.25">
      <c r="A431" s="33">
        <v>43710</v>
      </c>
      <c r="B431" t="s">
        <v>144</v>
      </c>
      <c r="C431" t="s">
        <v>145</v>
      </c>
      <c r="D431" s="67">
        <v>43709</v>
      </c>
      <c r="E431" s="67">
        <v>43709</v>
      </c>
      <c r="F431">
        <f t="shared" si="30"/>
        <v>2019</v>
      </c>
      <c r="G431">
        <f t="shared" si="31"/>
        <v>9</v>
      </c>
      <c r="H431">
        <v>120074</v>
      </c>
      <c r="I431" t="s">
        <v>48</v>
      </c>
      <c r="J431" t="s">
        <v>39</v>
      </c>
      <c r="K431" t="s">
        <v>43</v>
      </c>
      <c r="L431" t="s">
        <v>20</v>
      </c>
      <c r="M431" t="s">
        <v>44</v>
      </c>
      <c r="N431" t="s">
        <v>58</v>
      </c>
      <c r="O431">
        <v>301</v>
      </c>
      <c r="P431" t="s">
        <v>21</v>
      </c>
      <c r="Q431">
        <v>1</v>
      </c>
      <c r="R431" t="s">
        <v>23</v>
      </c>
      <c r="S431">
        <v>4</v>
      </c>
      <c r="T431" t="s">
        <v>40</v>
      </c>
      <c r="U431" t="s">
        <v>60</v>
      </c>
      <c r="V431">
        <v>84429</v>
      </c>
      <c r="W431" s="35">
        <v>2732.8</v>
      </c>
      <c r="X431">
        <v>9.8480000000000008</v>
      </c>
      <c r="Y431">
        <v>7.0000000000000001E-3</v>
      </c>
      <c r="Z431">
        <v>6</v>
      </c>
      <c r="AA431">
        <v>0</v>
      </c>
      <c r="AB431">
        <f t="shared" si="32"/>
        <v>84423</v>
      </c>
      <c r="AC431">
        <f t="shared" si="33"/>
        <v>16.396800000000002</v>
      </c>
      <c r="AD431" s="68">
        <f t="shared" si="34"/>
        <v>230727.57120000001</v>
      </c>
    </row>
    <row r="432" spans="1:30" ht="15" x14ac:dyDescent="0.25">
      <c r="A432" s="33">
        <v>43710</v>
      </c>
      <c r="B432" t="s">
        <v>144</v>
      </c>
      <c r="C432" t="s">
        <v>145</v>
      </c>
      <c r="D432" s="67">
        <v>43709</v>
      </c>
      <c r="E432" s="67">
        <v>43709</v>
      </c>
      <c r="F432">
        <f t="shared" si="30"/>
        <v>2019</v>
      </c>
      <c r="G432">
        <f t="shared" si="31"/>
        <v>9</v>
      </c>
      <c r="H432">
        <v>120074</v>
      </c>
      <c r="I432" t="s">
        <v>48</v>
      </c>
      <c r="J432" t="s">
        <v>39</v>
      </c>
      <c r="K432" t="s">
        <v>43</v>
      </c>
      <c r="L432" t="s">
        <v>20</v>
      </c>
      <c r="M432" t="s">
        <v>44</v>
      </c>
      <c r="N432" t="s">
        <v>58</v>
      </c>
      <c r="O432">
        <v>301</v>
      </c>
      <c r="P432" t="s">
        <v>21</v>
      </c>
      <c r="Q432">
        <v>1</v>
      </c>
      <c r="R432" t="s">
        <v>23</v>
      </c>
      <c r="S432">
        <v>4</v>
      </c>
      <c r="T432" t="s">
        <v>40</v>
      </c>
      <c r="U432" t="s">
        <v>59</v>
      </c>
      <c r="V432">
        <v>84624</v>
      </c>
      <c r="W432" s="34">
        <v>2728</v>
      </c>
      <c r="X432">
        <v>9.8320000000000007</v>
      </c>
      <c r="Y432">
        <v>4.0000000000000001E-3</v>
      </c>
      <c r="Z432">
        <v>3</v>
      </c>
      <c r="AA432">
        <v>0</v>
      </c>
      <c r="AB432">
        <f t="shared" si="32"/>
        <v>84621</v>
      </c>
      <c r="AC432">
        <f t="shared" si="33"/>
        <v>8.1839999999999993</v>
      </c>
      <c r="AD432" s="68">
        <f t="shared" si="34"/>
        <v>230854.272</v>
      </c>
    </row>
    <row r="433" spans="1:30" ht="15" x14ac:dyDescent="0.25">
      <c r="A433" s="33">
        <v>43710</v>
      </c>
      <c r="B433" t="s">
        <v>144</v>
      </c>
      <c r="C433" t="s">
        <v>145</v>
      </c>
      <c r="D433" s="67">
        <v>43709</v>
      </c>
      <c r="E433" s="67">
        <v>43709</v>
      </c>
      <c r="F433">
        <f t="shared" si="30"/>
        <v>2019</v>
      </c>
      <c r="G433">
        <f t="shared" si="31"/>
        <v>9</v>
      </c>
      <c r="H433">
        <v>120074</v>
      </c>
      <c r="I433" t="s">
        <v>48</v>
      </c>
      <c r="J433" t="s">
        <v>39</v>
      </c>
      <c r="K433" t="s">
        <v>43</v>
      </c>
      <c r="L433" t="s">
        <v>20</v>
      </c>
      <c r="M433" t="s">
        <v>44</v>
      </c>
      <c r="N433" t="s">
        <v>58</v>
      </c>
      <c r="O433">
        <v>301</v>
      </c>
      <c r="P433" t="s">
        <v>21</v>
      </c>
      <c r="Q433">
        <v>1</v>
      </c>
      <c r="R433" t="s">
        <v>23</v>
      </c>
      <c r="S433">
        <v>4</v>
      </c>
      <c r="T433" t="s">
        <v>40</v>
      </c>
      <c r="U433" t="s">
        <v>64</v>
      </c>
      <c r="V433">
        <v>82068</v>
      </c>
      <c r="W433" s="35">
        <v>2917.5</v>
      </c>
      <c r="X433">
        <v>10.208</v>
      </c>
      <c r="Y433">
        <v>2E-3</v>
      </c>
      <c r="Z433">
        <v>2</v>
      </c>
      <c r="AA433">
        <v>0</v>
      </c>
      <c r="AB433">
        <f t="shared" si="32"/>
        <v>82066</v>
      </c>
      <c r="AC433">
        <f t="shared" si="33"/>
        <v>5.835</v>
      </c>
      <c r="AD433" s="68">
        <f t="shared" si="34"/>
        <v>239433.39</v>
      </c>
    </row>
    <row r="434" spans="1:30" ht="15" x14ac:dyDescent="0.25">
      <c r="A434" s="33">
        <v>43710</v>
      </c>
      <c r="B434" t="s">
        <v>144</v>
      </c>
      <c r="C434" t="s">
        <v>145</v>
      </c>
      <c r="D434" s="67">
        <v>43709</v>
      </c>
      <c r="E434" s="67">
        <v>43709</v>
      </c>
      <c r="F434">
        <f t="shared" si="30"/>
        <v>2019</v>
      </c>
      <c r="G434">
        <f t="shared" si="31"/>
        <v>9</v>
      </c>
      <c r="H434">
        <v>120074</v>
      </c>
      <c r="I434" t="s">
        <v>48</v>
      </c>
      <c r="J434" t="s">
        <v>39</v>
      </c>
      <c r="K434" t="s">
        <v>43</v>
      </c>
      <c r="L434" t="s">
        <v>20</v>
      </c>
      <c r="M434" t="s">
        <v>44</v>
      </c>
      <c r="N434" t="s">
        <v>58</v>
      </c>
      <c r="O434">
        <v>301</v>
      </c>
      <c r="P434" t="s">
        <v>21</v>
      </c>
      <c r="Q434">
        <v>1</v>
      </c>
      <c r="R434" t="s">
        <v>23</v>
      </c>
      <c r="S434">
        <v>4</v>
      </c>
      <c r="T434" t="s">
        <v>40</v>
      </c>
      <c r="U434" t="s">
        <v>61</v>
      </c>
      <c r="V434">
        <v>85540</v>
      </c>
      <c r="W434" s="35">
        <v>2875.7</v>
      </c>
      <c r="X434">
        <v>10.503</v>
      </c>
      <c r="Y434">
        <v>7.0000000000000001E-3</v>
      </c>
      <c r="Z434">
        <v>6</v>
      </c>
      <c r="AA434">
        <v>0</v>
      </c>
      <c r="AB434">
        <f t="shared" si="32"/>
        <v>85534</v>
      </c>
      <c r="AC434">
        <f t="shared" si="33"/>
        <v>17.254199999999997</v>
      </c>
      <c r="AD434" s="68">
        <f t="shared" si="34"/>
        <v>245987.37799999997</v>
      </c>
    </row>
    <row r="435" spans="1:30" ht="15" x14ac:dyDescent="0.25">
      <c r="A435" s="33">
        <v>43710</v>
      </c>
      <c r="B435" t="s">
        <v>144</v>
      </c>
      <c r="C435" t="s">
        <v>145</v>
      </c>
      <c r="D435" s="67">
        <v>43709</v>
      </c>
      <c r="E435" s="67">
        <v>43709</v>
      </c>
      <c r="F435">
        <f t="shared" si="30"/>
        <v>2019</v>
      </c>
      <c r="G435">
        <f t="shared" si="31"/>
        <v>9</v>
      </c>
      <c r="H435">
        <v>120074</v>
      </c>
      <c r="I435" t="s">
        <v>48</v>
      </c>
      <c r="J435" t="s">
        <v>39</v>
      </c>
      <c r="K435" t="s">
        <v>43</v>
      </c>
      <c r="L435" t="s">
        <v>20</v>
      </c>
      <c r="M435" t="s">
        <v>44</v>
      </c>
      <c r="N435" t="s">
        <v>58</v>
      </c>
      <c r="O435">
        <v>301</v>
      </c>
      <c r="P435" t="s">
        <v>21</v>
      </c>
      <c r="Q435">
        <v>1</v>
      </c>
      <c r="R435" t="s">
        <v>23</v>
      </c>
      <c r="S435">
        <v>4</v>
      </c>
      <c r="T435" t="s">
        <v>40</v>
      </c>
      <c r="U435" t="s">
        <v>62</v>
      </c>
      <c r="V435">
        <v>85015</v>
      </c>
      <c r="W435" s="35">
        <v>3277.9</v>
      </c>
      <c r="X435">
        <v>11.798</v>
      </c>
      <c r="Y435">
        <v>5.0000000000000001E-3</v>
      </c>
      <c r="Z435">
        <v>4</v>
      </c>
      <c r="AA435">
        <v>0</v>
      </c>
      <c r="AB435">
        <f t="shared" si="32"/>
        <v>85011</v>
      </c>
      <c r="AC435">
        <f t="shared" si="33"/>
        <v>13.111600000000001</v>
      </c>
      <c r="AD435" s="68">
        <f t="shared" si="34"/>
        <v>278670.66850000003</v>
      </c>
    </row>
    <row r="436" spans="1:30" ht="15" x14ac:dyDescent="0.25">
      <c r="A436" s="33">
        <v>43710</v>
      </c>
      <c r="B436" t="s">
        <v>144</v>
      </c>
      <c r="C436" t="s">
        <v>145</v>
      </c>
      <c r="D436" s="67">
        <v>43709</v>
      </c>
      <c r="E436" s="67">
        <v>43709</v>
      </c>
      <c r="F436">
        <f t="shared" si="30"/>
        <v>2019</v>
      </c>
      <c r="G436">
        <f t="shared" si="31"/>
        <v>9</v>
      </c>
      <c r="H436">
        <v>120074</v>
      </c>
      <c r="I436" t="s">
        <v>48</v>
      </c>
      <c r="J436" t="s">
        <v>39</v>
      </c>
      <c r="K436" t="s">
        <v>43</v>
      </c>
      <c r="L436" t="s">
        <v>20</v>
      </c>
      <c r="M436" t="s">
        <v>44</v>
      </c>
      <c r="N436" t="s">
        <v>58</v>
      </c>
      <c r="O436">
        <v>301</v>
      </c>
      <c r="P436" t="s">
        <v>21</v>
      </c>
      <c r="Q436">
        <v>1</v>
      </c>
      <c r="R436" t="s">
        <v>23</v>
      </c>
      <c r="S436">
        <v>4</v>
      </c>
      <c r="T436" t="s">
        <v>40</v>
      </c>
      <c r="U436" t="s">
        <v>63</v>
      </c>
      <c r="V436">
        <v>86659</v>
      </c>
      <c r="W436" s="35">
        <v>2781.6</v>
      </c>
      <c r="X436">
        <v>10.282</v>
      </c>
      <c r="Y436">
        <v>3.0000000000000001E-3</v>
      </c>
      <c r="Z436">
        <v>3</v>
      </c>
      <c r="AA436">
        <v>0</v>
      </c>
      <c r="AB436">
        <f t="shared" si="32"/>
        <v>86656</v>
      </c>
      <c r="AC436">
        <f t="shared" si="33"/>
        <v>8.3447999999999993</v>
      </c>
      <c r="AD436" s="68">
        <f t="shared" si="34"/>
        <v>241050.67440000002</v>
      </c>
    </row>
    <row r="437" spans="1:30" ht="15" x14ac:dyDescent="0.25">
      <c r="A437" s="33">
        <v>43710</v>
      </c>
      <c r="B437" t="s">
        <v>144</v>
      </c>
      <c r="C437" t="s">
        <v>145</v>
      </c>
      <c r="D437" s="67">
        <v>43709</v>
      </c>
      <c r="E437" s="67">
        <v>43709</v>
      </c>
      <c r="F437">
        <f t="shared" si="30"/>
        <v>2019</v>
      </c>
      <c r="G437">
        <f t="shared" si="31"/>
        <v>9</v>
      </c>
      <c r="H437">
        <v>120074</v>
      </c>
      <c r="I437" t="s">
        <v>48</v>
      </c>
      <c r="J437" t="s">
        <v>39</v>
      </c>
      <c r="K437" t="s">
        <v>43</v>
      </c>
      <c r="L437" t="s">
        <v>20</v>
      </c>
      <c r="M437" t="s">
        <v>44</v>
      </c>
      <c r="N437" t="s">
        <v>58</v>
      </c>
      <c r="O437">
        <v>301</v>
      </c>
      <c r="P437" t="s">
        <v>21</v>
      </c>
      <c r="Q437">
        <v>1</v>
      </c>
      <c r="R437" t="s">
        <v>23</v>
      </c>
      <c r="S437">
        <v>4</v>
      </c>
      <c r="T437" t="s">
        <v>40</v>
      </c>
      <c r="U437" t="s">
        <v>66</v>
      </c>
      <c r="V437">
        <v>86459</v>
      </c>
      <c r="W437" s="35">
        <v>3125.6</v>
      </c>
      <c r="X437">
        <v>11.506</v>
      </c>
      <c r="Y437">
        <v>6.0000000000000001E-3</v>
      </c>
      <c r="Z437">
        <v>5</v>
      </c>
      <c r="AA437">
        <v>0</v>
      </c>
      <c r="AB437">
        <f t="shared" si="32"/>
        <v>86454</v>
      </c>
      <c r="AC437">
        <f t="shared" si="33"/>
        <v>15.628</v>
      </c>
      <c r="AD437" s="68">
        <f t="shared" si="34"/>
        <v>270236.25039999996</v>
      </c>
    </row>
    <row r="438" spans="1:30" ht="15" x14ac:dyDescent="0.25">
      <c r="A438" s="33">
        <v>43710</v>
      </c>
      <c r="B438" t="s">
        <v>144</v>
      </c>
      <c r="C438" t="s">
        <v>145</v>
      </c>
      <c r="D438" s="67">
        <v>43709</v>
      </c>
      <c r="E438" s="67">
        <v>43709</v>
      </c>
      <c r="F438">
        <f t="shared" si="30"/>
        <v>2019</v>
      </c>
      <c r="G438">
        <f t="shared" si="31"/>
        <v>9</v>
      </c>
      <c r="H438">
        <v>120074</v>
      </c>
      <c r="I438" t="s">
        <v>48</v>
      </c>
      <c r="J438" t="s">
        <v>39</v>
      </c>
      <c r="K438" t="s">
        <v>43</v>
      </c>
      <c r="L438" t="s">
        <v>20</v>
      </c>
      <c r="M438" t="s">
        <v>44</v>
      </c>
      <c r="N438" t="s">
        <v>58</v>
      </c>
      <c r="O438">
        <v>301</v>
      </c>
      <c r="P438" t="s">
        <v>21</v>
      </c>
      <c r="Q438">
        <v>1</v>
      </c>
      <c r="R438" t="s">
        <v>23</v>
      </c>
      <c r="S438">
        <v>4</v>
      </c>
      <c r="T438" t="s">
        <v>40</v>
      </c>
      <c r="U438" t="s">
        <v>65</v>
      </c>
      <c r="V438">
        <v>86486</v>
      </c>
      <c r="W438" s="35">
        <v>2983.7</v>
      </c>
      <c r="X438">
        <v>11.002000000000001</v>
      </c>
      <c r="Y438">
        <v>6.0000000000000001E-3</v>
      </c>
      <c r="Z438">
        <v>5</v>
      </c>
      <c r="AA438">
        <v>0</v>
      </c>
      <c r="AB438">
        <f t="shared" si="32"/>
        <v>86481</v>
      </c>
      <c r="AC438">
        <f t="shared" si="33"/>
        <v>14.9185</v>
      </c>
      <c r="AD438" s="68">
        <f t="shared" si="34"/>
        <v>258048.2782</v>
      </c>
    </row>
    <row r="439" spans="1:30" ht="15" x14ac:dyDescent="0.25">
      <c r="A439" s="33">
        <v>43710</v>
      </c>
      <c r="B439" t="s">
        <v>144</v>
      </c>
      <c r="C439" t="s">
        <v>145</v>
      </c>
      <c r="D439" s="67">
        <v>43709</v>
      </c>
      <c r="E439" s="67">
        <v>43709</v>
      </c>
      <c r="F439">
        <f t="shared" si="30"/>
        <v>2019</v>
      </c>
      <c r="G439">
        <f t="shared" si="31"/>
        <v>9</v>
      </c>
      <c r="H439">
        <v>120074</v>
      </c>
      <c r="I439" t="s">
        <v>48</v>
      </c>
      <c r="J439" t="s">
        <v>39</v>
      </c>
      <c r="K439" t="s">
        <v>43</v>
      </c>
      <c r="L439" t="s">
        <v>20</v>
      </c>
      <c r="M439" t="s">
        <v>44</v>
      </c>
      <c r="N439" t="s">
        <v>58</v>
      </c>
      <c r="O439">
        <v>301</v>
      </c>
      <c r="P439" t="s">
        <v>21</v>
      </c>
      <c r="Q439">
        <v>1</v>
      </c>
      <c r="R439" t="s">
        <v>23</v>
      </c>
      <c r="S439">
        <v>4</v>
      </c>
      <c r="T439" t="s">
        <v>40</v>
      </c>
      <c r="U439" t="s">
        <v>67</v>
      </c>
      <c r="V439">
        <v>72967</v>
      </c>
      <c r="W439" s="35">
        <v>2731.6</v>
      </c>
      <c r="X439">
        <v>8.5020000000000007</v>
      </c>
      <c r="Y439">
        <v>4.0000000000000001E-3</v>
      </c>
      <c r="Z439">
        <v>3</v>
      </c>
      <c r="AA439">
        <v>0</v>
      </c>
      <c r="AB439">
        <f t="shared" si="32"/>
        <v>72964</v>
      </c>
      <c r="AC439">
        <f t="shared" si="33"/>
        <v>8.194799999999999</v>
      </c>
      <c r="AD439" s="68">
        <f t="shared" si="34"/>
        <v>199316.65719999999</v>
      </c>
    </row>
    <row r="440" spans="1:30" ht="15" x14ac:dyDescent="0.25">
      <c r="A440" s="33">
        <v>43710</v>
      </c>
      <c r="B440" t="s">
        <v>144</v>
      </c>
      <c r="C440" t="s">
        <v>145</v>
      </c>
      <c r="D440" s="67">
        <v>43709</v>
      </c>
      <c r="E440" s="67">
        <v>43709</v>
      </c>
      <c r="F440">
        <f t="shared" si="30"/>
        <v>2019</v>
      </c>
      <c r="G440">
        <f t="shared" si="31"/>
        <v>9</v>
      </c>
      <c r="H440">
        <v>120074</v>
      </c>
      <c r="I440" t="s">
        <v>48</v>
      </c>
      <c r="J440" t="s">
        <v>39</v>
      </c>
      <c r="K440" t="s">
        <v>43</v>
      </c>
      <c r="L440" t="s">
        <v>20</v>
      </c>
      <c r="M440" t="s">
        <v>44</v>
      </c>
      <c r="N440" t="s">
        <v>58</v>
      </c>
      <c r="O440">
        <v>301</v>
      </c>
      <c r="P440" t="s">
        <v>21</v>
      </c>
      <c r="Q440">
        <v>1</v>
      </c>
      <c r="R440" t="s">
        <v>23</v>
      </c>
      <c r="S440">
        <v>4</v>
      </c>
      <c r="T440" t="s">
        <v>40</v>
      </c>
      <c r="U440" t="s">
        <v>68</v>
      </c>
      <c r="V440">
        <v>86483</v>
      </c>
      <c r="W440" s="35">
        <v>2615.9</v>
      </c>
      <c r="X440">
        <v>9.6470000000000002</v>
      </c>
      <c r="Y440">
        <v>6.0000000000000001E-3</v>
      </c>
      <c r="Z440">
        <v>5</v>
      </c>
      <c r="AA440">
        <v>0</v>
      </c>
      <c r="AB440">
        <f t="shared" si="32"/>
        <v>86478</v>
      </c>
      <c r="AC440">
        <f t="shared" si="33"/>
        <v>13.079499999999999</v>
      </c>
      <c r="AD440" s="68">
        <f t="shared" si="34"/>
        <v>226230.87970000002</v>
      </c>
    </row>
    <row r="441" spans="1:30" ht="15" x14ac:dyDescent="0.25">
      <c r="A441" s="33">
        <v>43710</v>
      </c>
      <c r="B441" t="s">
        <v>144</v>
      </c>
      <c r="C441" t="s">
        <v>145</v>
      </c>
      <c r="D441" s="67">
        <v>43709</v>
      </c>
      <c r="E441" s="67">
        <v>43709</v>
      </c>
      <c r="F441">
        <f t="shared" si="30"/>
        <v>2019</v>
      </c>
      <c r="G441">
        <f t="shared" si="31"/>
        <v>9</v>
      </c>
      <c r="H441">
        <v>120074</v>
      </c>
      <c r="I441" t="s">
        <v>48</v>
      </c>
      <c r="J441" t="s">
        <v>39</v>
      </c>
      <c r="K441" t="s">
        <v>43</v>
      </c>
      <c r="L441" t="s">
        <v>20</v>
      </c>
      <c r="M441" t="s">
        <v>44</v>
      </c>
      <c r="N441" t="s">
        <v>58</v>
      </c>
      <c r="O441">
        <v>301</v>
      </c>
      <c r="P441" t="s">
        <v>21</v>
      </c>
      <c r="Q441">
        <v>1</v>
      </c>
      <c r="R441" t="s">
        <v>23</v>
      </c>
      <c r="S441">
        <v>4</v>
      </c>
      <c r="T441" t="s">
        <v>40</v>
      </c>
      <c r="U441" t="s">
        <v>69</v>
      </c>
      <c r="V441">
        <v>58795</v>
      </c>
      <c r="W441" s="35">
        <v>2499.6</v>
      </c>
      <c r="X441">
        <v>6.2779999999999996</v>
      </c>
      <c r="Y441">
        <v>2E-3</v>
      </c>
      <c r="Z441">
        <v>1</v>
      </c>
      <c r="AA441">
        <v>0</v>
      </c>
      <c r="AB441">
        <f t="shared" si="32"/>
        <v>58794</v>
      </c>
      <c r="AC441">
        <f t="shared" si="33"/>
        <v>2.4996</v>
      </c>
      <c r="AD441" s="68">
        <f t="shared" si="34"/>
        <v>146963.98199999999</v>
      </c>
    </row>
    <row r="442" spans="1:30" ht="15" x14ac:dyDescent="0.25">
      <c r="A442" s="33">
        <v>43710</v>
      </c>
      <c r="B442" t="s">
        <v>144</v>
      </c>
      <c r="C442" t="s">
        <v>145</v>
      </c>
      <c r="D442" s="67">
        <v>43709</v>
      </c>
      <c r="E442" s="67">
        <v>43709</v>
      </c>
      <c r="F442">
        <f t="shared" si="30"/>
        <v>2019</v>
      </c>
      <c r="G442">
        <f t="shared" si="31"/>
        <v>9</v>
      </c>
      <c r="H442">
        <v>120074</v>
      </c>
      <c r="I442" t="s">
        <v>48</v>
      </c>
      <c r="J442" t="s">
        <v>39</v>
      </c>
      <c r="K442" t="s">
        <v>43</v>
      </c>
      <c r="L442" t="s">
        <v>20</v>
      </c>
      <c r="M442" t="s">
        <v>44</v>
      </c>
      <c r="N442" t="s">
        <v>58</v>
      </c>
      <c r="O442">
        <v>301</v>
      </c>
      <c r="P442" t="s">
        <v>21</v>
      </c>
      <c r="Q442">
        <v>1</v>
      </c>
      <c r="R442" t="s">
        <v>23</v>
      </c>
      <c r="S442">
        <v>4</v>
      </c>
      <c r="T442" t="s">
        <v>40</v>
      </c>
      <c r="U442" t="s">
        <v>70</v>
      </c>
      <c r="V442">
        <v>86497</v>
      </c>
      <c r="W442" s="35">
        <v>2589.8000000000002</v>
      </c>
      <c r="X442">
        <v>9.5389999999999997</v>
      </c>
      <c r="Y442">
        <v>2E-3</v>
      </c>
      <c r="Z442">
        <v>2</v>
      </c>
      <c r="AA442">
        <v>0</v>
      </c>
      <c r="AB442">
        <f t="shared" si="32"/>
        <v>86495</v>
      </c>
      <c r="AC442">
        <f t="shared" si="33"/>
        <v>5.1796000000000006</v>
      </c>
      <c r="AD442" s="68">
        <f t="shared" si="34"/>
        <v>224009.93060000002</v>
      </c>
    </row>
    <row r="443" spans="1:30" ht="15" x14ac:dyDescent="0.25">
      <c r="A443" s="33">
        <v>43710</v>
      </c>
      <c r="B443" t="s">
        <v>144</v>
      </c>
      <c r="C443" t="s">
        <v>145</v>
      </c>
      <c r="D443" s="67">
        <v>43709</v>
      </c>
      <c r="E443" s="67">
        <v>43709</v>
      </c>
      <c r="F443">
        <f t="shared" si="30"/>
        <v>2019</v>
      </c>
      <c r="G443">
        <f t="shared" si="31"/>
        <v>9</v>
      </c>
      <c r="H443">
        <v>120074</v>
      </c>
      <c r="I443" t="s">
        <v>48</v>
      </c>
      <c r="J443" t="s">
        <v>39</v>
      </c>
      <c r="K443" t="s">
        <v>43</v>
      </c>
      <c r="L443" t="s">
        <v>20</v>
      </c>
      <c r="M443" t="s">
        <v>44</v>
      </c>
      <c r="N443" t="s">
        <v>58</v>
      </c>
      <c r="O443">
        <v>301</v>
      </c>
      <c r="P443" t="s">
        <v>21</v>
      </c>
      <c r="Q443">
        <v>1</v>
      </c>
      <c r="R443" t="s">
        <v>23</v>
      </c>
      <c r="S443">
        <v>4</v>
      </c>
      <c r="T443" t="s">
        <v>40</v>
      </c>
      <c r="U443" t="s">
        <v>71</v>
      </c>
      <c r="V443">
        <v>86202</v>
      </c>
      <c r="W443" s="35">
        <v>2754.9</v>
      </c>
      <c r="X443">
        <v>10.118</v>
      </c>
      <c r="Y443">
        <v>8.0000000000000002E-3</v>
      </c>
      <c r="Z443">
        <v>7</v>
      </c>
      <c r="AA443">
        <v>0</v>
      </c>
      <c r="AB443">
        <f t="shared" si="32"/>
        <v>86195</v>
      </c>
      <c r="AC443">
        <f t="shared" si="33"/>
        <v>19.284299999999998</v>
      </c>
      <c r="AD443" s="68">
        <f t="shared" si="34"/>
        <v>237477.8898</v>
      </c>
    </row>
    <row r="444" spans="1:30" ht="15" x14ac:dyDescent="0.25">
      <c r="A444" s="33">
        <v>43710</v>
      </c>
      <c r="B444" t="s">
        <v>144</v>
      </c>
      <c r="C444" t="s">
        <v>145</v>
      </c>
      <c r="D444" s="67">
        <v>43709</v>
      </c>
      <c r="E444" s="67">
        <v>43709</v>
      </c>
      <c r="F444">
        <f t="shared" si="30"/>
        <v>2019</v>
      </c>
      <c r="G444">
        <f t="shared" si="31"/>
        <v>9</v>
      </c>
      <c r="H444">
        <v>120074</v>
      </c>
      <c r="I444" t="s">
        <v>48</v>
      </c>
      <c r="J444" t="s">
        <v>39</v>
      </c>
      <c r="K444" t="s">
        <v>43</v>
      </c>
      <c r="L444" t="s">
        <v>20</v>
      </c>
      <c r="M444" t="s">
        <v>44</v>
      </c>
      <c r="N444" t="s">
        <v>58</v>
      </c>
      <c r="O444">
        <v>301</v>
      </c>
      <c r="P444" t="s">
        <v>21</v>
      </c>
      <c r="Q444">
        <v>1</v>
      </c>
      <c r="R444" t="s">
        <v>23</v>
      </c>
      <c r="S444">
        <v>4</v>
      </c>
      <c r="T444" t="s">
        <v>40</v>
      </c>
      <c r="U444" t="s">
        <v>74</v>
      </c>
      <c r="V444">
        <v>84871</v>
      </c>
      <c r="W444" s="34">
        <v>2560</v>
      </c>
      <c r="X444">
        <v>9.2769999999999992</v>
      </c>
      <c r="Y444">
        <v>5.0000000000000001E-3</v>
      </c>
      <c r="Z444">
        <v>4</v>
      </c>
      <c r="AA444">
        <v>0</v>
      </c>
      <c r="AB444">
        <f t="shared" si="32"/>
        <v>84867</v>
      </c>
      <c r="AC444">
        <f t="shared" si="33"/>
        <v>10.24</v>
      </c>
      <c r="AD444" s="68">
        <f t="shared" si="34"/>
        <v>217269.76000000001</v>
      </c>
    </row>
    <row r="445" spans="1:30" ht="15" x14ac:dyDescent="0.25">
      <c r="A445" s="33">
        <v>43710</v>
      </c>
      <c r="B445" t="s">
        <v>144</v>
      </c>
      <c r="C445" t="s">
        <v>145</v>
      </c>
      <c r="D445" s="67">
        <v>43709</v>
      </c>
      <c r="E445" s="67">
        <v>43709</v>
      </c>
      <c r="F445">
        <f t="shared" si="30"/>
        <v>2019</v>
      </c>
      <c r="G445">
        <f t="shared" si="31"/>
        <v>9</v>
      </c>
      <c r="H445">
        <v>120074</v>
      </c>
      <c r="I445" t="s">
        <v>48</v>
      </c>
      <c r="J445" t="s">
        <v>39</v>
      </c>
      <c r="K445" t="s">
        <v>43</v>
      </c>
      <c r="L445" t="s">
        <v>20</v>
      </c>
      <c r="M445" t="s">
        <v>44</v>
      </c>
      <c r="N445" t="s">
        <v>58</v>
      </c>
      <c r="O445">
        <v>301</v>
      </c>
      <c r="P445" t="s">
        <v>21</v>
      </c>
      <c r="Q445">
        <v>1</v>
      </c>
      <c r="R445" t="s">
        <v>23</v>
      </c>
      <c r="S445">
        <v>4</v>
      </c>
      <c r="T445" t="s">
        <v>40</v>
      </c>
      <c r="U445" t="s">
        <v>72</v>
      </c>
      <c r="V445">
        <v>86349</v>
      </c>
      <c r="W445" s="35">
        <v>2542.6</v>
      </c>
      <c r="X445">
        <v>9.3490000000000002</v>
      </c>
      <c r="Y445">
        <v>6.0000000000000001E-3</v>
      </c>
      <c r="Z445">
        <v>5</v>
      </c>
      <c r="AA445">
        <v>0</v>
      </c>
      <c r="AB445">
        <f t="shared" si="32"/>
        <v>86344</v>
      </c>
      <c r="AC445">
        <f t="shared" si="33"/>
        <v>12.712999999999999</v>
      </c>
      <c r="AD445" s="68">
        <f t="shared" si="34"/>
        <v>219550.96739999999</v>
      </c>
    </row>
    <row r="446" spans="1:30" ht="15" x14ac:dyDescent="0.25">
      <c r="A446" s="33">
        <v>43710</v>
      </c>
      <c r="B446" t="s">
        <v>144</v>
      </c>
      <c r="C446" t="s">
        <v>145</v>
      </c>
      <c r="D446" s="67">
        <v>43709</v>
      </c>
      <c r="E446" s="67">
        <v>43709</v>
      </c>
      <c r="F446">
        <f t="shared" si="30"/>
        <v>2019</v>
      </c>
      <c r="G446">
        <f t="shared" si="31"/>
        <v>9</v>
      </c>
      <c r="H446">
        <v>120074</v>
      </c>
      <c r="I446" t="s">
        <v>48</v>
      </c>
      <c r="J446" t="s">
        <v>39</v>
      </c>
      <c r="K446" t="s">
        <v>43</v>
      </c>
      <c r="L446" t="s">
        <v>20</v>
      </c>
      <c r="M446" t="s">
        <v>44</v>
      </c>
      <c r="N446" t="s">
        <v>58</v>
      </c>
      <c r="O446">
        <v>301</v>
      </c>
      <c r="P446" t="s">
        <v>21</v>
      </c>
      <c r="Q446">
        <v>1</v>
      </c>
      <c r="R446" t="s">
        <v>23</v>
      </c>
      <c r="S446">
        <v>4</v>
      </c>
      <c r="T446" t="s">
        <v>40</v>
      </c>
      <c r="U446" t="s">
        <v>73</v>
      </c>
      <c r="V446">
        <v>84627</v>
      </c>
      <c r="W446" s="35">
        <v>2510.5</v>
      </c>
      <c r="X446">
        <v>9.0579999999999998</v>
      </c>
      <c r="Y446">
        <v>2E-3</v>
      </c>
      <c r="Z446">
        <v>2</v>
      </c>
      <c r="AA446">
        <v>0</v>
      </c>
      <c r="AB446">
        <f t="shared" si="32"/>
        <v>84625</v>
      </c>
      <c r="AC446">
        <f t="shared" si="33"/>
        <v>5.0209999999999999</v>
      </c>
      <c r="AD446" s="68">
        <f t="shared" si="34"/>
        <v>212456.08350000001</v>
      </c>
    </row>
    <row r="447" spans="1:30" ht="15" x14ac:dyDescent="0.25">
      <c r="A447" s="33">
        <v>43710</v>
      </c>
      <c r="B447" t="s">
        <v>146</v>
      </c>
      <c r="C447" t="s">
        <v>147</v>
      </c>
      <c r="D447" s="67">
        <v>43703</v>
      </c>
      <c r="E447" s="67">
        <v>43708</v>
      </c>
      <c r="F447">
        <f t="shared" si="30"/>
        <v>2019</v>
      </c>
      <c r="G447">
        <f t="shared" si="31"/>
        <v>8</v>
      </c>
      <c r="H447">
        <v>120074</v>
      </c>
      <c r="I447" t="s">
        <v>48</v>
      </c>
      <c r="J447" t="s">
        <v>39</v>
      </c>
      <c r="K447" t="s">
        <v>43</v>
      </c>
      <c r="L447" t="s">
        <v>20</v>
      </c>
      <c r="M447" t="s">
        <v>44</v>
      </c>
      <c r="N447" t="s">
        <v>58</v>
      </c>
      <c r="O447">
        <v>301</v>
      </c>
      <c r="P447" t="s">
        <v>21</v>
      </c>
      <c r="Q447">
        <v>1</v>
      </c>
      <c r="R447" t="s">
        <v>23</v>
      </c>
      <c r="S447">
        <v>4</v>
      </c>
      <c r="T447" t="s">
        <v>40</v>
      </c>
      <c r="U447" t="s">
        <v>73</v>
      </c>
      <c r="V447">
        <v>84627</v>
      </c>
      <c r="W447" s="35">
        <v>2510.5</v>
      </c>
      <c r="X447">
        <v>9.0579999999999998</v>
      </c>
      <c r="Y447">
        <v>0.02</v>
      </c>
      <c r="Z447">
        <v>17</v>
      </c>
      <c r="AA447">
        <v>0</v>
      </c>
      <c r="AB447">
        <f t="shared" si="32"/>
        <v>84610</v>
      </c>
      <c r="AC447">
        <f t="shared" si="33"/>
        <v>42.6785</v>
      </c>
      <c r="AD447" s="68">
        <f t="shared" si="34"/>
        <v>212456.08350000001</v>
      </c>
    </row>
    <row r="448" spans="1:30" ht="15" x14ac:dyDescent="0.25">
      <c r="A448" s="33">
        <v>43710</v>
      </c>
      <c r="B448" t="s">
        <v>146</v>
      </c>
      <c r="C448" t="s">
        <v>147</v>
      </c>
      <c r="D448" s="67">
        <v>43703</v>
      </c>
      <c r="E448" s="67">
        <v>43708</v>
      </c>
      <c r="F448">
        <f t="shared" si="30"/>
        <v>2019</v>
      </c>
      <c r="G448">
        <f t="shared" si="31"/>
        <v>8</v>
      </c>
      <c r="H448">
        <v>120074</v>
      </c>
      <c r="I448" t="s">
        <v>48</v>
      </c>
      <c r="J448" t="s">
        <v>39</v>
      </c>
      <c r="K448" t="s">
        <v>43</v>
      </c>
      <c r="L448" t="s">
        <v>20</v>
      </c>
      <c r="M448" t="s">
        <v>44</v>
      </c>
      <c r="N448" t="s">
        <v>58</v>
      </c>
      <c r="O448">
        <v>301</v>
      </c>
      <c r="P448" t="s">
        <v>21</v>
      </c>
      <c r="Q448">
        <v>1</v>
      </c>
      <c r="R448" t="s">
        <v>23</v>
      </c>
      <c r="S448">
        <v>4</v>
      </c>
      <c r="T448" t="s">
        <v>40</v>
      </c>
      <c r="U448" t="s">
        <v>74</v>
      </c>
      <c r="V448">
        <v>84871</v>
      </c>
      <c r="W448" s="34">
        <v>2560</v>
      </c>
      <c r="X448">
        <v>9.2769999999999992</v>
      </c>
      <c r="Y448">
        <v>1.7999999999999999E-2</v>
      </c>
      <c r="Z448">
        <v>15</v>
      </c>
      <c r="AA448">
        <v>0</v>
      </c>
      <c r="AB448">
        <f t="shared" si="32"/>
        <v>84856</v>
      </c>
      <c r="AC448">
        <f t="shared" si="33"/>
        <v>38.4</v>
      </c>
      <c r="AD448" s="68">
        <f t="shared" si="34"/>
        <v>217269.76000000001</v>
      </c>
    </row>
    <row r="449" spans="1:30" ht="15" x14ac:dyDescent="0.25">
      <c r="A449" s="33">
        <v>43710</v>
      </c>
      <c r="B449" t="s">
        <v>146</v>
      </c>
      <c r="C449" t="s">
        <v>147</v>
      </c>
      <c r="D449" s="67">
        <v>43703</v>
      </c>
      <c r="E449" s="67">
        <v>43708</v>
      </c>
      <c r="F449">
        <f t="shared" si="30"/>
        <v>2019</v>
      </c>
      <c r="G449">
        <f t="shared" si="31"/>
        <v>8</v>
      </c>
      <c r="H449">
        <v>120074</v>
      </c>
      <c r="I449" t="s">
        <v>48</v>
      </c>
      <c r="J449" t="s">
        <v>39</v>
      </c>
      <c r="K449" t="s">
        <v>43</v>
      </c>
      <c r="L449" t="s">
        <v>20</v>
      </c>
      <c r="M449" t="s">
        <v>44</v>
      </c>
      <c r="N449" t="s">
        <v>58</v>
      </c>
      <c r="O449">
        <v>301</v>
      </c>
      <c r="P449" t="s">
        <v>21</v>
      </c>
      <c r="Q449">
        <v>1</v>
      </c>
      <c r="R449" t="s">
        <v>23</v>
      </c>
      <c r="S449">
        <v>4</v>
      </c>
      <c r="T449" t="s">
        <v>40</v>
      </c>
      <c r="U449" t="s">
        <v>71</v>
      </c>
      <c r="V449">
        <v>86202</v>
      </c>
      <c r="W449" s="35">
        <v>2754.9</v>
      </c>
      <c r="X449">
        <v>10.118</v>
      </c>
      <c r="Y449">
        <v>2.9000000000000001E-2</v>
      </c>
      <c r="Z449">
        <v>25</v>
      </c>
      <c r="AA449">
        <v>0</v>
      </c>
      <c r="AB449">
        <f t="shared" si="32"/>
        <v>86177</v>
      </c>
      <c r="AC449">
        <f t="shared" si="33"/>
        <v>68.872500000000002</v>
      </c>
      <c r="AD449" s="68">
        <f t="shared" si="34"/>
        <v>237477.8898</v>
      </c>
    </row>
    <row r="450" spans="1:30" ht="15" x14ac:dyDescent="0.25">
      <c r="A450" s="33">
        <v>43710</v>
      </c>
      <c r="B450" t="s">
        <v>146</v>
      </c>
      <c r="C450" t="s">
        <v>147</v>
      </c>
      <c r="D450" s="67">
        <v>43703</v>
      </c>
      <c r="E450" s="67">
        <v>43708</v>
      </c>
      <c r="F450">
        <f t="shared" si="30"/>
        <v>2019</v>
      </c>
      <c r="G450">
        <f t="shared" si="31"/>
        <v>8</v>
      </c>
      <c r="H450">
        <v>120074</v>
      </c>
      <c r="I450" t="s">
        <v>48</v>
      </c>
      <c r="J450" t="s">
        <v>39</v>
      </c>
      <c r="K450" t="s">
        <v>43</v>
      </c>
      <c r="L450" t="s">
        <v>20</v>
      </c>
      <c r="M450" t="s">
        <v>44</v>
      </c>
      <c r="N450" t="s">
        <v>58</v>
      </c>
      <c r="O450">
        <v>301</v>
      </c>
      <c r="P450" t="s">
        <v>21</v>
      </c>
      <c r="Q450">
        <v>1</v>
      </c>
      <c r="R450" t="s">
        <v>23</v>
      </c>
      <c r="S450">
        <v>4</v>
      </c>
      <c r="T450" t="s">
        <v>40</v>
      </c>
      <c r="U450" t="s">
        <v>72</v>
      </c>
      <c r="V450">
        <v>86349</v>
      </c>
      <c r="W450" s="35">
        <v>2542.6</v>
      </c>
      <c r="X450">
        <v>9.3490000000000002</v>
      </c>
      <c r="Y450">
        <v>2.1999999999999999E-2</v>
      </c>
      <c r="Z450">
        <v>19</v>
      </c>
      <c r="AA450">
        <v>0</v>
      </c>
      <c r="AB450">
        <f t="shared" si="32"/>
        <v>86330</v>
      </c>
      <c r="AC450">
        <f t="shared" si="33"/>
        <v>48.309400000000004</v>
      </c>
      <c r="AD450" s="68">
        <f t="shared" si="34"/>
        <v>219550.96739999999</v>
      </c>
    </row>
    <row r="451" spans="1:30" ht="15" x14ac:dyDescent="0.25">
      <c r="A451" s="33">
        <v>43710</v>
      </c>
      <c r="B451" t="s">
        <v>146</v>
      </c>
      <c r="C451" t="s">
        <v>147</v>
      </c>
      <c r="D451" s="67">
        <v>43703</v>
      </c>
      <c r="E451" s="67">
        <v>43708</v>
      </c>
      <c r="F451">
        <f t="shared" ref="F451:F514" si="35">YEAR(E451)</f>
        <v>2019</v>
      </c>
      <c r="G451">
        <f t="shared" ref="G451:G514" si="36">MONTH(E451)</f>
        <v>8</v>
      </c>
      <c r="H451">
        <v>120074</v>
      </c>
      <c r="I451" t="s">
        <v>48</v>
      </c>
      <c r="J451" t="s">
        <v>39</v>
      </c>
      <c r="K451" t="s">
        <v>43</v>
      </c>
      <c r="L451" t="s">
        <v>20</v>
      </c>
      <c r="M451" t="s">
        <v>44</v>
      </c>
      <c r="N451" t="s">
        <v>58</v>
      </c>
      <c r="O451">
        <v>301</v>
      </c>
      <c r="P451" t="s">
        <v>21</v>
      </c>
      <c r="Q451">
        <v>1</v>
      </c>
      <c r="R451" t="s">
        <v>23</v>
      </c>
      <c r="S451">
        <v>4</v>
      </c>
      <c r="T451" t="s">
        <v>40</v>
      </c>
      <c r="U451" t="s">
        <v>70</v>
      </c>
      <c r="V451">
        <v>86497</v>
      </c>
      <c r="W451" s="35">
        <v>2589.8000000000002</v>
      </c>
      <c r="X451">
        <v>9.5389999999999997</v>
      </c>
      <c r="Y451">
        <v>1.2E-2</v>
      </c>
      <c r="Z451">
        <v>10</v>
      </c>
      <c r="AA451">
        <v>0</v>
      </c>
      <c r="AB451">
        <f t="shared" ref="AB451:AB514" si="37">+V451-Z451</f>
        <v>86487</v>
      </c>
      <c r="AC451">
        <f t="shared" ref="AC451:AC514" si="38">+Z451*W451/1000</f>
        <v>25.898</v>
      </c>
      <c r="AD451" s="68">
        <f t="shared" ref="AD451:AD514" si="39">+V451*W451/1000</f>
        <v>224009.93060000002</v>
      </c>
    </row>
    <row r="452" spans="1:30" ht="15" x14ac:dyDescent="0.25">
      <c r="A452" s="33">
        <v>43710</v>
      </c>
      <c r="B452" t="s">
        <v>146</v>
      </c>
      <c r="C452" t="s">
        <v>147</v>
      </c>
      <c r="D452" s="67">
        <v>43703</v>
      </c>
      <c r="E452" s="67">
        <v>43708</v>
      </c>
      <c r="F452">
        <f t="shared" si="35"/>
        <v>2019</v>
      </c>
      <c r="G452">
        <f t="shared" si="36"/>
        <v>8</v>
      </c>
      <c r="H452">
        <v>120074</v>
      </c>
      <c r="I452" t="s">
        <v>48</v>
      </c>
      <c r="J452" t="s">
        <v>39</v>
      </c>
      <c r="K452" t="s">
        <v>43</v>
      </c>
      <c r="L452" t="s">
        <v>20</v>
      </c>
      <c r="M452" t="s">
        <v>44</v>
      </c>
      <c r="N452" t="s">
        <v>58</v>
      </c>
      <c r="O452">
        <v>301</v>
      </c>
      <c r="P452" t="s">
        <v>21</v>
      </c>
      <c r="Q452">
        <v>1</v>
      </c>
      <c r="R452" t="s">
        <v>23</v>
      </c>
      <c r="S452">
        <v>4</v>
      </c>
      <c r="T452" t="s">
        <v>40</v>
      </c>
      <c r="U452" t="s">
        <v>69</v>
      </c>
      <c r="V452">
        <v>58795</v>
      </c>
      <c r="W452" s="35">
        <v>2499.6</v>
      </c>
      <c r="X452">
        <v>6.2779999999999996</v>
      </c>
      <c r="Y452">
        <v>1.7000000000000001E-2</v>
      </c>
      <c r="Z452">
        <v>10</v>
      </c>
      <c r="AA452">
        <v>0</v>
      </c>
      <c r="AB452">
        <f t="shared" si="37"/>
        <v>58785</v>
      </c>
      <c r="AC452">
        <f t="shared" si="38"/>
        <v>24.995999999999999</v>
      </c>
      <c r="AD452" s="68">
        <f t="shared" si="39"/>
        <v>146963.98199999999</v>
      </c>
    </row>
    <row r="453" spans="1:30" ht="15" x14ac:dyDescent="0.25">
      <c r="A453" s="33">
        <v>43710</v>
      </c>
      <c r="B453" t="s">
        <v>146</v>
      </c>
      <c r="C453" t="s">
        <v>147</v>
      </c>
      <c r="D453" s="67">
        <v>43703</v>
      </c>
      <c r="E453" s="67">
        <v>43708</v>
      </c>
      <c r="F453">
        <f t="shared" si="35"/>
        <v>2019</v>
      </c>
      <c r="G453">
        <f t="shared" si="36"/>
        <v>8</v>
      </c>
      <c r="H453">
        <v>120074</v>
      </c>
      <c r="I453" t="s">
        <v>48</v>
      </c>
      <c r="J453" t="s">
        <v>39</v>
      </c>
      <c r="K453" t="s">
        <v>43</v>
      </c>
      <c r="L453" t="s">
        <v>20</v>
      </c>
      <c r="M453" t="s">
        <v>44</v>
      </c>
      <c r="N453" t="s">
        <v>58</v>
      </c>
      <c r="O453">
        <v>301</v>
      </c>
      <c r="P453" t="s">
        <v>21</v>
      </c>
      <c r="Q453">
        <v>1</v>
      </c>
      <c r="R453" t="s">
        <v>23</v>
      </c>
      <c r="S453">
        <v>4</v>
      </c>
      <c r="T453" t="s">
        <v>40</v>
      </c>
      <c r="U453" t="s">
        <v>68</v>
      </c>
      <c r="V453">
        <v>86483</v>
      </c>
      <c r="W453" s="35">
        <v>2615.9</v>
      </c>
      <c r="X453">
        <v>9.6470000000000002</v>
      </c>
      <c r="Y453">
        <v>1.7000000000000001E-2</v>
      </c>
      <c r="Z453">
        <v>15</v>
      </c>
      <c r="AA453">
        <v>0</v>
      </c>
      <c r="AB453">
        <f t="shared" si="37"/>
        <v>86468</v>
      </c>
      <c r="AC453">
        <f t="shared" si="38"/>
        <v>39.238500000000002</v>
      </c>
      <c r="AD453" s="68">
        <f t="shared" si="39"/>
        <v>226230.87970000002</v>
      </c>
    </row>
    <row r="454" spans="1:30" ht="15" x14ac:dyDescent="0.25">
      <c r="A454" s="33">
        <v>43710</v>
      </c>
      <c r="B454" t="s">
        <v>146</v>
      </c>
      <c r="C454" t="s">
        <v>147</v>
      </c>
      <c r="D454" s="67">
        <v>43703</v>
      </c>
      <c r="E454" s="67">
        <v>43708</v>
      </c>
      <c r="F454">
        <f t="shared" si="35"/>
        <v>2019</v>
      </c>
      <c r="G454">
        <f t="shared" si="36"/>
        <v>8</v>
      </c>
      <c r="H454">
        <v>120074</v>
      </c>
      <c r="I454" t="s">
        <v>48</v>
      </c>
      <c r="J454" t="s">
        <v>39</v>
      </c>
      <c r="K454" t="s">
        <v>43</v>
      </c>
      <c r="L454" t="s">
        <v>20</v>
      </c>
      <c r="M454" t="s">
        <v>44</v>
      </c>
      <c r="N454" t="s">
        <v>58</v>
      </c>
      <c r="O454">
        <v>301</v>
      </c>
      <c r="P454" t="s">
        <v>21</v>
      </c>
      <c r="Q454">
        <v>1</v>
      </c>
      <c r="R454" t="s">
        <v>23</v>
      </c>
      <c r="S454">
        <v>4</v>
      </c>
      <c r="T454" t="s">
        <v>40</v>
      </c>
      <c r="U454" t="s">
        <v>67</v>
      </c>
      <c r="V454">
        <v>72967</v>
      </c>
      <c r="W454" s="35">
        <v>2731.6</v>
      </c>
      <c r="X454">
        <v>8.5020000000000007</v>
      </c>
      <c r="Y454">
        <v>2.1999999999999999E-2</v>
      </c>
      <c r="Z454">
        <v>16</v>
      </c>
      <c r="AA454">
        <v>0</v>
      </c>
      <c r="AB454">
        <f t="shared" si="37"/>
        <v>72951</v>
      </c>
      <c r="AC454">
        <f t="shared" si="38"/>
        <v>43.705599999999997</v>
      </c>
      <c r="AD454" s="68">
        <f t="shared" si="39"/>
        <v>199316.65719999999</v>
      </c>
    </row>
    <row r="455" spans="1:30" ht="15" x14ac:dyDescent="0.25">
      <c r="A455" s="33">
        <v>43710</v>
      </c>
      <c r="B455" t="s">
        <v>146</v>
      </c>
      <c r="C455" t="s">
        <v>147</v>
      </c>
      <c r="D455" s="67">
        <v>43703</v>
      </c>
      <c r="E455" s="67">
        <v>43708</v>
      </c>
      <c r="F455">
        <f t="shared" si="35"/>
        <v>2019</v>
      </c>
      <c r="G455">
        <f t="shared" si="36"/>
        <v>8</v>
      </c>
      <c r="H455">
        <v>120074</v>
      </c>
      <c r="I455" t="s">
        <v>48</v>
      </c>
      <c r="J455" t="s">
        <v>39</v>
      </c>
      <c r="K455" t="s">
        <v>43</v>
      </c>
      <c r="L455" t="s">
        <v>20</v>
      </c>
      <c r="M455" t="s">
        <v>44</v>
      </c>
      <c r="N455" t="s">
        <v>58</v>
      </c>
      <c r="O455">
        <v>301</v>
      </c>
      <c r="P455" t="s">
        <v>21</v>
      </c>
      <c r="Q455">
        <v>1</v>
      </c>
      <c r="R455" t="s">
        <v>23</v>
      </c>
      <c r="S455">
        <v>4</v>
      </c>
      <c r="T455" t="s">
        <v>40</v>
      </c>
      <c r="U455" t="s">
        <v>65</v>
      </c>
      <c r="V455">
        <v>86486</v>
      </c>
      <c r="W455" s="35">
        <v>2983.7</v>
      </c>
      <c r="X455">
        <v>11.002000000000001</v>
      </c>
      <c r="Y455">
        <v>1.4E-2</v>
      </c>
      <c r="Z455">
        <v>12</v>
      </c>
      <c r="AA455">
        <v>0</v>
      </c>
      <c r="AB455">
        <f t="shared" si="37"/>
        <v>86474</v>
      </c>
      <c r="AC455">
        <f t="shared" si="38"/>
        <v>35.804399999999994</v>
      </c>
      <c r="AD455" s="68">
        <f t="shared" si="39"/>
        <v>258048.2782</v>
      </c>
    </row>
    <row r="456" spans="1:30" ht="15" x14ac:dyDescent="0.25">
      <c r="A456" s="33">
        <v>43710</v>
      </c>
      <c r="B456" t="s">
        <v>146</v>
      </c>
      <c r="C456" t="s">
        <v>147</v>
      </c>
      <c r="D456" s="67">
        <v>43703</v>
      </c>
      <c r="E456" s="67">
        <v>43708</v>
      </c>
      <c r="F456">
        <f t="shared" si="35"/>
        <v>2019</v>
      </c>
      <c r="G456">
        <f t="shared" si="36"/>
        <v>8</v>
      </c>
      <c r="H456">
        <v>120074</v>
      </c>
      <c r="I456" t="s">
        <v>48</v>
      </c>
      <c r="J456" t="s">
        <v>39</v>
      </c>
      <c r="K456" t="s">
        <v>43</v>
      </c>
      <c r="L456" t="s">
        <v>20</v>
      </c>
      <c r="M456" t="s">
        <v>44</v>
      </c>
      <c r="N456" t="s">
        <v>58</v>
      </c>
      <c r="O456">
        <v>301</v>
      </c>
      <c r="P456" t="s">
        <v>21</v>
      </c>
      <c r="Q456">
        <v>1</v>
      </c>
      <c r="R456" t="s">
        <v>23</v>
      </c>
      <c r="S456">
        <v>4</v>
      </c>
      <c r="T456" t="s">
        <v>40</v>
      </c>
      <c r="U456" t="s">
        <v>66</v>
      </c>
      <c r="V456">
        <v>86459</v>
      </c>
      <c r="W456" s="35">
        <v>3125.6</v>
      </c>
      <c r="X456">
        <v>11.506</v>
      </c>
      <c r="Y456">
        <v>1.2999999999999999E-2</v>
      </c>
      <c r="Z456">
        <v>11</v>
      </c>
      <c r="AA456">
        <v>0</v>
      </c>
      <c r="AB456">
        <f t="shared" si="37"/>
        <v>86448</v>
      </c>
      <c r="AC456">
        <f t="shared" si="38"/>
        <v>34.381599999999999</v>
      </c>
      <c r="AD456" s="68">
        <f t="shared" si="39"/>
        <v>270236.25039999996</v>
      </c>
    </row>
    <row r="457" spans="1:30" ht="15" x14ac:dyDescent="0.25">
      <c r="A457" s="33">
        <v>43710</v>
      </c>
      <c r="B457" t="s">
        <v>146</v>
      </c>
      <c r="C457" t="s">
        <v>147</v>
      </c>
      <c r="D457" s="67">
        <v>43703</v>
      </c>
      <c r="E457" s="67">
        <v>43708</v>
      </c>
      <c r="F457">
        <f t="shared" si="35"/>
        <v>2019</v>
      </c>
      <c r="G457">
        <f t="shared" si="36"/>
        <v>8</v>
      </c>
      <c r="H457">
        <v>120074</v>
      </c>
      <c r="I457" t="s">
        <v>48</v>
      </c>
      <c r="J457" t="s">
        <v>39</v>
      </c>
      <c r="K457" t="s">
        <v>43</v>
      </c>
      <c r="L457" t="s">
        <v>20</v>
      </c>
      <c r="M457" t="s">
        <v>44</v>
      </c>
      <c r="N457" t="s">
        <v>58</v>
      </c>
      <c r="O457">
        <v>301</v>
      </c>
      <c r="P457" t="s">
        <v>21</v>
      </c>
      <c r="Q457">
        <v>1</v>
      </c>
      <c r="R457" t="s">
        <v>23</v>
      </c>
      <c r="S457">
        <v>4</v>
      </c>
      <c r="T457" t="s">
        <v>40</v>
      </c>
      <c r="U457" t="s">
        <v>63</v>
      </c>
      <c r="V457">
        <v>86659</v>
      </c>
      <c r="W457" s="35">
        <v>2781.6</v>
      </c>
      <c r="X457">
        <v>10.282</v>
      </c>
      <c r="Y457">
        <v>1.4E-2</v>
      </c>
      <c r="Z457">
        <v>12</v>
      </c>
      <c r="AA457">
        <v>1E-3</v>
      </c>
      <c r="AB457">
        <f t="shared" si="37"/>
        <v>86647</v>
      </c>
      <c r="AC457">
        <f t="shared" si="38"/>
        <v>33.379199999999997</v>
      </c>
      <c r="AD457" s="68">
        <f t="shared" si="39"/>
        <v>241050.67440000002</v>
      </c>
    </row>
    <row r="458" spans="1:30" ht="15" x14ac:dyDescent="0.25">
      <c r="A458" s="33">
        <v>43710</v>
      </c>
      <c r="B458" t="s">
        <v>146</v>
      </c>
      <c r="C458" t="s">
        <v>147</v>
      </c>
      <c r="D458" s="67">
        <v>43703</v>
      </c>
      <c r="E458" s="67">
        <v>43708</v>
      </c>
      <c r="F458">
        <f t="shared" si="35"/>
        <v>2019</v>
      </c>
      <c r="G458">
        <f t="shared" si="36"/>
        <v>8</v>
      </c>
      <c r="H458">
        <v>120074</v>
      </c>
      <c r="I458" t="s">
        <v>48</v>
      </c>
      <c r="J458" t="s">
        <v>39</v>
      </c>
      <c r="K458" t="s">
        <v>43</v>
      </c>
      <c r="L458" t="s">
        <v>20</v>
      </c>
      <c r="M458" t="s">
        <v>44</v>
      </c>
      <c r="N458" t="s">
        <v>58</v>
      </c>
      <c r="O458">
        <v>301</v>
      </c>
      <c r="P458" t="s">
        <v>21</v>
      </c>
      <c r="Q458">
        <v>1</v>
      </c>
      <c r="R458" t="s">
        <v>23</v>
      </c>
      <c r="S458">
        <v>4</v>
      </c>
      <c r="T458" t="s">
        <v>40</v>
      </c>
      <c r="U458" t="s">
        <v>62</v>
      </c>
      <c r="V458">
        <v>85015</v>
      </c>
      <c r="W458" s="35">
        <v>3277.9</v>
      </c>
      <c r="X458">
        <v>11.798</v>
      </c>
      <c r="Y458">
        <v>1.4999999999999999E-2</v>
      </c>
      <c r="Z458">
        <v>13</v>
      </c>
      <c r="AA458">
        <v>0</v>
      </c>
      <c r="AB458">
        <f t="shared" si="37"/>
        <v>85002</v>
      </c>
      <c r="AC458">
        <f t="shared" si="38"/>
        <v>42.612700000000004</v>
      </c>
      <c r="AD458" s="68">
        <f t="shared" si="39"/>
        <v>278670.66850000003</v>
      </c>
    </row>
    <row r="459" spans="1:30" ht="15" x14ac:dyDescent="0.25">
      <c r="A459" s="33">
        <v>43710</v>
      </c>
      <c r="B459" t="s">
        <v>146</v>
      </c>
      <c r="C459" t="s">
        <v>147</v>
      </c>
      <c r="D459" s="67">
        <v>43703</v>
      </c>
      <c r="E459" s="67">
        <v>43708</v>
      </c>
      <c r="F459">
        <f t="shared" si="35"/>
        <v>2019</v>
      </c>
      <c r="G459">
        <f t="shared" si="36"/>
        <v>8</v>
      </c>
      <c r="H459">
        <v>120074</v>
      </c>
      <c r="I459" t="s">
        <v>48</v>
      </c>
      <c r="J459" t="s">
        <v>39</v>
      </c>
      <c r="K459" t="s">
        <v>43</v>
      </c>
      <c r="L459" t="s">
        <v>20</v>
      </c>
      <c r="M459" t="s">
        <v>44</v>
      </c>
      <c r="N459" t="s">
        <v>58</v>
      </c>
      <c r="O459">
        <v>301</v>
      </c>
      <c r="P459" t="s">
        <v>21</v>
      </c>
      <c r="Q459">
        <v>1</v>
      </c>
      <c r="R459" t="s">
        <v>23</v>
      </c>
      <c r="S459">
        <v>4</v>
      </c>
      <c r="T459" t="s">
        <v>40</v>
      </c>
      <c r="U459" t="s">
        <v>61</v>
      </c>
      <c r="V459">
        <v>85540</v>
      </c>
      <c r="W459" s="35">
        <v>2875.7</v>
      </c>
      <c r="X459">
        <v>10.503</v>
      </c>
      <c r="Y459">
        <v>1.4E-2</v>
      </c>
      <c r="Z459">
        <v>12</v>
      </c>
      <c r="AA459">
        <v>0</v>
      </c>
      <c r="AB459">
        <f t="shared" si="37"/>
        <v>85528</v>
      </c>
      <c r="AC459">
        <f t="shared" si="38"/>
        <v>34.508399999999995</v>
      </c>
      <c r="AD459" s="68">
        <f t="shared" si="39"/>
        <v>245987.37799999997</v>
      </c>
    </row>
    <row r="460" spans="1:30" ht="15" x14ac:dyDescent="0.25">
      <c r="A460" s="33">
        <v>43710</v>
      </c>
      <c r="B460" t="s">
        <v>146</v>
      </c>
      <c r="C460" t="s">
        <v>147</v>
      </c>
      <c r="D460" s="67">
        <v>43703</v>
      </c>
      <c r="E460" s="67">
        <v>43708</v>
      </c>
      <c r="F460">
        <f t="shared" si="35"/>
        <v>2019</v>
      </c>
      <c r="G460">
        <f t="shared" si="36"/>
        <v>8</v>
      </c>
      <c r="H460">
        <v>120074</v>
      </c>
      <c r="I460" t="s">
        <v>48</v>
      </c>
      <c r="J460" t="s">
        <v>39</v>
      </c>
      <c r="K460" t="s">
        <v>43</v>
      </c>
      <c r="L460" t="s">
        <v>20</v>
      </c>
      <c r="M460" t="s">
        <v>44</v>
      </c>
      <c r="N460" t="s">
        <v>58</v>
      </c>
      <c r="O460">
        <v>301</v>
      </c>
      <c r="P460" t="s">
        <v>21</v>
      </c>
      <c r="Q460">
        <v>1</v>
      </c>
      <c r="R460" t="s">
        <v>23</v>
      </c>
      <c r="S460">
        <v>4</v>
      </c>
      <c r="T460" t="s">
        <v>40</v>
      </c>
      <c r="U460" t="s">
        <v>64</v>
      </c>
      <c r="V460">
        <v>82068</v>
      </c>
      <c r="W460" s="35">
        <v>2917.5</v>
      </c>
      <c r="X460">
        <v>10.208</v>
      </c>
      <c r="Y460">
        <v>1.6E-2</v>
      </c>
      <c r="Z460">
        <v>13</v>
      </c>
      <c r="AA460">
        <v>0</v>
      </c>
      <c r="AB460">
        <f t="shared" si="37"/>
        <v>82055</v>
      </c>
      <c r="AC460">
        <f t="shared" si="38"/>
        <v>37.927500000000002</v>
      </c>
      <c r="AD460" s="68">
        <f t="shared" si="39"/>
        <v>239433.39</v>
      </c>
    </row>
    <row r="461" spans="1:30" ht="15" x14ac:dyDescent="0.25">
      <c r="A461" s="33">
        <v>43710</v>
      </c>
      <c r="B461" t="s">
        <v>146</v>
      </c>
      <c r="C461" t="s">
        <v>147</v>
      </c>
      <c r="D461" s="67">
        <v>43703</v>
      </c>
      <c r="E461" s="67">
        <v>43708</v>
      </c>
      <c r="F461">
        <f t="shared" si="35"/>
        <v>2019</v>
      </c>
      <c r="G461">
        <f t="shared" si="36"/>
        <v>8</v>
      </c>
      <c r="H461">
        <v>120074</v>
      </c>
      <c r="I461" t="s">
        <v>48</v>
      </c>
      <c r="J461" t="s">
        <v>39</v>
      </c>
      <c r="K461" t="s">
        <v>43</v>
      </c>
      <c r="L461" t="s">
        <v>20</v>
      </c>
      <c r="M461" t="s">
        <v>44</v>
      </c>
      <c r="N461" t="s">
        <v>58</v>
      </c>
      <c r="O461">
        <v>301</v>
      </c>
      <c r="P461" t="s">
        <v>21</v>
      </c>
      <c r="Q461">
        <v>1</v>
      </c>
      <c r="R461" t="s">
        <v>23</v>
      </c>
      <c r="S461">
        <v>4</v>
      </c>
      <c r="T461" t="s">
        <v>40</v>
      </c>
      <c r="U461" t="s">
        <v>59</v>
      </c>
      <c r="V461">
        <v>84624</v>
      </c>
      <c r="W461" s="34">
        <v>2728</v>
      </c>
      <c r="X461">
        <v>9.8320000000000007</v>
      </c>
      <c r="Y461">
        <v>2.8000000000000001E-2</v>
      </c>
      <c r="Z461">
        <v>24</v>
      </c>
      <c r="AA461">
        <v>0</v>
      </c>
      <c r="AB461">
        <f t="shared" si="37"/>
        <v>84600</v>
      </c>
      <c r="AC461">
        <f t="shared" si="38"/>
        <v>65.471999999999994</v>
      </c>
      <c r="AD461" s="68">
        <f t="shared" si="39"/>
        <v>230854.272</v>
      </c>
    </row>
    <row r="462" spans="1:30" ht="15" x14ac:dyDescent="0.25">
      <c r="A462" s="33">
        <v>43710</v>
      </c>
      <c r="B462" t="s">
        <v>146</v>
      </c>
      <c r="C462" t="s">
        <v>147</v>
      </c>
      <c r="D462" s="67">
        <v>43703</v>
      </c>
      <c r="E462" s="67">
        <v>43708</v>
      </c>
      <c r="F462">
        <f t="shared" si="35"/>
        <v>2019</v>
      </c>
      <c r="G462">
        <f t="shared" si="36"/>
        <v>8</v>
      </c>
      <c r="H462">
        <v>120074</v>
      </c>
      <c r="I462" t="s">
        <v>48</v>
      </c>
      <c r="J462" t="s">
        <v>39</v>
      </c>
      <c r="K462" t="s">
        <v>43</v>
      </c>
      <c r="L462" t="s">
        <v>20</v>
      </c>
      <c r="M462" t="s">
        <v>44</v>
      </c>
      <c r="N462" t="s">
        <v>58</v>
      </c>
      <c r="O462">
        <v>301</v>
      </c>
      <c r="P462" t="s">
        <v>21</v>
      </c>
      <c r="Q462">
        <v>1</v>
      </c>
      <c r="R462" t="s">
        <v>23</v>
      </c>
      <c r="S462">
        <v>4</v>
      </c>
      <c r="T462" t="s">
        <v>40</v>
      </c>
      <c r="U462" t="s">
        <v>60</v>
      </c>
      <c r="V462">
        <v>84429</v>
      </c>
      <c r="W462" s="35">
        <v>2732.8</v>
      </c>
      <c r="X462">
        <v>9.8480000000000008</v>
      </c>
      <c r="Y462">
        <v>1.7000000000000001E-2</v>
      </c>
      <c r="Z462">
        <v>14</v>
      </c>
      <c r="AA462">
        <v>0</v>
      </c>
      <c r="AB462">
        <f t="shared" si="37"/>
        <v>84415</v>
      </c>
      <c r="AC462">
        <f t="shared" si="38"/>
        <v>38.259200000000007</v>
      </c>
      <c r="AD462" s="68">
        <f t="shared" si="39"/>
        <v>230727.57120000001</v>
      </c>
    </row>
    <row r="463" spans="1:30" ht="15" x14ac:dyDescent="0.25">
      <c r="A463" s="33">
        <v>43703</v>
      </c>
      <c r="B463" t="s">
        <v>148</v>
      </c>
      <c r="C463" t="s">
        <v>149</v>
      </c>
      <c r="D463" s="67">
        <v>43696</v>
      </c>
      <c r="E463" s="67">
        <v>43702</v>
      </c>
      <c r="F463">
        <f t="shared" si="35"/>
        <v>2019</v>
      </c>
      <c r="G463">
        <f t="shared" si="36"/>
        <v>8</v>
      </c>
      <c r="H463">
        <v>120074</v>
      </c>
      <c r="I463" t="s">
        <v>48</v>
      </c>
      <c r="J463" t="s">
        <v>39</v>
      </c>
      <c r="K463" t="s">
        <v>43</v>
      </c>
      <c r="L463" t="s">
        <v>20</v>
      </c>
      <c r="M463" t="s">
        <v>44</v>
      </c>
      <c r="N463" t="s">
        <v>58</v>
      </c>
      <c r="O463">
        <v>301</v>
      </c>
      <c r="P463" t="s">
        <v>21</v>
      </c>
      <c r="Q463">
        <v>1</v>
      </c>
      <c r="R463" t="s">
        <v>23</v>
      </c>
      <c r="S463">
        <v>4</v>
      </c>
      <c r="T463" t="s">
        <v>40</v>
      </c>
      <c r="U463" t="s">
        <v>60</v>
      </c>
      <c r="V463">
        <v>84454</v>
      </c>
      <c r="W463" s="35">
        <v>2564.92</v>
      </c>
      <c r="X463">
        <v>9.26</v>
      </c>
      <c r="Y463">
        <v>0.03</v>
      </c>
      <c r="Z463">
        <v>25</v>
      </c>
      <c r="AA463">
        <v>2E-3</v>
      </c>
      <c r="AB463">
        <f t="shared" si="37"/>
        <v>84429</v>
      </c>
      <c r="AC463">
        <f t="shared" si="38"/>
        <v>64.123000000000005</v>
      </c>
      <c r="AD463" s="68">
        <f t="shared" si="39"/>
        <v>216617.75367999999</v>
      </c>
    </row>
    <row r="464" spans="1:30" ht="15" x14ac:dyDescent="0.25">
      <c r="A464" s="33">
        <v>43703</v>
      </c>
      <c r="B464" t="s">
        <v>148</v>
      </c>
      <c r="C464" t="s">
        <v>149</v>
      </c>
      <c r="D464" s="67">
        <v>43696</v>
      </c>
      <c r="E464" s="67">
        <v>43702</v>
      </c>
      <c r="F464">
        <f t="shared" si="35"/>
        <v>2019</v>
      </c>
      <c r="G464">
        <f t="shared" si="36"/>
        <v>8</v>
      </c>
      <c r="H464">
        <v>120074</v>
      </c>
      <c r="I464" t="s">
        <v>48</v>
      </c>
      <c r="J464" t="s">
        <v>39</v>
      </c>
      <c r="K464" t="s">
        <v>43</v>
      </c>
      <c r="L464" t="s">
        <v>20</v>
      </c>
      <c r="M464" t="s">
        <v>44</v>
      </c>
      <c r="N464" t="s">
        <v>58</v>
      </c>
      <c r="O464">
        <v>301</v>
      </c>
      <c r="P464" t="s">
        <v>21</v>
      </c>
      <c r="Q464">
        <v>1</v>
      </c>
      <c r="R464" t="s">
        <v>23</v>
      </c>
      <c r="S464">
        <v>4</v>
      </c>
      <c r="T464" t="s">
        <v>40</v>
      </c>
      <c r="U464" t="s">
        <v>59</v>
      </c>
      <c r="V464">
        <v>84640</v>
      </c>
      <c r="W464" s="35">
        <v>2526.71</v>
      </c>
      <c r="X464">
        <v>9.18</v>
      </c>
      <c r="Y464">
        <v>1.9E-2</v>
      </c>
      <c r="Z464">
        <v>16</v>
      </c>
      <c r="AA464">
        <v>0</v>
      </c>
      <c r="AB464">
        <f t="shared" si="37"/>
        <v>84624</v>
      </c>
      <c r="AC464">
        <f t="shared" si="38"/>
        <v>40.42736</v>
      </c>
      <c r="AD464" s="68">
        <f t="shared" si="39"/>
        <v>213860.73440000002</v>
      </c>
    </row>
    <row r="465" spans="1:30" ht="15" x14ac:dyDescent="0.25">
      <c r="A465" s="33">
        <v>43703</v>
      </c>
      <c r="B465" t="s">
        <v>148</v>
      </c>
      <c r="C465" t="s">
        <v>149</v>
      </c>
      <c r="D465" s="67">
        <v>43696</v>
      </c>
      <c r="E465" s="67">
        <v>43702</v>
      </c>
      <c r="F465">
        <f t="shared" si="35"/>
        <v>2019</v>
      </c>
      <c r="G465">
        <f t="shared" si="36"/>
        <v>8</v>
      </c>
      <c r="H465">
        <v>120074</v>
      </c>
      <c r="I465" t="s">
        <v>48</v>
      </c>
      <c r="J465" t="s">
        <v>39</v>
      </c>
      <c r="K465" t="s">
        <v>43</v>
      </c>
      <c r="L465" t="s">
        <v>20</v>
      </c>
      <c r="M465" t="s">
        <v>44</v>
      </c>
      <c r="N465" t="s">
        <v>58</v>
      </c>
      <c r="O465">
        <v>301</v>
      </c>
      <c r="P465" t="s">
        <v>21</v>
      </c>
      <c r="Q465">
        <v>1</v>
      </c>
      <c r="R465" t="s">
        <v>23</v>
      </c>
      <c r="S465">
        <v>4</v>
      </c>
      <c r="T465" t="s">
        <v>40</v>
      </c>
      <c r="U465" t="s">
        <v>64</v>
      </c>
      <c r="V465">
        <v>82083</v>
      </c>
      <c r="W465" s="35">
        <v>2876.88</v>
      </c>
      <c r="X465">
        <v>10.1</v>
      </c>
      <c r="Y465">
        <v>1.7999999999999999E-2</v>
      </c>
      <c r="Z465">
        <v>15</v>
      </c>
      <c r="AA465">
        <v>0</v>
      </c>
      <c r="AB465">
        <f t="shared" si="37"/>
        <v>82068</v>
      </c>
      <c r="AC465">
        <f t="shared" si="38"/>
        <v>43.153200000000005</v>
      </c>
      <c r="AD465" s="68">
        <f t="shared" si="39"/>
        <v>236142.94104000003</v>
      </c>
    </row>
    <row r="466" spans="1:30" ht="15" x14ac:dyDescent="0.25">
      <c r="A466" s="33">
        <v>43703</v>
      </c>
      <c r="B466" t="s">
        <v>148</v>
      </c>
      <c r="C466" t="s">
        <v>149</v>
      </c>
      <c r="D466" s="67">
        <v>43696</v>
      </c>
      <c r="E466" s="67">
        <v>43702</v>
      </c>
      <c r="F466">
        <f t="shared" si="35"/>
        <v>2019</v>
      </c>
      <c r="G466">
        <f t="shared" si="36"/>
        <v>8</v>
      </c>
      <c r="H466">
        <v>120074</v>
      </c>
      <c r="I466" t="s">
        <v>48</v>
      </c>
      <c r="J466" t="s">
        <v>39</v>
      </c>
      <c r="K466" t="s">
        <v>43</v>
      </c>
      <c r="L466" t="s">
        <v>20</v>
      </c>
      <c r="M466" t="s">
        <v>44</v>
      </c>
      <c r="N466" t="s">
        <v>58</v>
      </c>
      <c r="O466">
        <v>301</v>
      </c>
      <c r="P466" t="s">
        <v>21</v>
      </c>
      <c r="Q466">
        <v>1</v>
      </c>
      <c r="R466" t="s">
        <v>23</v>
      </c>
      <c r="S466">
        <v>4</v>
      </c>
      <c r="T466" t="s">
        <v>40</v>
      </c>
      <c r="U466" t="s">
        <v>61</v>
      </c>
      <c r="V466">
        <v>85555</v>
      </c>
      <c r="W466" s="35">
        <v>2780.06</v>
      </c>
      <c r="X466">
        <v>10.19</v>
      </c>
      <c r="Y466">
        <v>1.7999999999999999E-2</v>
      </c>
      <c r="Z466">
        <v>15</v>
      </c>
      <c r="AA466">
        <v>0</v>
      </c>
      <c r="AB466">
        <f t="shared" si="37"/>
        <v>85540</v>
      </c>
      <c r="AC466">
        <f t="shared" si="38"/>
        <v>41.700900000000004</v>
      </c>
      <c r="AD466" s="68">
        <f t="shared" si="39"/>
        <v>237848.03329999998</v>
      </c>
    </row>
    <row r="467" spans="1:30" ht="15" x14ac:dyDescent="0.25">
      <c r="A467" s="33">
        <v>43703</v>
      </c>
      <c r="B467" t="s">
        <v>148</v>
      </c>
      <c r="C467" t="s">
        <v>149</v>
      </c>
      <c r="D467" s="67">
        <v>43696</v>
      </c>
      <c r="E467" s="67">
        <v>43702</v>
      </c>
      <c r="F467">
        <f t="shared" si="35"/>
        <v>2019</v>
      </c>
      <c r="G467">
        <f t="shared" si="36"/>
        <v>8</v>
      </c>
      <c r="H467">
        <v>120074</v>
      </c>
      <c r="I467" t="s">
        <v>48</v>
      </c>
      <c r="J467" t="s">
        <v>39</v>
      </c>
      <c r="K467" t="s">
        <v>43</v>
      </c>
      <c r="L467" t="s">
        <v>20</v>
      </c>
      <c r="M467" t="s">
        <v>44</v>
      </c>
      <c r="N467" t="s">
        <v>58</v>
      </c>
      <c r="O467">
        <v>301</v>
      </c>
      <c r="P467" t="s">
        <v>21</v>
      </c>
      <c r="Q467">
        <v>1</v>
      </c>
      <c r="R467" t="s">
        <v>23</v>
      </c>
      <c r="S467">
        <v>4</v>
      </c>
      <c r="T467" t="s">
        <v>40</v>
      </c>
      <c r="U467" t="s">
        <v>62</v>
      </c>
      <c r="V467">
        <v>85036</v>
      </c>
      <c r="W467" s="35">
        <v>2622.62</v>
      </c>
      <c r="X467">
        <v>9.52</v>
      </c>
      <c r="Y467">
        <v>2.5000000000000001E-2</v>
      </c>
      <c r="Z467">
        <v>21</v>
      </c>
      <c r="AA467">
        <v>0</v>
      </c>
      <c r="AB467">
        <f t="shared" si="37"/>
        <v>85015</v>
      </c>
      <c r="AC467">
        <f t="shared" si="38"/>
        <v>55.075019999999995</v>
      </c>
      <c r="AD467" s="68">
        <f t="shared" si="39"/>
        <v>223017.11431999999</v>
      </c>
    </row>
    <row r="468" spans="1:30" ht="15" x14ac:dyDescent="0.25">
      <c r="A468" s="33">
        <v>43703</v>
      </c>
      <c r="B468" t="s">
        <v>148</v>
      </c>
      <c r="C468" t="s">
        <v>149</v>
      </c>
      <c r="D468" s="67">
        <v>43696</v>
      </c>
      <c r="E468" s="67">
        <v>43702</v>
      </c>
      <c r="F468">
        <f t="shared" si="35"/>
        <v>2019</v>
      </c>
      <c r="G468">
        <f t="shared" si="36"/>
        <v>8</v>
      </c>
      <c r="H468">
        <v>120074</v>
      </c>
      <c r="I468" t="s">
        <v>48</v>
      </c>
      <c r="J468" t="s">
        <v>39</v>
      </c>
      <c r="K468" t="s">
        <v>43</v>
      </c>
      <c r="L468" t="s">
        <v>20</v>
      </c>
      <c r="M468" t="s">
        <v>44</v>
      </c>
      <c r="N468" t="s">
        <v>58</v>
      </c>
      <c r="O468">
        <v>301</v>
      </c>
      <c r="P468" t="s">
        <v>21</v>
      </c>
      <c r="Q468">
        <v>1</v>
      </c>
      <c r="R468" t="s">
        <v>23</v>
      </c>
      <c r="S468">
        <v>4</v>
      </c>
      <c r="T468" t="s">
        <v>40</v>
      </c>
      <c r="U468" t="s">
        <v>63</v>
      </c>
      <c r="V468">
        <v>86668</v>
      </c>
      <c r="W468" s="35">
        <v>2691.33</v>
      </c>
      <c r="X468">
        <v>9.98</v>
      </c>
      <c r="Y468">
        <v>0.01</v>
      </c>
      <c r="Z468">
        <v>9</v>
      </c>
      <c r="AA468">
        <v>0</v>
      </c>
      <c r="AB468">
        <f t="shared" si="37"/>
        <v>86659</v>
      </c>
      <c r="AC468">
        <f t="shared" si="38"/>
        <v>24.221970000000002</v>
      </c>
      <c r="AD468" s="68">
        <f t="shared" si="39"/>
        <v>233252.18844</v>
      </c>
    </row>
    <row r="469" spans="1:30" ht="15" x14ac:dyDescent="0.25">
      <c r="A469" s="33">
        <v>43703</v>
      </c>
      <c r="B469" t="s">
        <v>148</v>
      </c>
      <c r="C469" t="s">
        <v>149</v>
      </c>
      <c r="D469" s="67">
        <v>43696</v>
      </c>
      <c r="E469" s="67">
        <v>43702</v>
      </c>
      <c r="F469">
        <f t="shared" si="35"/>
        <v>2019</v>
      </c>
      <c r="G469">
        <f t="shared" si="36"/>
        <v>8</v>
      </c>
      <c r="H469">
        <v>120074</v>
      </c>
      <c r="I469" t="s">
        <v>48</v>
      </c>
      <c r="J469" t="s">
        <v>39</v>
      </c>
      <c r="K469" t="s">
        <v>43</v>
      </c>
      <c r="L469" t="s">
        <v>20</v>
      </c>
      <c r="M469" t="s">
        <v>44</v>
      </c>
      <c r="N469" t="s">
        <v>58</v>
      </c>
      <c r="O469">
        <v>301</v>
      </c>
      <c r="P469" t="s">
        <v>21</v>
      </c>
      <c r="Q469">
        <v>1</v>
      </c>
      <c r="R469" t="s">
        <v>23</v>
      </c>
      <c r="S469">
        <v>4</v>
      </c>
      <c r="T469" t="s">
        <v>40</v>
      </c>
      <c r="U469" t="s">
        <v>66</v>
      </c>
      <c r="V469">
        <v>86476</v>
      </c>
      <c r="W469" s="35">
        <v>2966.44</v>
      </c>
      <c r="X469">
        <v>10.97</v>
      </c>
      <c r="Y469">
        <v>0.02</v>
      </c>
      <c r="Z469">
        <v>17</v>
      </c>
      <c r="AA469">
        <v>0</v>
      </c>
      <c r="AB469">
        <f t="shared" si="37"/>
        <v>86459</v>
      </c>
      <c r="AC469">
        <f t="shared" si="38"/>
        <v>50.429480000000005</v>
      </c>
      <c r="AD469" s="68">
        <f t="shared" si="39"/>
        <v>256525.86543999999</v>
      </c>
    </row>
    <row r="470" spans="1:30" ht="15" x14ac:dyDescent="0.25">
      <c r="A470" s="33">
        <v>43703</v>
      </c>
      <c r="B470" t="s">
        <v>148</v>
      </c>
      <c r="C470" t="s">
        <v>149</v>
      </c>
      <c r="D470" s="67">
        <v>43696</v>
      </c>
      <c r="E470" s="67">
        <v>43702</v>
      </c>
      <c r="F470">
        <f t="shared" si="35"/>
        <v>2019</v>
      </c>
      <c r="G470">
        <f t="shared" si="36"/>
        <v>8</v>
      </c>
      <c r="H470">
        <v>120074</v>
      </c>
      <c r="I470" t="s">
        <v>48</v>
      </c>
      <c r="J470" t="s">
        <v>39</v>
      </c>
      <c r="K470" t="s">
        <v>43</v>
      </c>
      <c r="L470" t="s">
        <v>20</v>
      </c>
      <c r="M470" t="s">
        <v>44</v>
      </c>
      <c r="N470" t="s">
        <v>58</v>
      </c>
      <c r="O470">
        <v>301</v>
      </c>
      <c r="P470" t="s">
        <v>21</v>
      </c>
      <c r="Q470">
        <v>1</v>
      </c>
      <c r="R470" t="s">
        <v>23</v>
      </c>
      <c r="S470">
        <v>4</v>
      </c>
      <c r="T470" t="s">
        <v>40</v>
      </c>
      <c r="U470" t="s">
        <v>65</v>
      </c>
      <c r="V470">
        <v>86498</v>
      </c>
      <c r="W470" s="35">
        <v>2812.99</v>
      </c>
      <c r="X470">
        <v>10.44</v>
      </c>
      <c r="Y470">
        <v>1.4E-2</v>
      </c>
      <c r="Z470">
        <v>12</v>
      </c>
      <c r="AA470">
        <v>0</v>
      </c>
      <c r="AB470">
        <f t="shared" si="37"/>
        <v>86486</v>
      </c>
      <c r="AC470">
        <f t="shared" si="38"/>
        <v>33.755879999999998</v>
      </c>
      <c r="AD470" s="68">
        <f t="shared" si="39"/>
        <v>243318.00901999997</v>
      </c>
    </row>
    <row r="471" spans="1:30" ht="15" x14ac:dyDescent="0.25">
      <c r="A471" s="33">
        <v>43703</v>
      </c>
      <c r="B471" t="s">
        <v>148</v>
      </c>
      <c r="C471" t="s">
        <v>149</v>
      </c>
      <c r="D471" s="67">
        <v>43696</v>
      </c>
      <c r="E471" s="67">
        <v>43702</v>
      </c>
      <c r="F471">
        <f t="shared" si="35"/>
        <v>2019</v>
      </c>
      <c r="G471">
        <f t="shared" si="36"/>
        <v>8</v>
      </c>
      <c r="H471">
        <v>120074</v>
      </c>
      <c r="I471" t="s">
        <v>48</v>
      </c>
      <c r="J471" t="s">
        <v>39</v>
      </c>
      <c r="K471" t="s">
        <v>43</v>
      </c>
      <c r="L471" t="s">
        <v>20</v>
      </c>
      <c r="M471" t="s">
        <v>44</v>
      </c>
      <c r="N471" t="s">
        <v>58</v>
      </c>
      <c r="O471">
        <v>301</v>
      </c>
      <c r="P471" t="s">
        <v>21</v>
      </c>
      <c r="Q471">
        <v>1</v>
      </c>
      <c r="R471" t="s">
        <v>23</v>
      </c>
      <c r="S471">
        <v>4</v>
      </c>
      <c r="T471" t="s">
        <v>40</v>
      </c>
      <c r="U471" t="s">
        <v>67</v>
      </c>
      <c r="V471">
        <v>72981</v>
      </c>
      <c r="W471" s="35">
        <v>2655.09</v>
      </c>
      <c r="X471">
        <v>8.3000000000000007</v>
      </c>
      <c r="Y471">
        <v>1.9E-2</v>
      </c>
      <c r="Z471">
        <v>14</v>
      </c>
      <c r="AA471">
        <v>0</v>
      </c>
      <c r="AB471">
        <f t="shared" si="37"/>
        <v>72967</v>
      </c>
      <c r="AC471">
        <f t="shared" si="38"/>
        <v>37.171260000000004</v>
      </c>
      <c r="AD471" s="68">
        <f t="shared" si="39"/>
        <v>193771.12329000002</v>
      </c>
    </row>
    <row r="472" spans="1:30" ht="15" x14ac:dyDescent="0.25">
      <c r="A472" s="33">
        <v>43703</v>
      </c>
      <c r="B472" t="s">
        <v>148</v>
      </c>
      <c r="C472" t="s">
        <v>149</v>
      </c>
      <c r="D472" s="67">
        <v>43696</v>
      </c>
      <c r="E472" s="67">
        <v>43702</v>
      </c>
      <c r="F472">
        <f t="shared" si="35"/>
        <v>2019</v>
      </c>
      <c r="G472">
        <f t="shared" si="36"/>
        <v>8</v>
      </c>
      <c r="H472">
        <v>120074</v>
      </c>
      <c r="I472" t="s">
        <v>48</v>
      </c>
      <c r="J472" t="s">
        <v>39</v>
      </c>
      <c r="K472" t="s">
        <v>43</v>
      </c>
      <c r="L472" t="s">
        <v>20</v>
      </c>
      <c r="M472" t="s">
        <v>44</v>
      </c>
      <c r="N472" t="s">
        <v>58</v>
      </c>
      <c r="O472">
        <v>301</v>
      </c>
      <c r="P472" t="s">
        <v>21</v>
      </c>
      <c r="Q472">
        <v>1</v>
      </c>
      <c r="R472" t="s">
        <v>23</v>
      </c>
      <c r="S472">
        <v>4</v>
      </c>
      <c r="T472" t="s">
        <v>40</v>
      </c>
      <c r="U472" t="s">
        <v>68</v>
      </c>
      <c r="V472">
        <v>86496</v>
      </c>
      <c r="W472" s="35">
        <v>2542.15</v>
      </c>
      <c r="X472">
        <v>9.42</v>
      </c>
      <c r="Y472">
        <v>1.4999999999999999E-2</v>
      </c>
      <c r="Z472">
        <v>13</v>
      </c>
      <c r="AA472">
        <v>0</v>
      </c>
      <c r="AB472">
        <f t="shared" si="37"/>
        <v>86483</v>
      </c>
      <c r="AC472">
        <f t="shared" si="38"/>
        <v>33.047950000000007</v>
      </c>
      <c r="AD472" s="68">
        <f t="shared" si="39"/>
        <v>219885.8064</v>
      </c>
    </row>
    <row r="473" spans="1:30" ht="15" x14ac:dyDescent="0.25">
      <c r="A473" s="33">
        <v>43703</v>
      </c>
      <c r="B473" t="s">
        <v>148</v>
      </c>
      <c r="C473" t="s">
        <v>149</v>
      </c>
      <c r="D473" s="67">
        <v>43696</v>
      </c>
      <c r="E473" s="67">
        <v>43702</v>
      </c>
      <c r="F473">
        <f t="shared" si="35"/>
        <v>2019</v>
      </c>
      <c r="G473">
        <f t="shared" si="36"/>
        <v>8</v>
      </c>
      <c r="H473">
        <v>120074</v>
      </c>
      <c r="I473" t="s">
        <v>48</v>
      </c>
      <c r="J473" t="s">
        <v>39</v>
      </c>
      <c r="K473" t="s">
        <v>43</v>
      </c>
      <c r="L473" t="s">
        <v>20</v>
      </c>
      <c r="M473" t="s">
        <v>44</v>
      </c>
      <c r="N473" t="s">
        <v>58</v>
      </c>
      <c r="O473">
        <v>301</v>
      </c>
      <c r="P473" t="s">
        <v>21</v>
      </c>
      <c r="Q473">
        <v>1</v>
      </c>
      <c r="R473" t="s">
        <v>23</v>
      </c>
      <c r="S473">
        <v>4</v>
      </c>
      <c r="T473" t="s">
        <v>40</v>
      </c>
      <c r="U473" t="s">
        <v>70</v>
      </c>
      <c r="V473">
        <v>86515</v>
      </c>
      <c r="W473" s="35">
        <v>2517.38</v>
      </c>
      <c r="X473">
        <v>9.33</v>
      </c>
      <c r="Y473">
        <v>2.1000000000000001E-2</v>
      </c>
      <c r="Z473">
        <v>18</v>
      </c>
      <c r="AA473">
        <v>0</v>
      </c>
      <c r="AB473">
        <f t="shared" si="37"/>
        <v>86497</v>
      </c>
      <c r="AC473">
        <f t="shared" si="38"/>
        <v>45.312840000000001</v>
      </c>
      <c r="AD473" s="68">
        <f t="shared" si="39"/>
        <v>217791.13070000001</v>
      </c>
    </row>
    <row r="474" spans="1:30" ht="15" x14ac:dyDescent="0.25">
      <c r="A474" s="33">
        <v>43703</v>
      </c>
      <c r="B474" t="s">
        <v>148</v>
      </c>
      <c r="C474" t="s">
        <v>149</v>
      </c>
      <c r="D474" s="67">
        <v>43696</v>
      </c>
      <c r="E474" s="67">
        <v>43702</v>
      </c>
      <c r="F474">
        <f t="shared" si="35"/>
        <v>2019</v>
      </c>
      <c r="G474">
        <f t="shared" si="36"/>
        <v>8</v>
      </c>
      <c r="H474">
        <v>120074</v>
      </c>
      <c r="I474" t="s">
        <v>48</v>
      </c>
      <c r="J474" t="s">
        <v>39</v>
      </c>
      <c r="K474" t="s">
        <v>43</v>
      </c>
      <c r="L474" t="s">
        <v>20</v>
      </c>
      <c r="M474" t="s">
        <v>44</v>
      </c>
      <c r="N474" t="s">
        <v>58</v>
      </c>
      <c r="O474">
        <v>301</v>
      </c>
      <c r="P474" t="s">
        <v>21</v>
      </c>
      <c r="Q474">
        <v>1</v>
      </c>
      <c r="R474" t="s">
        <v>23</v>
      </c>
      <c r="S474">
        <v>4</v>
      </c>
      <c r="T474" t="s">
        <v>40</v>
      </c>
      <c r="U474" t="s">
        <v>69</v>
      </c>
      <c r="V474">
        <v>58807</v>
      </c>
      <c r="W474" s="35">
        <v>2421.66</v>
      </c>
      <c r="X474">
        <v>6.12</v>
      </c>
      <c r="Y474">
        <v>0.02</v>
      </c>
      <c r="Z474">
        <v>12</v>
      </c>
      <c r="AA474">
        <v>0</v>
      </c>
      <c r="AB474">
        <f t="shared" si="37"/>
        <v>58795</v>
      </c>
      <c r="AC474">
        <f t="shared" si="38"/>
        <v>29.059919999999998</v>
      </c>
      <c r="AD474" s="68">
        <f t="shared" si="39"/>
        <v>142410.55962000001</v>
      </c>
    </row>
    <row r="475" spans="1:30" ht="15" x14ac:dyDescent="0.25">
      <c r="A475" s="33">
        <v>43703</v>
      </c>
      <c r="B475" t="s">
        <v>148</v>
      </c>
      <c r="C475" t="s">
        <v>149</v>
      </c>
      <c r="D475" s="67">
        <v>43696</v>
      </c>
      <c r="E475" s="67">
        <v>43702</v>
      </c>
      <c r="F475">
        <f t="shared" si="35"/>
        <v>2019</v>
      </c>
      <c r="G475">
        <f t="shared" si="36"/>
        <v>8</v>
      </c>
      <c r="H475">
        <v>120074</v>
      </c>
      <c r="I475" t="s">
        <v>48</v>
      </c>
      <c r="J475" t="s">
        <v>39</v>
      </c>
      <c r="K475" t="s">
        <v>43</v>
      </c>
      <c r="L475" t="s">
        <v>20</v>
      </c>
      <c r="M475" t="s">
        <v>44</v>
      </c>
      <c r="N475" t="s">
        <v>58</v>
      </c>
      <c r="O475">
        <v>301</v>
      </c>
      <c r="P475" t="s">
        <v>21</v>
      </c>
      <c r="Q475">
        <v>1</v>
      </c>
      <c r="R475" t="s">
        <v>23</v>
      </c>
      <c r="S475">
        <v>4</v>
      </c>
      <c r="T475" t="s">
        <v>40</v>
      </c>
      <c r="U475" t="s">
        <v>72</v>
      </c>
      <c r="V475">
        <v>86363</v>
      </c>
      <c r="W475" s="35">
        <v>2471.54</v>
      </c>
      <c r="X475">
        <v>9.14</v>
      </c>
      <c r="Y475">
        <v>1.6E-2</v>
      </c>
      <c r="Z475">
        <v>14</v>
      </c>
      <c r="AA475">
        <v>0</v>
      </c>
      <c r="AB475">
        <f t="shared" si="37"/>
        <v>86349</v>
      </c>
      <c r="AC475">
        <f t="shared" si="38"/>
        <v>34.601559999999999</v>
      </c>
      <c r="AD475" s="68">
        <f t="shared" si="39"/>
        <v>213449.60902</v>
      </c>
    </row>
    <row r="476" spans="1:30" ht="15" x14ac:dyDescent="0.25">
      <c r="A476" s="33">
        <v>43703</v>
      </c>
      <c r="B476" t="s">
        <v>148</v>
      </c>
      <c r="C476" t="s">
        <v>149</v>
      </c>
      <c r="D476" s="67">
        <v>43696</v>
      </c>
      <c r="E476" s="67">
        <v>43702</v>
      </c>
      <c r="F476">
        <f t="shared" si="35"/>
        <v>2019</v>
      </c>
      <c r="G476">
        <f t="shared" si="36"/>
        <v>8</v>
      </c>
      <c r="H476">
        <v>120074</v>
      </c>
      <c r="I476" t="s">
        <v>48</v>
      </c>
      <c r="J476" t="s">
        <v>39</v>
      </c>
      <c r="K476" t="s">
        <v>43</v>
      </c>
      <c r="L476" t="s">
        <v>20</v>
      </c>
      <c r="M476" t="s">
        <v>44</v>
      </c>
      <c r="N476" t="s">
        <v>58</v>
      </c>
      <c r="O476">
        <v>301</v>
      </c>
      <c r="P476" t="s">
        <v>21</v>
      </c>
      <c r="Q476">
        <v>1</v>
      </c>
      <c r="R476" t="s">
        <v>23</v>
      </c>
      <c r="S476">
        <v>4</v>
      </c>
      <c r="T476" t="s">
        <v>40</v>
      </c>
      <c r="U476" t="s">
        <v>71</v>
      </c>
      <c r="V476">
        <v>86216</v>
      </c>
      <c r="W476" s="35">
        <v>2679.12</v>
      </c>
      <c r="X476">
        <v>9.89</v>
      </c>
      <c r="Y476">
        <v>1.6E-2</v>
      </c>
      <c r="Z476">
        <v>14</v>
      </c>
      <c r="AA476">
        <v>0</v>
      </c>
      <c r="AB476">
        <f t="shared" si="37"/>
        <v>86202</v>
      </c>
      <c r="AC476">
        <f t="shared" si="38"/>
        <v>37.507680000000001</v>
      </c>
      <c r="AD476" s="68">
        <f t="shared" si="39"/>
        <v>230983.00991999998</v>
      </c>
    </row>
    <row r="477" spans="1:30" ht="15" x14ac:dyDescent="0.25">
      <c r="A477" s="33">
        <v>43703</v>
      </c>
      <c r="B477" t="s">
        <v>148</v>
      </c>
      <c r="C477" t="s">
        <v>149</v>
      </c>
      <c r="D477" s="67">
        <v>43696</v>
      </c>
      <c r="E477" s="67">
        <v>43702</v>
      </c>
      <c r="F477">
        <f t="shared" si="35"/>
        <v>2019</v>
      </c>
      <c r="G477">
        <f t="shared" si="36"/>
        <v>8</v>
      </c>
      <c r="H477">
        <v>120074</v>
      </c>
      <c r="I477" t="s">
        <v>48</v>
      </c>
      <c r="J477" t="s">
        <v>39</v>
      </c>
      <c r="K477" t="s">
        <v>43</v>
      </c>
      <c r="L477" t="s">
        <v>20</v>
      </c>
      <c r="M477" t="s">
        <v>44</v>
      </c>
      <c r="N477" t="s">
        <v>58</v>
      </c>
      <c r="O477">
        <v>301</v>
      </c>
      <c r="P477" t="s">
        <v>21</v>
      </c>
      <c r="Q477">
        <v>1</v>
      </c>
      <c r="R477" t="s">
        <v>23</v>
      </c>
      <c r="S477">
        <v>4</v>
      </c>
      <c r="T477" t="s">
        <v>40</v>
      </c>
      <c r="U477" t="s">
        <v>74</v>
      </c>
      <c r="V477">
        <v>84886</v>
      </c>
      <c r="W477" s="35">
        <v>2501.2399999999998</v>
      </c>
      <c r="X477">
        <v>9.0500000000000007</v>
      </c>
      <c r="Y477">
        <v>1.7999999999999999E-2</v>
      </c>
      <c r="Z477">
        <v>15</v>
      </c>
      <c r="AA477">
        <v>0</v>
      </c>
      <c r="AB477">
        <f t="shared" si="37"/>
        <v>84871</v>
      </c>
      <c r="AC477">
        <f t="shared" si="38"/>
        <v>37.518599999999999</v>
      </c>
      <c r="AD477" s="68">
        <f t="shared" si="39"/>
        <v>212320.25863999999</v>
      </c>
    </row>
    <row r="478" spans="1:30" ht="15" x14ac:dyDescent="0.25">
      <c r="A478" s="33">
        <v>43703</v>
      </c>
      <c r="B478" t="s">
        <v>148</v>
      </c>
      <c r="C478" t="s">
        <v>149</v>
      </c>
      <c r="D478" s="67">
        <v>43696</v>
      </c>
      <c r="E478" s="67">
        <v>43702</v>
      </c>
      <c r="F478">
        <f t="shared" si="35"/>
        <v>2019</v>
      </c>
      <c r="G478">
        <f t="shared" si="36"/>
        <v>8</v>
      </c>
      <c r="H478">
        <v>120074</v>
      </c>
      <c r="I478" t="s">
        <v>48</v>
      </c>
      <c r="J478" t="s">
        <v>39</v>
      </c>
      <c r="K478" t="s">
        <v>43</v>
      </c>
      <c r="L478" t="s">
        <v>20</v>
      </c>
      <c r="M478" t="s">
        <v>44</v>
      </c>
      <c r="N478" t="s">
        <v>58</v>
      </c>
      <c r="O478">
        <v>301</v>
      </c>
      <c r="P478" t="s">
        <v>21</v>
      </c>
      <c r="Q478">
        <v>1</v>
      </c>
      <c r="R478" t="s">
        <v>23</v>
      </c>
      <c r="S478">
        <v>4</v>
      </c>
      <c r="T478" t="s">
        <v>40</v>
      </c>
      <c r="U478" t="s">
        <v>73</v>
      </c>
      <c r="V478">
        <v>84649</v>
      </c>
      <c r="W478" s="35">
        <v>2454.04</v>
      </c>
      <c r="X478">
        <v>8.85</v>
      </c>
      <c r="Y478">
        <v>2.5999999999999999E-2</v>
      </c>
      <c r="Z478">
        <v>22</v>
      </c>
      <c r="AA478">
        <v>0</v>
      </c>
      <c r="AB478">
        <f t="shared" si="37"/>
        <v>84627</v>
      </c>
      <c r="AC478">
        <f t="shared" si="38"/>
        <v>53.988879999999995</v>
      </c>
      <c r="AD478" s="68">
        <f t="shared" si="39"/>
        <v>207732.03196000002</v>
      </c>
    </row>
    <row r="479" spans="1:30" ht="15" x14ac:dyDescent="0.25">
      <c r="A479" s="33">
        <v>43696</v>
      </c>
      <c r="B479" t="s">
        <v>150</v>
      </c>
      <c r="C479" t="s">
        <v>151</v>
      </c>
      <c r="D479" s="67">
        <v>43689</v>
      </c>
      <c r="E479" s="67">
        <v>43695</v>
      </c>
      <c r="F479">
        <f t="shared" si="35"/>
        <v>2019</v>
      </c>
      <c r="G479">
        <f t="shared" si="36"/>
        <v>8</v>
      </c>
      <c r="H479">
        <v>120074</v>
      </c>
      <c r="I479" t="s">
        <v>48</v>
      </c>
      <c r="J479" t="s">
        <v>39</v>
      </c>
      <c r="K479" t="s">
        <v>43</v>
      </c>
      <c r="L479" t="s">
        <v>20</v>
      </c>
      <c r="M479" t="s">
        <v>44</v>
      </c>
      <c r="N479" t="s">
        <v>58</v>
      </c>
      <c r="O479">
        <v>301</v>
      </c>
      <c r="P479" t="s">
        <v>21</v>
      </c>
      <c r="Q479">
        <v>1</v>
      </c>
      <c r="R479" t="s">
        <v>23</v>
      </c>
      <c r="S479">
        <v>4</v>
      </c>
      <c r="T479" t="s">
        <v>40</v>
      </c>
      <c r="U479" t="s">
        <v>73</v>
      </c>
      <c r="V479">
        <v>84659</v>
      </c>
      <c r="W479" s="35">
        <v>2406.5569999999998</v>
      </c>
      <c r="X479">
        <v>8.6560000000000006</v>
      </c>
      <c r="Y479">
        <v>1.2E-2</v>
      </c>
      <c r="Z479">
        <v>10</v>
      </c>
      <c r="AA479">
        <v>0</v>
      </c>
      <c r="AB479">
        <f t="shared" si="37"/>
        <v>84649</v>
      </c>
      <c r="AC479">
        <f t="shared" si="38"/>
        <v>24.065570000000001</v>
      </c>
      <c r="AD479" s="68">
        <f t="shared" si="39"/>
        <v>203736.70906299999</v>
      </c>
    </row>
    <row r="480" spans="1:30" ht="15" x14ac:dyDescent="0.25">
      <c r="A480" s="33">
        <v>43696</v>
      </c>
      <c r="B480" t="s">
        <v>150</v>
      </c>
      <c r="C480" t="s">
        <v>151</v>
      </c>
      <c r="D480" s="67">
        <v>43689</v>
      </c>
      <c r="E480" s="67">
        <v>43695</v>
      </c>
      <c r="F480">
        <f t="shared" si="35"/>
        <v>2019</v>
      </c>
      <c r="G480">
        <f t="shared" si="36"/>
        <v>8</v>
      </c>
      <c r="H480">
        <v>120074</v>
      </c>
      <c r="I480" t="s">
        <v>48</v>
      </c>
      <c r="J480" t="s">
        <v>39</v>
      </c>
      <c r="K480" t="s">
        <v>43</v>
      </c>
      <c r="L480" t="s">
        <v>20</v>
      </c>
      <c r="M480" t="s">
        <v>44</v>
      </c>
      <c r="N480" t="s">
        <v>58</v>
      </c>
      <c r="O480">
        <v>301</v>
      </c>
      <c r="P480" t="s">
        <v>21</v>
      </c>
      <c r="Q480">
        <v>1</v>
      </c>
      <c r="R480" t="s">
        <v>23</v>
      </c>
      <c r="S480">
        <v>4</v>
      </c>
      <c r="T480" t="s">
        <v>40</v>
      </c>
      <c r="U480" t="s">
        <v>74</v>
      </c>
      <c r="V480">
        <v>84898</v>
      </c>
      <c r="W480" s="35">
        <v>2453.096</v>
      </c>
      <c r="X480">
        <v>8.8469999999999995</v>
      </c>
      <c r="Y480">
        <v>1.4E-2</v>
      </c>
      <c r="Z480">
        <v>12</v>
      </c>
      <c r="AA480">
        <v>0</v>
      </c>
      <c r="AB480">
        <f t="shared" si="37"/>
        <v>84886</v>
      </c>
      <c r="AC480">
        <f t="shared" si="38"/>
        <v>29.437152000000001</v>
      </c>
      <c r="AD480" s="68">
        <f t="shared" si="39"/>
        <v>208262.944208</v>
      </c>
    </row>
    <row r="481" spans="1:30" ht="15" x14ac:dyDescent="0.25">
      <c r="A481" s="33">
        <v>43696</v>
      </c>
      <c r="B481" t="s">
        <v>150</v>
      </c>
      <c r="C481" t="s">
        <v>151</v>
      </c>
      <c r="D481" s="67">
        <v>43689</v>
      </c>
      <c r="E481" s="67">
        <v>43695</v>
      </c>
      <c r="F481">
        <f t="shared" si="35"/>
        <v>2019</v>
      </c>
      <c r="G481">
        <f t="shared" si="36"/>
        <v>8</v>
      </c>
      <c r="H481">
        <v>120074</v>
      </c>
      <c r="I481" t="s">
        <v>48</v>
      </c>
      <c r="J481" t="s">
        <v>39</v>
      </c>
      <c r="K481" t="s">
        <v>43</v>
      </c>
      <c r="L481" t="s">
        <v>20</v>
      </c>
      <c r="M481" t="s">
        <v>44</v>
      </c>
      <c r="N481" t="s">
        <v>58</v>
      </c>
      <c r="O481">
        <v>301</v>
      </c>
      <c r="P481" t="s">
        <v>21</v>
      </c>
      <c r="Q481">
        <v>1</v>
      </c>
      <c r="R481" t="s">
        <v>23</v>
      </c>
      <c r="S481">
        <v>4</v>
      </c>
      <c r="T481" t="s">
        <v>40</v>
      </c>
      <c r="U481" t="s">
        <v>71</v>
      </c>
      <c r="V481">
        <v>86232</v>
      </c>
      <c r="W481" s="35">
        <v>2624.75</v>
      </c>
      <c r="X481">
        <v>9.6240000000000006</v>
      </c>
      <c r="Y481">
        <v>1.9E-2</v>
      </c>
      <c r="Z481">
        <v>16</v>
      </c>
      <c r="AA481">
        <v>0</v>
      </c>
      <c r="AB481">
        <f t="shared" si="37"/>
        <v>86216</v>
      </c>
      <c r="AC481">
        <f t="shared" si="38"/>
        <v>41.996000000000002</v>
      </c>
      <c r="AD481" s="68">
        <f t="shared" si="39"/>
        <v>226337.44200000001</v>
      </c>
    </row>
    <row r="482" spans="1:30" ht="15" x14ac:dyDescent="0.25">
      <c r="A482" s="33">
        <v>43696</v>
      </c>
      <c r="B482" t="s">
        <v>150</v>
      </c>
      <c r="C482" t="s">
        <v>151</v>
      </c>
      <c r="D482" s="67">
        <v>43689</v>
      </c>
      <c r="E482" s="67">
        <v>43695</v>
      </c>
      <c r="F482">
        <f t="shared" si="35"/>
        <v>2019</v>
      </c>
      <c r="G482">
        <f t="shared" si="36"/>
        <v>8</v>
      </c>
      <c r="H482">
        <v>120074</v>
      </c>
      <c r="I482" t="s">
        <v>48</v>
      </c>
      <c r="J482" t="s">
        <v>39</v>
      </c>
      <c r="K482" t="s">
        <v>43</v>
      </c>
      <c r="L482" t="s">
        <v>20</v>
      </c>
      <c r="M482" t="s">
        <v>44</v>
      </c>
      <c r="N482" t="s">
        <v>58</v>
      </c>
      <c r="O482">
        <v>301</v>
      </c>
      <c r="P482" t="s">
        <v>21</v>
      </c>
      <c r="Q482">
        <v>1</v>
      </c>
      <c r="R482" t="s">
        <v>23</v>
      </c>
      <c r="S482">
        <v>4</v>
      </c>
      <c r="T482" t="s">
        <v>40</v>
      </c>
      <c r="U482" t="s">
        <v>72</v>
      </c>
      <c r="V482">
        <v>86375</v>
      </c>
      <c r="W482" s="35">
        <v>2421.8040000000001</v>
      </c>
      <c r="X482">
        <v>8.8940000000000001</v>
      </c>
      <c r="Y482">
        <v>1.4E-2</v>
      </c>
      <c r="Z482">
        <v>12</v>
      </c>
      <c r="AA482">
        <v>0</v>
      </c>
      <c r="AB482">
        <f t="shared" si="37"/>
        <v>86363</v>
      </c>
      <c r="AC482">
        <f t="shared" si="38"/>
        <v>29.061648000000002</v>
      </c>
      <c r="AD482" s="68">
        <f t="shared" si="39"/>
        <v>209183.3205</v>
      </c>
    </row>
    <row r="483" spans="1:30" ht="15" x14ac:dyDescent="0.25">
      <c r="A483" s="33">
        <v>43696</v>
      </c>
      <c r="B483" t="s">
        <v>150</v>
      </c>
      <c r="C483" t="s">
        <v>151</v>
      </c>
      <c r="D483" s="67">
        <v>43689</v>
      </c>
      <c r="E483" s="67">
        <v>43695</v>
      </c>
      <c r="F483">
        <f t="shared" si="35"/>
        <v>2019</v>
      </c>
      <c r="G483">
        <f t="shared" si="36"/>
        <v>8</v>
      </c>
      <c r="H483">
        <v>120074</v>
      </c>
      <c r="I483" t="s">
        <v>48</v>
      </c>
      <c r="J483" t="s">
        <v>39</v>
      </c>
      <c r="K483" t="s">
        <v>43</v>
      </c>
      <c r="L483" t="s">
        <v>20</v>
      </c>
      <c r="M483" t="s">
        <v>44</v>
      </c>
      <c r="N483" t="s">
        <v>58</v>
      </c>
      <c r="O483">
        <v>301</v>
      </c>
      <c r="P483" t="s">
        <v>21</v>
      </c>
      <c r="Q483">
        <v>1</v>
      </c>
      <c r="R483" t="s">
        <v>23</v>
      </c>
      <c r="S483">
        <v>4</v>
      </c>
      <c r="T483" t="s">
        <v>40</v>
      </c>
      <c r="U483" t="s">
        <v>69</v>
      </c>
      <c r="V483">
        <v>58814</v>
      </c>
      <c r="W483" s="35">
        <v>2368.0500000000002</v>
      </c>
      <c r="X483">
        <v>5.9340000000000002</v>
      </c>
      <c r="Y483">
        <v>1.2E-2</v>
      </c>
      <c r="Z483">
        <v>7</v>
      </c>
      <c r="AA483">
        <v>0</v>
      </c>
      <c r="AB483">
        <f t="shared" si="37"/>
        <v>58807</v>
      </c>
      <c r="AC483">
        <f t="shared" si="38"/>
        <v>16.576350000000001</v>
      </c>
      <c r="AD483" s="68">
        <f t="shared" si="39"/>
        <v>139274.49270000003</v>
      </c>
    </row>
    <row r="484" spans="1:30" ht="15" x14ac:dyDescent="0.25">
      <c r="A484" s="33">
        <v>43696</v>
      </c>
      <c r="B484" t="s">
        <v>150</v>
      </c>
      <c r="C484" t="s">
        <v>151</v>
      </c>
      <c r="D484" s="67">
        <v>43689</v>
      </c>
      <c r="E484" s="67">
        <v>43695</v>
      </c>
      <c r="F484">
        <f t="shared" si="35"/>
        <v>2019</v>
      </c>
      <c r="G484">
        <f t="shared" si="36"/>
        <v>8</v>
      </c>
      <c r="H484">
        <v>120074</v>
      </c>
      <c r="I484" t="s">
        <v>48</v>
      </c>
      <c r="J484" t="s">
        <v>39</v>
      </c>
      <c r="K484" t="s">
        <v>43</v>
      </c>
      <c r="L484" t="s">
        <v>20</v>
      </c>
      <c r="M484" t="s">
        <v>44</v>
      </c>
      <c r="N484" t="s">
        <v>58</v>
      </c>
      <c r="O484">
        <v>301</v>
      </c>
      <c r="P484" t="s">
        <v>21</v>
      </c>
      <c r="Q484">
        <v>1</v>
      </c>
      <c r="R484" t="s">
        <v>23</v>
      </c>
      <c r="S484">
        <v>4</v>
      </c>
      <c r="T484" t="s">
        <v>40</v>
      </c>
      <c r="U484" t="s">
        <v>70</v>
      </c>
      <c r="V484">
        <v>86527</v>
      </c>
      <c r="W484" s="35">
        <v>2468.3629999999998</v>
      </c>
      <c r="X484">
        <v>9.0749999999999993</v>
      </c>
      <c r="Y484">
        <v>1.4E-2</v>
      </c>
      <c r="Z484">
        <v>12</v>
      </c>
      <c r="AA484">
        <v>0</v>
      </c>
      <c r="AB484">
        <f t="shared" si="37"/>
        <v>86515</v>
      </c>
      <c r="AC484">
        <f t="shared" si="38"/>
        <v>29.620356000000001</v>
      </c>
      <c r="AD484" s="68">
        <f t="shared" si="39"/>
        <v>213580.04530100001</v>
      </c>
    </row>
    <row r="485" spans="1:30" ht="15" x14ac:dyDescent="0.25">
      <c r="A485" s="33">
        <v>43696</v>
      </c>
      <c r="B485" t="s">
        <v>150</v>
      </c>
      <c r="C485" t="s">
        <v>151</v>
      </c>
      <c r="D485" s="67">
        <v>43689</v>
      </c>
      <c r="E485" s="67">
        <v>43695</v>
      </c>
      <c r="F485">
        <f t="shared" si="35"/>
        <v>2019</v>
      </c>
      <c r="G485">
        <f t="shared" si="36"/>
        <v>8</v>
      </c>
      <c r="H485">
        <v>120074</v>
      </c>
      <c r="I485" t="s">
        <v>48</v>
      </c>
      <c r="J485" t="s">
        <v>39</v>
      </c>
      <c r="K485" t="s">
        <v>43</v>
      </c>
      <c r="L485" t="s">
        <v>20</v>
      </c>
      <c r="M485" t="s">
        <v>44</v>
      </c>
      <c r="N485" t="s">
        <v>58</v>
      </c>
      <c r="O485">
        <v>301</v>
      </c>
      <c r="P485" t="s">
        <v>21</v>
      </c>
      <c r="Q485">
        <v>1</v>
      </c>
      <c r="R485" t="s">
        <v>23</v>
      </c>
      <c r="S485">
        <v>4</v>
      </c>
      <c r="T485" t="s">
        <v>40</v>
      </c>
      <c r="U485" t="s">
        <v>68</v>
      </c>
      <c r="V485">
        <v>86507</v>
      </c>
      <c r="W485" s="35">
        <v>2490.1819999999998</v>
      </c>
      <c r="X485">
        <v>9.1620000000000008</v>
      </c>
      <c r="Y485">
        <v>1.2999999999999999E-2</v>
      </c>
      <c r="Z485">
        <v>11</v>
      </c>
      <c r="AA485">
        <v>0</v>
      </c>
      <c r="AB485">
        <f t="shared" si="37"/>
        <v>86496</v>
      </c>
      <c r="AC485">
        <f t="shared" si="38"/>
        <v>27.392001999999998</v>
      </c>
      <c r="AD485" s="68">
        <f t="shared" si="39"/>
        <v>215418.17427399999</v>
      </c>
    </row>
    <row r="486" spans="1:30" ht="15" x14ac:dyDescent="0.25">
      <c r="A486" s="33">
        <v>43696</v>
      </c>
      <c r="B486" t="s">
        <v>150</v>
      </c>
      <c r="C486" t="s">
        <v>151</v>
      </c>
      <c r="D486" s="67">
        <v>43689</v>
      </c>
      <c r="E486" s="67">
        <v>43695</v>
      </c>
      <c r="F486">
        <f t="shared" si="35"/>
        <v>2019</v>
      </c>
      <c r="G486">
        <f t="shared" si="36"/>
        <v>8</v>
      </c>
      <c r="H486">
        <v>120074</v>
      </c>
      <c r="I486" t="s">
        <v>48</v>
      </c>
      <c r="J486" t="s">
        <v>39</v>
      </c>
      <c r="K486" t="s">
        <v>43</v>
      </c>
      <c r="L486" t="s">
        <v>20</v>
      </c>
      <c r="M486" t="s">
        <v>44</v>
      </c>
      <c r="N486" t="s">
        <v>58</v>
      </c>
      <c r="O486">
        <v>301</v>
      </c>
      <c r="P486" t="s">
        <v>21</v>
      </c>
      <c r="Q486">
        <v>1</v>
      </c>
      <c r="R486" t="s">
        <v>23</v>
      </c>
      <c r="S486">
        <v>4</v>
      </c>
      <c r="T486" t="s">
        <v>40</v>
      </c>
      <c r="U486" t="s">
        <v>67</v>
      </c>
      <c r="V486">
        <v>72995</v>
      </c>
      <c r="W486" s="35">
        <v>2594.7159999999999</v>
      </c>
      <c r="X486">
        <v>8.0739999999999998</v>
      </c>
      <c r="Y486">
        <v>1.9E-2</v>
      </c>
      <c r="Z486">
        <v>14</v>
      </c>
      <c r="AA486">
        <v>0</v>
      </c>
      <c r="AB486">
        <f t="shared" si="37"/>
        <v>72981</v>
      </c>
      <c r="AC486">
        <f t="shared" si="38"/>
        <v>36.326023999999997</v>
      </c>
      <c r="AD486" s="68">
        <f t="shared" si="39"/>
        <v>189401.29441999999</v>
      </c>
    </row>
    <row r="487" spans="1:30" ht="15" x14ac:dyDescent="0.25">
      <c r="A487" s="33">
        <v>43696</v>
      </c>
      <c r="B487" t="s">
        <v>150</v>
      </c>
      <c r="C487" t="s">
        <v>151</v>
      </c>
      <c r="D487" s="67">
        <v>43689</v>
      </c>
      <c r="E487" s="67">
        <v>43695</v>
      </c>
      <c r="F487">
        <f t="shared" si="35"/>
        <v>2019</v>
      </c>
      <c r="G487">
        <f t="shared" si="36"/>
        <v>8</v>
      </c>
      <c r="H487">
        <v>120074</v>
      </c>
      <c r="I487" t="s">
        <v>48</v>
      </c>
      <c r="J487" t="s">
        <v>39</v>
      </c>
      <c r="K487" t="s">
        <v>43</v>
      </c>
      <c r="L487" t="s">
        <v>20</v>
      </c>
      <c r="M487" t="s">
        <v>44</v>
      </c>
      <c r="N487" t="s">
        <v>58</v>
      </c>
      <c r="O487">
        <v>301</v>
      </c>
      <c r="P487" t="s">
        <v>21</v>
      </c>
      <c r="Q487">
        <v>1</v>
      </c>
      <c r="R487" t="s">
        <v>23</v>
      </c>
      <c r="S487">
        <v>4</v>
      </c>
      <c r="T487" t="s">
        <v>40</v>
      </c>
      <c r="U487" t="s">
        <v>66</v>
      </c>
      <c r="V487">
        <v>86483</v>
      </c>
      <c r="W487" s="35">
        <v>2906.5990000000002</v>
      </c>
      <c r="X487">
        <v>10.689</v>
      </c>
      <c r="Y487">
        <v>8.0000000000000002E-3</v>
      </c>
      <c r="Z487">
        <v>7</v>
      </c>
      <c r="AA487">
        <v>0</v>
      </c>
      <c r="AB487">
        <f t="shared" si="37"/>
        <v>86476</v>
      </c>
      <c r="AC487">
        <f t="shared" si="38"/>
        <v>20.346193</v>
      </c>
      <c r="AD487" s="68">
        <f t="shared" si="39"/>
        <v>251371.40131700001</v>
      </c>
    </row>
    <row r="488" spans="1:30" ht="15" x14ac:dyDescent="0.25">
      <c r="A488" s="33">
        <v>43696</v>
      </c>
      <c r="B488" t="s">
        <v>150</v>
      </c>
      <c r="C488" t="s">
        <v>151</v>
      </c>
      <c r="D488" s="67">
        <v>43689</v>
      </c>
      <c r="E488" s="67">
        <v>43695</v>
      </c>
      <c r="F488">
        <f t="shared" si="35"/>
        <v>2019</v>
      </c>
      <c r="G488">
        <f t="shared" si="36"/>
        <v>8</v>
      </c>
      <c r="H488">
        <v>120074</v>
      </c>
      <c r="I488" t="s">
        <v>48</v>
      </c>
      <c r="J488" t="s">
        <v>39</v>
      </c>
      <c r="K488" t="s">
        <v>43</v>
      </c>
      <c r="L488" t="s">
        <v>20</v>
      </c>
      <c r="M488" t="s">
        <v>44</v>
      </c>
      <c r="N488" t="s">
        <v>58</v>
      </c>
      <c r="O488">
        <v>301</v>
      </c>
      <c r="P488" t="s">
        <v>21</v>
      </c>
      <c r="Q488">
        <v>1</v>
      </c>
      <c r="R488" t="s">
        <v>23</v>
      </c>
      <c r="S488">
        <v>4</v>
      </c>
      <c r="T488" t="s">
        <v>40</v>
      </c>
      <c r="U488" t="s">
        <v>63</v>
      </c>
      <c r="V488">
        <v>86680</v>
      </c>
      <c r="W488" s="35">
        <v>2642.4050000000002</v>
      </c>
      <c r="X488">
        <v>9.7189999999999994</v>
      </c>
      <c r="Y488">
        <v>1.4E-2</v>
      </c>
      <c r="Z488">
        <v>12</v>
      </c>
      <c r="AA488">
        <v>0</v>
      </c>
      <c r="AB488">
        <f t="shared" si="37"/>
        <v>86668</v>
      </c>
      <c r="AC488">
        <f t="shared" si="38"/>
        <v>31.708860000000001</v>
      </c>
      <c r="AD488" s="68">
        <f t="shared" si="39"/>
        <v>229043.6654</v>
      </c>
    </row>
    <row r="489" spans="1:30" ht="15" x14ac:dyDescent="0.25">
      <c r="A489" s="33">
        <v>43696</v>
      </c>
      <c r="B489" t="s">
        <v>150</v>
      </c>
      <c r="C489" t="s">
        <v>151</v>
      </c>
      <c r="D489" s="67">
        <v>43689</v>
      </c>
      <c r="E489" s="67">
        <v>43695</v>
      </c>
      <c r="F489">
        <f t="shared" si="35"/>
        <v>2019</v>
      </c>
      <c r="G489">
        <f t="shared" si="36"/>
        <v>8</v>
      </c>
      <c r="H489">
        <v>120074</v>
      </c>
      <c r="I489" t="s">
        <v>48</v>
      </c>
      <c r="J489" t="s">
        <v>39</v>
      </c>
      <c r="K489" t="s">
        <v>43</v>
      </c>
      <c r="L489" t="s">
        <v>20</v>
      </c>
      <c r="M489" t="s">
        <v>44</v>
      </c>
      <c r="N489" t="s">
        <v>58</v>
      </c>
      <c r="O489">
        <v>301</v>
      </c>
      <c r="P489" t="s">
        <v>21</v>
      </c>
      <c r="Q489">
        <v>1</v>
      </c>
      <c r="R489" t="s">
        <v>23</v>
      </c>
      <c r="S489">
        <v>4</v>
      </c>
      <c r="T489" t="s">
        <v>40</v>
      </c>
      <c r="U489" t="s">
        <v>65</v>
      </c>
      <c r="V489">
        <v>86511</v>
      </c>
      <c r="W489" s="35">
        <v>2758.3319999999999</v>
      </c>
      <c r="X489">
        <v>10.138</v>
      </c>
      <c r="Y489">
        <v>1.4999999999999999E-2</v>
      </c>
      <c r="Z489">
        <v>13</v>
      </c>
      <c r="AA489">
        <v>0</v>
      </c>
      <c r="AB489">
        <f t="shared" si="37"/>
        <v>86498</v>
      </c>
      <c r="AC489">
        <f t="shared" si="38"/>
        <v>35.858316000000002</v>
      </c>
      <c r="AD489" s="68">
        <f t="shared" si="39"/>
        <v>238626.05965199997</v>
      </c>
    </row>
    <row r="490" spans="1:30" ht="15" x14ac:dyDescent="0.25">
      <c r="A490" s="33">
        <v>43696</v>
      </c>
      <c r="B490" t="s">
        <v>150</v>
      </c>
      <c r="C490" t="s">
        <v>151</v>
      </c>
      <c r="D490" s="67">
        <v>43689</v>
      </c>
      <c r="E490" s="67">
        <v>43695</v>
      </c>
      <c r="F490">
        <f t="shared" si="35"/>
        <v>2019</v>
      </c>
      <c r="G490">
        <f t="shared" si="36"/>
        <v>8</v>
      </c>
      <c r="H490">
        <v>120074</v>
      </c>
      <c r="I490" t="s">
        <v>48</v>
      </c>
      <c r="J490" t="s">
        <v>39</v>
      </c>
      <c r="K490" t="s">
        <v>43</v>
      </c>
      <c r="L490" t="s">
        <v>20</v>
      </c>
      <c r="M490" t="s">
        <v>44</v>
      </c>
      <c r="N490" t="s">
        <v>58</v>
      </c>
      <c r="O490">
        <v>301</v>
      </c>
      <c r="P490" t="s">
        <v>21</v>
      </c>
      <c r="Q490">
        <v>1</v>
      </c>
      <c r="R490" t="s">
        <v>23</v>
      </c>
      <c r="S490">
        <v>4</v>
      </c>
      <c r="T490" t="s">
        <v>40</v>
      </c>
      <c r="U490" t="s">
        <v>62</v>
      </c>
      <c r="V490">
        <v>85050</v>
      </c>
      <c r="W490" s="35">
        <v>2562.3649999999998</v>
      </c>
      <c r="X490">
        <v>9.2919999999999998</v>
      </c>
      <c r="Y490">
        <v>1.6E-2</v>
      </c>
      <c r="Z490">
        <v>14</v>
      </c>
      <c r="AA490">
        <v>0</v>
      </c>
      <c r="AB490">
        <f t="shared" si="37"/>
        <v>85036</v>
      </c>
      <c r="AC490">
        <f t="shared" si="38"/>
        <v>35.873110000000004</v>
      </c>
      <c r="AD490" s="68">
        <f t="shared" si="39"/>
        <v>217929.14324999996</v>
      </c>
    </row>
    <row r="491" spans="1:30" ht="15" x14ac:dyDescent="0.25">
      <c r="A491" s="33">
        <v>43696</v>
      </c>
      <c r="B491" t="s">
        <v>150</v>
      </c>
      <c r="C491" t="s">
        <v>151</v>
      </c>
      <c r="D491" s="67">
        <v>43689</v>
      </c>
      <c r="E491" s="67">
        <v>43695</v>
      </c>
      <c r="F491">
        <f t="shared" si="35"/>
        <v>2019</v>
      </c>
      <c r="G491">
        <f t="shared" si="36"/>
        <v>8</v>
      </c>
      <c r="H491">
        <v>120074</v>
      </c>
      <c r="I491" t="s">
        <v>48</v>
      </c>
      <c r="J491" t="s">
        <v>39</v>
      </c>
      <c r="K491" t="s">
        <v>43</v>
      </c>
      <c r="L491" t="s">
        <v>20</v>
      </c>
      <c r="M491" t="s">
        <v>44</v>
      </c>
      <c r="N491" t="s">
        <v>58</v>
      </c>
      <c r="O491">
        <v>301</v>
      </c>
      <c r="P491" t="s">
        <v>21</v>
      </c>
      <c r="Q491">
        <v>1</v>
      </c>
      <c r="R491" t="s">
        <v>23</v>
      </c>
      <c r="S491">
        <v>4</v>
      </c>
      <c r="T491" t="s">
        <v>40</v>
      </c>
      <c r="U491" t="s">
        <v>61</v>
      </c>
      <c r="V491">
        <v>85572</v>
      </c>
      <c r="W491" s="35">
        <v>2726.4720000000002</v>
      </c>
      <c r="X491">
        <v>9.91</v>
      </c>
      <c r="Y491">
        <v>0.02</v>
      </c>
      <c r="Z491">
        <v>17</v>
      </c>
      <c r="AA491">
        <v>0</v>
      </c>
      <c r="AB491">
        <f t="shared" si="37"/>
        <v>85555</v>
      </c>
      <c r="AC491">
        <f t="shared" si="38"/>
        <v>46.350024000000005</v>
      </c>
      <c r="AD491" s="68">
        <f t="shared" si="39"/>
        <v>233309.66198400003</v>
      </c>
    </row>
    <row r="492" spans="1:30" ht="15" x14ac:dyDescent="0.25">
      <c r="A492" s="33">
        <v>43696</v>
      </c>
      <c r="B492" t="s">
        <v>150</v>
      </c>
      <c r="C492" t="s">
        <v>151</v>
      </c>
      <c r="D492" s="67">
        <v>43689</v>
      </c>
      <c r="E492" s="67">
        <v>43695</v>
      </c>
      <c r="F492">
        <f t="shared" si="35"/>
        <v>2019</v>
      </c>
      <c r="G492">
        <f t="shared" si="36"/>
        <v>8</v>
      </c>
      <c r="H492">
        <v>120074</v>
      </c>
      <c r="I492" t="s">
        <v>48</v>
      </c>
      <c r="J492" t="s">
        <v>39</v>
      </c>
      <c r="K492" t="s">
        <v>43</v>
      </c>
      <c r="L492" t="s">
        <v>20</v>
      </c>
      <c r="M492" t="s">
        <v>44</v>
      </c>
      <c r="N492" t="s">
        <v>58</v>
      </c>
      <c r="O492">
        <v>301</v>
      </c>
      <c r="P492" t="s">
        <v>21</v>
      </c>
      <c r="Q492">
        <v>1</v>
      </c>
      <c r="R492" t="s">
        <v>23</v>
      </c>
      <c r="S492">
        <v>4</v>
      </c>
      <c r="T492" t="s">
        <v>40</v>
      </c>
      <c r="U492" t="s">
        <v>64</v>
      </c>
      <c r="V492">
        <v>82099</v>
      </c>
      <c r="W492" s="35">
        <v>2826.2539999999999</v>
      </c>
      <c r="X492">
        <v>9.8390000000000004</v>
      </c>
      <c r="Y492">
        <v>1.9E-2</v>
      </c>
      <c r="Z492">
        <v>16</v>
      </c>
      <c r="AA492">
        <v>0</v>
      </c>
      <c r="AB492">
        <f t="shared" si="37"/>
        <v>82083</v>
      </c>
      <c r="AC492">
        <f t="shared" si="38"/>
        <v>45.220064000000001</v>
      </c>
      <c r="AD492" s="68">
        <f t="shared" si="39"/>
        <v>232032.62714599998</v>
      </c>
    </row>
    <row r="493" spans="1:30" ht="15" x14ac:dyDescent="0.25">
      <c r="A493" s="33">
        <v>43696</v>
      </c>
      <c r="B493" t="s">
        <v>150</v>
      </c>
      <c r="C493" t="s">
        <v>151</v>
      </c>
      <c r="D493" s="67">
        <v>43689</v>
      </c>
      <c r="E493" s="67">
        <v>43695</v>
      </c>
      <c r="F493">
        <f t="shared" si="35"/>
        <v>2019</v>
      </c>
      <c r="G493">
        <f t="shared" si="36"/>
        <v>8</v>
      </c>
      <c r="H493">
        <v>120074</v>
      </c>
      <c r="I493" t="s">
        <v>48</v>
      </c>
      <c r="J493" t="s">
        <v>39</v>
      </c>
      <c r="K493" t="s">
        <v>43</v>
      </c>
      <c r="L493" t="s">
        <v>20</v>
      </c>
      <c r="M493" t="s">
        <v>44</v>
      </c>
      <c r="N493" t="s">
        <v>58</v>
      </c>
      <c r="O493">
        <v>301</v>
      </c>
      <c r="P493" t="s">
        <v>21</v>
      </c>
      <c r="Q493">
        <v>1</v>
      </c>
      <c r="R493" t="s">
        <v>23</v>
      </c>
      <c r="S493">
        <v>4</v>
      </c>
      <c r="T493" t="s">
        <v>40</v>
      </c>
      <c r="U493" t="s">
        <v>59</v>
      </c>
      <c r="V493">
        <v>84662</v>
      </c>
      <c r="W493" s="35">
        <v>2474.9250000000002</v>
      </c>
      <c r="X493">
        <v>8.9109999999999996</v>
      </c>
      <c r="Y493">
        <v>2.5999999999999999E-2</v>
      </c>
      <c r="Z493">
        <v>22</v>
      </c>
      <c r="AA493">
        <v>0</v>
      </c>
      <c r="AB493">
        <f t="shared" si="37"/>
        <v>84640</v>
      </c>
      <c r="AC493">
        <f t="shared" si="38"/>
        <v>54.448350000000005</v>
      </c>
      <c r="AD493" s="68">
        <f t="shared" si="39"/>
        <v>209532.10035000002</v>
      </c>
    </row>
    <row r="494" spans="1:30" ht="15" x14ac:dyDescent="0.25">
      <c r="A494" s="33">
        <v>43696</v>
      </c>
      <c r="B494" t="s">
        <v>150</v>
      </c>
      <c r="C494" t="s">
        <v>151</v>
      </c>
      <c r="D494" s="67">
        <v>43689</v>
      </c>
      <c r="E494" s="67">
        <v>43695</v>
      </c>
      <c r="F494">
        <f t="shared" si="35"/>
        <v>2019</v>
      </c>
      <c r="G494">
        <f t="shared" si="36"/>
        <v>8</v>
      </c>
      <c r="H494">
        <v>120074</v>
      </c>
      <c r="I494" t="s">
        <v>48</v>
      </c>
      <c r="J494" t="s">
        <v>39</v>
      </c>
      <c r="K494" t="s">
        <v>43</v>
      </c>
      <c r="L494" t="s">
        <v>20</v>
      </c>
      <c r="M494" t="s">
        <v>44</v>
      </c>
      <c r="N494" t="s">
        <v>58</v>
      </c>
      <c r="O494">
        <v>301</v>
      </c>
      <c r="P494" t="s">
        <v>21</v>
      </c>
      <c r="Q494">
        <v>1</v>
      </c>
      <c r="R494" t="s">
        <v>23</v>
      </c>
      <c r="S494">
        <v>4</v>
      </c>
      <c r="T494" t="s">
        <v>40</v>
      </c>
      <c r="U494" t="s">
        <v>60</v>
      </c>
      <c r="V494">
        <v>84470</v>
      </c>
      <c r="W494" s="35">
        <v>2510.5990000000002</v>
      </c>
      <c r="X494">
        <v>9.0259999999999998</v>
      </c>
      <c r="Y494">
        <v>1.9E-2</v>
      </c>
      <c r="Z494">
        <v>16</v>
      </c>
      <c r="AA494">
        <v>0</v>
      </c>
      <c r="AB494">
        <f t="shared" si="37"/>
        <v>84454</v>
      </c>
      <c r="AC494">
        <f t="shared" si="38"/>
        <v>40.169584</v>
      </c>
      <c r="AD494" s="68">
        <f t="shared" si="39"/>
        <v>212070.29753000001</v>
      </c>
    </row>
    <row r="495" spans="1:30" ht="15" x14ac:dyDescent="0.25">
      <c r="A495" s="33">
        <v>43689</v>
      </c>
      <c r="B495" t="s">
        <v>152</v>
      </c>
      <c r="C495" t="s">
        <v>153</v>
      </c>
      <c r="D495" s="67">
        <v>43682</v>
      </c>
      <c r="E495" s="67">
        <v>43688</v>
      </c>
      <c r="F495">
        <f t="shared" si="35"/>
        <v>2019</v>
      </c>
      <c r="G495">
        <f t="shared" si="36"/>
        <v>8</v>
      </c>
      <c r="H495">
        <v>120074</v>
      </c>
      <c r="I495" t="s">
        <v>48</v>
      </c>
      <c r="J495" t="s">
        <v>39</v>
      </c>
      <c r="K495" t="s">
        <v>43</v>
      </c>
      <c r="L495" t="s">
        <v>20</v>
      </c>
      <c r="M495" t="s">
        <v>44</v>
      </c>
      <c r="N495" t="s">
        <v>58</v>
      </c>
      <c r="O495">
        <v>301</v>
      </c>
      <c r="P495" t="s">
        <v>21</v>
      </c>
      <c r="Q495">
        <v>1</v>
      </c>
      <c r="R495" t="s">
        <v>23</v>
      </c>
      <c r="S495">
        <v>4</v>
      </c>
      <c r="T495" t="s">
        <v>40</v>
      </c>
      <c r="U495" t="s">
        <v>60</v>
      </c>
      <c r="V495">
        <v>84489</v>
      </c>
      <c r="W495" s="35">
        <v>2510.5990000000002</v>
      </c>
      <c r="X495">
        <v>8.8360000000000003</v>
      </c>
      <c r="Y495">
        <v>2.1999999999999999E-2</v>
      </c>
      <c r="Z495">
        <v>19</v>
      </c>
      <c r="AA495">
        <v>0</v>
      </c>
      <c r="AB495">
        <f t="shared" si="37"/>
        <v>84470</v>
      </c>
      <c r="AC495">
        <f t="shared" si="38"/>
        <v>47.701380999999998</v>
      </c>
      <c r="AD495" s="68">
        <f t="shared" si="39"/>
        <v>212117.998911</v>
      </c>
    </row>
    <row r="496" spans="1:30" ht="15" x14ac:dyDescent="0.25">
      <c r="A496" s="33">
        <v>43689</v>
      </c>
      <c r="B496" t="s">
        <v>152</v>
      </c>
      <c r="C496" t="s">
        <v>153</v>
      </c>
      <c r="D496" s="67">
        <v>43682</v>
      </c>
      <c r="E496" s="67">
        <v>43688</v>
      </c>
      <c r="F496">
        <f t="shared" si="35"/>
        <v>2019</v>
      </c>
      <c r="G496">
        <f t="shared" si="36"/>
        <v>8</v>
      </c>
      <c r="H496">
        <v>120074</v>
      </c>
      <c r="I496" t="s">
        <v>48</v>
      </c>
      <c r="J496" t="s">
        <v>39</v>
      </c>
      <c r="K496" t="s">
        <v>43</v>
      </c>
      <c r="L496" t="s">
        <v>20</v>
      </c>
      <c r="M496" t="s">
        <v>44</v>
      </c>
      <c r="N496" t="s">
        <v>58</v>
      </c>
      <c r="O496">
        <v>301</v>
      </c>
      <c r="P496" t="s">
        <v>21</v>
      </c>
      <c r="Q496">
        <v>1</v>
      </c>
      <c r="R496" t="s">
        <v>23</v>
      </c>
      <c r="S496">
        <v>4</v>
      </c>
      <c r="T496" t="s">
        <v>40</v>
      </c>
      <c r="U496" t="s">
        <v>59</v>
      </c>
      <c r="V496">
        <v>84679</v>
      </c>
      <c r="W496" s="35">
        <v>2474.9250000000002</v>
      </c>
      <c r="X496">
        <v>8.7309999999999999</v>
      </c>
      <c r="Y496">
        <v>0.02</v>
      </c>
      <c r="Z496">
        <v>17</v>
      </c>
      <c r="AA496">
        <v>0</v>
      </c>
      <c r="AB496">
        <f t="shared" si="37"/>
        <v>84662</v>
      </c>
      <c r="AC496">
        <f t="shared" si="38"/>
        <v>42.073725000000003</v>
      </c>
      <c r="AD496" s="68">
        <f t="shared" si="39"/>
        <v>209574.17407500002</v>
      </c>
    </row>
    <row r="497" spans="1:30" ht="15" x14ac:dyDescent="0.25">
      <c r="A497" s="33">
        <v>43689</v>
      </c>
      <c r="B497" t="s">
        <v>152</v>
      </c>
      <c r="C497" t="s">
        <v>153</v>
      </c>
      <c r="D497" s="67">
        <v>43682</v>
      </c>
      <c r="E497" s="67">
        <v>43688</v>
      </c>
      <c r="F497">
        <f t="shared" si="35"/>
        <v>2019</v>
      </c>
      <c r="G497">
        <f t="shared" si="36"/>
        <v>8</v>
      </c>
      <c r="H497">
        <v>120074</v>
      </c>
      <c r="I497" t="s">
        <v>48</v>
      </c>
      <c r="J497" t="s">
        <v>39</v>
      </c>
      <c r="K497" t="s">
        <v>43</v>
      </c>
      <c r="L497" t="s">
        <v>20</v>
      </c>
      <c r="M497" t="s">
        <v>44</v>
      </c>
      <c r="N497" t="s">
        <v>58</v>
      </c>
      <c r="O497">
        <v>301</v>
      </c>
      <c r="P497" t="s">
        <v>21</v>
      </c>
      <c r="Q497">
        <v>1</v>
      </c>
      <c r="R497" t="s">
        <v>23</v>
      </c>
      <c r="S497">
        <v>4</v>
      </c>
      <c r="T497" t="s">
        <v>40</v>
      </c>
      <c r="U497" t="s">
        <v>64</v>
      </c>
      <c r="V497">
        <v>82117</v>
      </c>
      <c r="W497" s="35">
        <v>2826.2539999999999</v>
      </c>
      <c r="X497">
        <v>9.6679999999999993</v>
      </c>
      <c r="Y497">
        <v>2.1999999999999999E-2</v>
      </c>
      <c r="Z497">
        <v>18</v>
      </c>
      <c r="AA497">
        <v>0</v>
      </c>
      <c r="AB497">
        <f t="shared" si="37"/>
        <v>82099</v>
      </c>
      <c r="AC497">
        <f t="shared" si="38"/>
        <v>50.872571999999998</v>
      </c>
      <c r="AD497" s="68">
        <f t="shared" si="39"/>
        <v>232083.49971800001</v>
      </c>
    </row>
    <row r="498" spans="1:30" ht="15" x14ac:dyDescent="0.25">
      <c r="A498" s="33">
        <v>43689</v>
      </c>
      <c r="B498" t="s">
        <v>152</v>
      </c>
      <c r="C498" t="s">
        <v>153</v>
      </c>
      <c r="D498" s="67">
        <v>43682</v>
      </c>
      <c r="E498" s="67">
        <v>43688</v>
      </c>
      <c r="F498">
        <f t="shared" si="35"/>
        <v>2019</v>
      </c>
      <c r="G498">
        <f t="shared" si="36"/>
        <v>8</v>
      </c>
      <c r="H498">
        <v>120074</v>
      </c>
      <c r="I498" t="s">
        <v>48</v>
      </c>
      <c r="J498" t="s">
        <v>39</v>
      </c>
      <c r="K498" t="s">
        <v>43</v>
      </c>
      <c r="L498" t="s">
        <v>20</v>
      </c>
      <c r="M498" t="s">
        <v>44</v>
      </c>
      <c r="N498" t="s">
        <v>58</v>
      </c>
      <c r="O498">
        <v>301</v>
      </c>
      <c r="P498" t="s">
        <v>21</v>
      </c>
      <c r="Q498">
        <v>1</v>
      </c>
      <c r="R498" t="s">
        <v>23</v>
      </c>
      <c r="S498">
        <v>4</v>
      </c>
      <c r="T498" t="s">
        <v>40</v>
      </c>
      <c r="U498" t="s">
        <v>63</v>
      </c>
      <c r="V498">
        <v>86695</v>
      </c>
      <c r="W498" s="35">
        <v>2642.4050000000002</v>
      </c>
      <c r="X498">
        <v>9.5429999999999993</v>
      </c>
      <c r="Y498">
        <v>1.7000000000000001E-2</v>
      </c>
      <c r="Z498">
        <v>15</v>
      </c>
      <c r="AA498">
        <v>0</v>
      </c>
      <c r="AB498">
        <f t="shared" si="37"/>
        <v>86680</v>
      </c>
      <c r="AC498">
        <f t="shared" si="38"/>
        <v>39.636075000000005</v>
      </c>
      <c r="AD498" s="68">
        <f t="shared" si="39"/>
        <v>229083.30147500001</v>
      </c>
    </row>
    <row r="499" spans="1:30" ht="15" x14ac:dyDescent="0.25">
      <c r="A499" s="33">
        <v>43689</v>
      </c>
      <c r="B499" t="s">
        <v>152</v>
      </c>
      <c r="C499" t="s">
        <v>153</v>
      </c>
      <c r="D499" s="67">
        <v>43682</v>
      </c>
      <c r="E499" s="67">
        <v>43688</v>
      </c>
      <c r="F499">
        <f t="shared" si="35"/>
        <v>2019</v>
      </c>
      <c r="G499">
        <f t="shared" si="36"/>
        <v>8</v>
      </c>
      <c r="H499">
        <v>120074</v>
      </c>
      <c r="I499" t="s">
        <v>48</v>
      </c>
      <c r="J499" t="s">
        <v>39</v>
      </c>
      <c r="K499" t="s">
        <v>43</v>
      </c>
      <c r="L499" t="s">
        <v>20</v>
      </c>
      <c r="M499" t="s">
        <v>44</v>
      </c>
      <c r="N499" t="s">
        <v>58</v>
      </c>
      <c r="O499">
        <v>301</v>
      </c>
      <c r="P499" t="s">
        <v>21</v>
      </c>
      <c r="Q499">
        <v>1</v>
      </c>
      <c r="R499" t="s">
        <v>23</v>
      </c>
      <c r="S499">
        <v>4</v>
      </c>
      <c r="T499" t="s">
        <v>40</v>
      </c>
      <c r="U499" t="s">
        <v>61</v>
      </c>
      <c r="V499">
        <v>85594</v>
      </c>
      <c r="W499" s="35">
        <v>2726.4720000000002</v>
      </c>
      <c r="X499">
        <v>9.7210000000000001</v>
      </c>
      <c r="Y499">
        <v>2.5999999999999999E-2</v>
      </c>
      <c r="Z499">
        <v>22</v>
      </c>
      <c r="AA499">
        <v>0</v>
      </c>
      <c r="AB499">
        <f t="shared" si="37"/>
        <v>85572</v>
      </c>
      <c r="AC499">
        <f t="shared" si="38"/>
        <v>59.982384000000003</v>
      </c>
      <c r="AD499" s="68">
        <f t="shared" si="39"/>
        <v>233369.64436800004</v>
      </c>
    </row>
    <row r="500" spans="1:30" ht="15" x14ac:dyDescent="0.25">
      <c r="A500" s="33">
        <v>43689</v>
      </c>
      <c r="B500" t="s">
        <v>152</v>
      </c>
      <c r="C500" t="s">
        <v>153</v>
      </c>
      <c r="D500" s="67">
        <v>43682</v>
      </c>
      <c r="E500" s="67">
        <v>43688</v>
      </c>
      <c r="F500">
        <f t="shared" si="35"/>
        <v>2019</v>
      </c>
      <c r="G500">
        <f t="shared" si="36"/>
        <v>8</v>
      </c>
      <c r="H500">
        <v>120074</v>
      </c>
      <c r="I500" t="s">
        <v>48</v>
      </c>
      <c r="J500" t="s">
        <v>39</v>
      </c>
      <c r="K500" t="s">
        <v>43</v>
      </c>
      <c r="L500" t="s">
        <v>20</v>
      </c>
      <c r="M500" t="s">
        <v>44</v>
      </c>
      <c r="N500" t="s">
        <v>58</v>
      </c>
      <c r="O500">
        <v>301</v>
      </c>
      <c r="P500" t="s">
        <v>21</v>
      </c>
      <c r="Q500">
        <v>1</v>
      </c>
      <c r="R500" t="s">
        <v>23</v>
      </c>
      <c r="S500">
        <v>4</v>
      </c>
      <c r="T500" t="s">
        <v>40</v>
      </c>
      <c r="U500" t="s">
        <v>62</v>
      </c>
      <c r="V500">
        <v>85077</v>
      </c>
      <c r="W500" s="35">
        <v>2562.3649999999998</v>
      </c>
      <c r="X500">
        <v>9.08</v>
      </c>
      <c r="Y500">
        <v>3.2000000000000001E-2</v>
      </c>
      <c r="Z500">
        <v>27</v>
      </c>
      <c r="AA500">
        <v>0</v>
      </c>
      <c r="AB500">
        <f t="shared" si="37"/>
        <v>85050</v>
      </c>
      <c r="AC500">
        <f t="shared" si="38"/>
        <v>69.183854999999994</v>
      </c>
      <c r="AD500" s="68">
        <f t="shared" si="39"/>
        <v>217998.32710499997</v>
      </c>
    </row>
    <row r="501" spans="1:30" ht="15" x14ac:dyDescent="0.25">
      <c r="A501" s="33">
        <v>43689</v>
      </c>
      <c r="B501" t="s">
        <v>152</v>
      </c>
      <c r="C501" t="s">
        <v>153</v>
      </c>
      <c r="D501" s="67">
        <v>43682</v>
      </c>
      <c r="E501" s="67">
        <v>43688</v>
      </c>
      <c r="F501">
        <f t="shared" si="35"/>
        <v>2019</v>
      </c>
      <c r="G501">
        <f t="shared" si="36"/>
        <v>8</v>
      </c>
      <c r="H501">
        <v>120074</v>
      </c>
      <c r="I501" t="s">
        <v>48</v>
      </c>
      <c r="J501" t="s">
        <v>39</v>
      </c>
      <c r="K501" t="s">
        <v>43</v>
      </c>
      <c r="L501" t="s">
        <v>20</v>
      </c>
      <c r="M501" t="s">
        <v>44</v>
      </c>
      <c r="N501" t="s">
        <v>58</v>
      </c>
      <c r="O501">
        <v>301</v>
      </c>
      <c r="P501" t="s">
        <v>21</v>
      </c>
      <c r="Q501">
        <v>1</v>
      </c>
      <c r="R501" t="s">
        <v>23</v>
      </c>
      <c r="S501">
        <v>4</v>
      </c>
      <c r="T501" t="s">
        <v>40</v>
      </c>
      <c r="U501" t="s">
        <v>65</v>
      </c>
      <c r="V501">
        <v>86525</v>
      </c>
      <c r="W501" s="35">
        <v>2758.3319999999999</v>
      </c>
      <c r="X501">
        <v>9.9429999999999996</v>
      </c>
      <c r="Y501">
        <v>1.6E-2</v>
      </c>
      <c r="Z501">
        <v>14</v>
      </c>
      <c r="AA501">
        <v>0</v>
      </c>
      <c r="AB501">
        <f t="shared" si="37"/>
        <v>86511</v>
      </c>
      <c r="AC501">
        <f t="shared" si="38"/>
        <v>38.616647999999998</v>
      </c>
      <c r="AD501" s="68">
        <f t="shared" si="39"/>
        <v>238664.67629999999</v>
      </c>
    </row>
    <row r="502" spans="1:30" ht="15" x14ac:dyDescent="0.25">
      <c r="A502" s="33">
        <v>43689</v>
      </c>
      <c r="B502" t="s">
        <v>152</v>
      </c>
      <c r="C502" t="s">
        <v>153</v>
      </c>
      <c r="D502" s="67">
        <v>43682</v>
      </c>
      <c r="E502" s="67">
        <v>43688</v>
      </c>
      <c r="F502">
        <f t="shared" si="35"/>
        <v>2019</v>
      </c>
      <c r="G502">
        <f t="shared" si="36"/>
        <v>8</v>
      </c>
      <c r="H502">
        <v>120074</v>
      </c>
      <c r="I502" t="s">
        <v>48</v>
      </c>
      <c r="J502" t="s">
        <v>39</v>
      </c>
      <c r="K502" t="s">
        <v>43</v>
      </c>
      <c r="L502" t="s">
        <v>20</v>
      </c>
      <c r="M502" t="s">
        <v>44</v>
      </c>
      <c r="N502" t="s">
        <v>58</v>
      </c>
      <c r="O502">
        <v>301</v>
      </c>
      <c r="P502" t="s">
        <v>21</v>
      </c>
      <c r="Q502">
        <v>1</v>
      </c>
      <c r="R502" t="s">
        <v>23</v>
      </c>
      <c r="S502">
        <v>4</v>
      </c>
      <c r="T502" t="s">
        <v>40</v>
      </c>
      <c r="U502" t="s">
        <v>66</v>
      </c>
      <c r="V502">
        <v>86503</v>
      </c>
      <c r="W502" s="35">
        <v>2906.5990000000002</v>
      </c>
      <c r="X502">
        <v>10.474</v>
      </c>
      <c r="Y502">
        <v>2.3E-2</v>
      </c>
      <c r="Z502">
        <v>20</v>
      </c>
      <c r="AA502">
        <v>0</v>
      </c>
      <c r="AB502">
        <f t="shared" si="37"/>
        <v>86483</v>
      </c>
      <c r="AC502">
        <f t="shared" si="38"/>
        <v>58.131980000000006</v>
      </c>
      <c r="AD502" s="68">
        <f t="shared" si="39"/>
        <v>251429.53329700002</v>
      </c>
    </row>
    <row r="503" spans="1:30" ht="15" x14ac:dyDescent="0.25">
      <c r="A503" s="33">
        <v>43689</v>
      </c>
      <c r="B503" t="s">
        <v>152</v>
      </c>
      <c r="C503" t="s">
        <v>153</v>
      </c>
      <c r="D503" s="67">
        <v>43682</v>
      </c>
      <c r="E503" s="67">
        <v>43688</v>
      </c>
      <c r="F503">
        <f t="shared" si="35"/>
        <v>2019</v>
      </c>
      <c r="G503">
        <f t="shared" si="36"/>
        <v>8</v>
      </c>
      <c r="H503">
        <v>120074</v>
      </c>
      <c r="I503" t="s">
        <v>48</v>
      </c>
      <c r="J503" t="s">
        <v>39</v>
      </c>
      <c r="K503" t="s">
        <v>43</v>
      </c>
      <c r="L503" t="s">
        <v>20</v>
      </c>
      <c r="M503" t="s">
        <v>44</v>
      </c>
      <c r="N503" t="s">
        <v>58</v>
      </c>
      <c r="O503">
        <v>301</v>
      </c>
      <c r="P503" t="s">
        <v>21</v>
      </c>
      <c r="Q503">
        <v>1</v>
      </c>
      <c r="R503" t="s">
        <v>23</v>
      </c>
      <c r="S503">
        <v>4</v>
      </c>
      <c r="T503" t="s">
        <v>40</v>
      </c>
      <c r="U503" t="s">
        <v>67</v>
      </c>
      <c r="V503">
        <v>73016</v>
      </c>
      <c r="W503" s="35">
        <v>2594.7159999999999</v>
      </c>
      <c r="X503">
        <v>7.8920000000000003</v>
      </c>
      <c r="Y503">
        <v>2.9000000000000001E-2</v>
      </c>
      <c r="Z503">
        <v>21</v>
      </c>
      <c r="AA503">
        <v>0</v>
      </c>
      <c r="AB503">
        <f t="shared" si="37"/>
        <v>72995</v>
      </c>
      <c r="AC503">
        <f t="shared" si="38"/>
        <v>54.489035999999999</v>
      </c>
      <c r="AD503" s="68">
        <f t="shared" si="39"/>
        <v>189455.783456</v>
      </c>
    </row>
    <row r="504" spans="1:30" ht="15" x14ac:dyDescent="0.25">
      <c r="A504" s="33">
        <v>43689</v>
      </c>
      <c r="B504" t="s">
        <v>152</v>
      </c>
      <c r="C504" t="s">
        <v>153</v>
      </c>
      <c r="D504" s="67">
        <v>43682</v>
      </c>
      <c r="E504" s="67">
        <v>43688</v>
      </c>
      <c r="F504">
        <f t="shared" si="35"/>
        <v>2019</v>
      </c>
      <c r="G504">
        <f t="shared" si="36"/>
        <v>8</v>
      </c>
      <c r="H504">
        <v>120074</v>
      </c>
      <c r="I504" t="s">
        <v>48</v>
      </c>
      <c r="J504" t="s">
        <v>39</v>
      </c>
      <c r="K504" t="s">
        <v>43</v>
      </c>
      <c r="L504" t="s">
        <v>20</v>
      </c>
      <c r="M504" t="s">
        <v>44</v>
      </c>
      <c r="N504" t="s">
        <v>58</v>
      </c>
      <c r="O504">
        <v>301</v>
      </c>
      <c r="P504" t="s">
        <v>21</v>
      </c>
      <c r="Q504">
        <v>1</v>
      </c>
      <c r="R504" t="s">
        <v>23</v>
      </c>
      <c r="S504">
        <v>4</v>
      </c>
      <c r="T504" t="s">
        <v>40</v>
      </c>
      <c r="U504" t="s">
        <v>68</v>
      </c>
      <c r="V504">
        <v>86531</v>
      </c>
      <c r="W504" s="35">
        <v>2490.1819999999998</v>
      </c>
      <c r="X504">
        <v>8.9760000000000009</v>
      </c>
      <c r="Y504">
        <v>2.8000000000000001E-2</v>
      </c>
      <c r="Z504">
        <v>24</v>
      </c>
      <c r="AA504">
        <v>0</v>
      </c>
      <c r="AB504">
        <f t="shared" si="37"/>
        <v>86507</v>
      </c>
      <c r="AC504">
        <f t="shared" si="38"/>
        <v>59.764367999999997</v>
      </c>
      <c r="AD504" s="68">
        <f t="shared" si="39"/>
        <v>215477.93864199999</v>
      </c>
    </row>
    <row r="505" spans="1:30" ht="15" x14ac:dyDescent="0.25">
      <c r="A505" s="33">
        <v>43689</v>
      </c>
      <c r="B505" t="s">
        <v>152</v>
      </c>
      <c r="C505" t="s">
        <v>153</v>
      </c>
      <c r="D505" s="67">
        <v>43682</v>
      </c>
      <c r="E505" s="67">
        <v>43688</v>
      </c>
      <c r="F505">
        <f t="shared" si="35"/>
        <v>2019</v>
      </c>
      <c r="G505">
        <f t="shared" si="36"/>
        <v>8</v>
      </c>
      <c r="H505">
        <v>120074</v>
      </c>
      <c r="I505" t="s">
        <v>48</v>
      </c>
      <c r="J505" t="s">
        <v>39</v>
      </c>
      <c r="K505" t="s">
        <v>43</v>
      </c>
      <c r="L505" t="s">
        <v>20</v>
      </c>
      <c r="M505" t="s">
        <v>44</v>
      </c>
      <c r="N505" t="s">
        <v>58</v>
      </c>
      <c r="O505">
        <v>301</v>
      </c>
      <c r="P505" t="s">
        <v>21</v>
      </c>
      <c r="Q505">
        <v>1</v>
      </c>
      <c r="R505" t="s">
        <v>23</v>
      </c>
      <c r="S505">
        <v>4</v>
      </c>
      <c r="T505" t="s">
        <v>40</v>
      </c>
      <c r="U505" t="s">
        <v>70</v>
      </c>
      <c r="V505">
        <v>86555</v>
      </c>
      <c r="W505" s="35">
        <v>2468.3629999999998</v>
      </c>
      <c r="X505">
        <v>8.8989999999999991</v>
      </c>
      <c r="Y505">
        <v>3.2000000000000001E-2</v>
      </c>
      <c r="Z505">
        <v>28</v>
      </c>
      <c r="AA505">
        <v>0</v>
      </c>
      <c r="AB505">
        <f t="shared" si="37"/>
        <v>86527</v>
      </c>
      <c r="AC505">
        <f t="shared" si="38"/>
        <v>69.114163999999988</v>
      </c>
      <c r="AD505" s="68">
        <f t="shared" si="39"/>
        <v>213649.15946499998</v>
      </c>
    </row>
    <row r="506" spans="1:30" ht="15" x14ac:dyDescent="0.25">
      <c r="A506" s="33">
        <v>43689</v>
      </c>
      <c r="B506" t="s">
        <v>152</v>
      </c>
      <c r="C506" t="s">
        <v>153</v>
      </c>
      <c r="D506" s="67">
        <v>43682</v>
      </c>
      <c r="E506" s="67">
        <v>43688</v>
      </c>
      <c r="F506">
        <f t="shared" si="35"/>
        <v>2019</v>
      </c>
      <c r="G506">
        <f t="shared" si="36"/>
        <v>8</v>
      </c>
      <c r="H506">
        <v>120074</v>
      </c>
      <c r="I506" t="s">
        <v>48</v>
      </c>
      <c r="J506" t="s">
        <v>39</v>
      </c>
      <c r="K506" t="s">
        <v>43</v>
      </c>
      <c r="L506" t="s">
        <v>20</v>
      </c>
      <c r="M506" t="s">
        <v>44</v>
      </c>
      <c r="N506" t="s">
        <v>58</v>
      </c>
      <c r="O506">
        <v>301</v>
      </c>
      <c r="P506" t="s">
        <v>21</v>
      </c>
      <c r="Q506">
        <v>1</v>
      </c>
      <c r="R506" t="s">
        <v>23</v>
      </c>
      <c r="S506">
        <v>4</v>
      </c>
      <c r="T506" t="s">
        <v>40</v>
      </c>
      <c r="U506" t="s">
        <v>69</v>
      </c>
      <c r="V506">
        <v>58833</v>
      </c>
      <c r="W506" s="35">
        <v>2368.0500000000002</v>
      </c>
      <c r="X506">
        <v>5.8029999999999999</v>
      </c>
      <c r="Y506">
        <v>3.2000000000000001E-2</v>
      </c>
      <c r="Z506">
        <v>19</v>
      </c>
      <c r="AA506">
        <v>0</v>
      </c>
      <c r="AB506">
        <f t="shared" si="37"/>
        <v>58814</v>
      </c>
      <c r="AC506">
        <f t="shared" si="38"/>
        <v>44.992950000000008</v>
      </c>
      <c r="AD506" s="68">
        <f t="shared" si="39"/>
        <v>139319.48565000002</v>
      </c>
    </row>
    <row r="507" spans="1:30" ht="15" x14ac:dyDescent="0.25">
      <c r="A507" s="33">
        <v>43689</v>
      </c>
      <c r="B507" t="s">
        <v>152</v>
      </c>
      <c r="C507" t="s">
        <v>153</v>
      </c>
      <c r="D507" s="67">
        <v>43682</v>
      </c>
      <c r="E507" s="67">
        <v>43688</v>
      </c>
      <c r="F507">
        <f t="shared" si="35"/>
        <v>2019</v>
      </c>
      <c r="G507">
        <f t="shared" si="36"/>
        <v>8</v>
      </c>
      <c r="H507">
        <v>120074</v>
      </c>
      <c r="I507" t="s">
        <v>48</v>
      </c>
      <c r="J507" t="s">
        <v>39</v>
      </c>
      <c r="K507" t="s">
        <v>43</v>
      </c>
      <c r="L507" t="s">
        <v>20</v>
      </c>
      <c r="M507" t="s">
        <v>44</v>
      </c>
      <c r="N507" t="s">
        <v>58</v>
      </c>
      <c r="O507">
        <v>301</v>
      </c>
      <c r="P507" t="s">
        <v>21</v>
      </c>
      <c r="Q507">
        <v>1</v>
      </c>
      <c r="R507" t="s">
        <v>23</v>
      </c>
      <c r="S507">
        <v>4</v>
      </c>
      <c r="T507" t="s">
        <v>40</v>
      </c>
      <c r="U507" t="s">
        <v>72</v>
      </c>
      <c r="V507">
        <v>86391</v>
      </c>
      <c r="W507" s="35">
        <v>2421.8040000000001</v>
      </c>
      <c r="X507">
        <v>8.7159999999999993</v>
      </c>
      <c r="Y507">
        <v>1.9E-2</v>
      </c>
      <c r="Z507">
        <v>16</v>
      </c>
      <c r="AA507">
        <v>0</v>
      </c>
      <c r="AB507">
        <f t="shared" si="37"/>
        <v>86375</v>
      </c>
      <c r="AC507">
        <f t="shared" si="38"/>
        <v>38.748864000000005</v>
      </c>
      <c r="AD507" s="68">
        <f t="shared" si="39"/>
        <v>209222.06936400002</v>
      </c>
    </row>
    <row r="508" spans="1:30" ht="15" x14ac:dyDescent="0.25">
      <c r="A508" s="33">
        <v>43689</v>
      </c>
      <c r="B508" t="s">
        <v>152</v>
      </c>
      <c r="C508" t="s">
        <v>153</v>
      </c>
      <c r="D508" s="67">
        <v>43682</v>
      </c>
      <c r="E508" s="67">
        <v>43688</v>
      </c>
      <c r="F508">
        <f t="shared" si="35"/>
        <v>2019</v>
      </c>
      <c r="G508">
        <f t="shared" si="36"/>
        <v>8</v>
      </c>
      <c r="H508">
        <v>120074</v>
      </c>
      <c r="I508" t="s">
        <v>48</v>
      </c>
      <c r="J508" t="s">
        <v>39</v>
      </c>
      <c r="K508" t="s">
        <v>43</v>
      </c>
      <c r="L508" t="s">
        <v>20</v>
      </c>
      <c r="M508" t="s">
        <v>44</v>
      </c>
      <c r="N508" t="s">
        <v>58</v>
      </c>
      <c r="O508">
        <v>301</v>
      </c>
      <c r="P508" t="s">
        <v>21</v>
      </c>
      <c r="Q508">
        <v>1</v>
      </c>
      <c r="R508" t="s">
        <v>23</v>
      </c>
      <c r="S508">
        <v>4</v>
      </c>
      <c r="T508" t="s">
        <v>40</v>
      </c>
      <c r="U508" t="s">
        <v>71</v>
      </c>
      <c r="V508">
        <v>86252</v>
      </c>
      <c r="W508" s="35">
        <v>2624.75</v>
      </c>
      <c r="X508">
        <v>9.4309999999999992</v>
      </c>
      <c r="Y508">
        <v>2.3E-2</v>
      </c>
      <c r="Z508">
        <v>20</v>
      </c>
      <c r="AA508">
        <v>0</v>
      </c>
      <c r="AB508">
        <f t="shared" si="37"/>
        <v>86232</v>
      </c>
      <c r="AC508">
        <f t="shared" si="38"/>
        <v>52.494999999999997</v>
      </c>
      <c r="AD508" s="68">
        <f t="shared" si="39"/>
        <v>226389.93700000001</v>
      </c>
    </row>
    <row r="509" spans="1:30" ht="15" x14ac:dyDescent="0.25">
      <c r="A509" s="33">
        <v>43689</v>
      </c>
      <c r="B509" t="s">
        <v>152</v>
      </c>
      <c r="C509" t="s">
        <v>153</v>
      </c>
      <c r="D509" s="67">
        <v>43682</v>
      </c>
      <c r="E509" s="67">
        <v>43688</v>
      </c>
      <c r="F509">
        <f t="shared" si="35"/>
        <v>2019</v>
      </c>
      <c r="G509">
        <f t="shared" si="36"/>
        <v>8</v>
      </c>
      <c r="H509">
        <v>120074</v>
      </c>
      <c r="I509" t="s">
        <v>48</v>
      </c>
      <c r="J509" t="s">
        <v>39</v>
      </c>
      <c r="K509" t="s">
        <v>43</v>
      </c>
      <c r="L509" t="s">
        <v>20</v>
      </c>
      <c r="M509" t="s">
        <v>44</v>
      </c>
      <c r="N509" t="s">
        <v>58</v>
      </c>
      <c r="O509">
        <v>301</v>
      </c>
      <c r="P509" t="s">
        <v>21</v>
      </c>
      <c r="Q509">
        <v>1</v>
      </c>
      <c r="R509" t="s">
        <v>23</v>
      </c>
      <c r="S509">
        <v>4</v>
      </c>
      <c r="T509" t="s">
        <v>40</v>
      </c>
      <c r="U509" t="s">
        <v>74</v>
      </c>
      <c r="V509">
        <v>84915</v>
      </c>
      <c r="W509" s="35">
        <v>2453.096</v>
      </c>
      <c r="X509">
        <v>8.6780000000000008</v>
      </c>
      <c r="Y509">
        <v>0.02</v>
      </c>
      <c r="Z509">
        <v>17</v>
      </c>
      <c r="AA509">
        <v>0</v>
      </c>
      <c r="AB509">
        <f t="shared" si="37"/>
        <v>84898</v>
      </c>
      <c r="AC509">
        <f t="shared" si="38"/>
        <v>41.702632000000001</v>
      </c>
      <c r="AD509" s="68">
        <f t="shared" si="39"/>
        <v>208304.64684</v>
      </c>
    </row>
    <row r="510" spans="1:30" ht="15" x14ac:dyDescent="0.25">
      <c r="A510" s="33">
        <v>43689</v>
      </c>
      <c r="B510" t="s">
        <v>152</v>
      </c>
      <c r="C510" t="s">
        <v>153</v>
      </c>
      <c r="D510" s="67">
        <v>43682</v>
      </c>
      <c r="E510" s="67">
        <v>43688</v>
      </c>
      <c r="F510">
        <f t="shared" si="35"/>
        <v>2019</v>
      </c>
      <c r="G510">
        <f t="shared" si="36"/>
        <v>8</v>
      </c>
      <c r="H510">
        <v>120074</v>
      </c>
      <c r="I510" t="s">
        <v>48</v>
      </c>
      <c r="J510" t="s">
        <v>39</v>
      </c>
      <c r="K510" t="s">
        <v>43</v>
      </c>
      <c r="L510" t="s">
        <v>20</v>
      </c>
      <c r="M510" t="s">
        <v>44</v>
      </c>
      <c r="N510" t="s">
        <v>58</v>
      </c>
      <c r="O510">
        <v>301</v>
      </c>
      <c r="P510" t="s">
        <v>21</v>
      </c>
      <c r="Q510">
        <v>1</v>
      </c>
      <c r="R510" t="s">
        <v>23</v>
      </c>
      <c r="S510">
        <v>4</v>
      </c>
      <c r="T510" t="s">
        <v>40</v>
      </c>
      <c r="U510" t="s">
        <v>73</v>
      </c>
      <c r="V510">
        <v>84677</v>
      </c>
      <c r="W510" s="35">
        <v>2406.5569999999998</v>
      </c>
      <c r="X510">
        <v>8.4890000000000008</v>
      </c>
      <c r="Y510">
        <v>2.1000000000000001E-2</v>
      </c>
      <c r="Z510">
        <v>18</v>
      </c>
      <c r="AA510">
        <v>0</v>
      </c>
      <c r="AB510">
        <f t="shared" si="37"/>
        <v>84659</v>
      </c>
      <c r="AC510">
        <f t="shared" si="38"/>
        <v>43.318025999999996</v>
      </c>
      <c r="AD510" s="68">
        <f t="shared" si="39"/>
        <v>203780.02708899998</v>
      </c>
    </row>
    <row r="511" spans="1:30" ht="15" x14ac:dyDescent="0.25">
      <c r="A511" s="33">
        <v>43682</v>
      </c>
      <c r="B511" t="s">
        <v>154</v>
      </c>
      <c r="C511" t="s">
        <v>155</v>
      </c>
      <c r="D511" s="67">
        <v>43678</v>
      </c>
      <c r="E511" s="67">
        <v>43681</v>
      </c>
      <c r="F511">
        <f t="shared" si="35"/>
        <v>2019</v>
      </c>
      <c r="G511">
        <f t="shared" si="36"/>
        <v>8</v>
      </c>
      <c r="H511">
        <v>120074</v>
      </c>
      <c r="I511" t="s">
        <v>48</v>
      </c>
      <c r="J511" t="s">
        <v>39</v>
      </c>
      <c r="K511" t="s">
        <v>43</v>
      </c>
      <c r="L511" t="s">
        <v>20</v>
      </c>
      <c r="M511" t="s">
        <v>44</v>
      </c>
      <c r="N511" t="s">
        <v>58</v>
      </c>
      <c r="O511">
        <v>301</v>
      </c>
      <c r="P511" t="s">
        <v>21</v>
      </c>
      <c r="Q511">
        <v>1</v>
      </c>
      <c r="R511" t="s">
        <v>23</v>
      </c>
      <c r="S511">
        <v>4</v>
      </c>
      <c r="T511" t="s">
        <v>40</v>
      </c>
      <c r="U511" t="s">
        <v>73</v>
      </c>
      <c r="V511">
        <v>84690</v>
      </c>
      <c r="W511" s="35">
        <v>2322.85</v>
      </c>
      <c r="X511">
        <v>8.32</v>
      </c>
      <c r="Y511">
        <v>6.0000000000000001E-3</v>
      </c>
      <c r="Z511">
        <v>5</v>
      </c>
      <c r="AA511">
        <v>0</v>
      </c>
      <c r="AB511">
        <f t="shared" si="37"/>
        <v>84685</v>
      </c>
      <c r="AC511">
        <f t="shared" si="38"/>
        <v>11.61425</v>
      </c>
      <c r="AD511" s="68">
        <f t="shared" si="39"/>
        <v>196722.16649999999</v>
      </c>
    </row>
    <row r="512" spans="1:30" ht="15" x14ac:dyDescent="0.25">
      <c r="A512" s="33">
        <v>43682</v>
      </c>
      <c r="B512" t="s">
        <v>154</v>
      </c>
      <c r="C512" t="s">
        <v>155</v>
      </c>
      <c r="D512" s="67">
        <v>43678</v>
      </c>
      <c r="E512" s="67">
        <v>43681</v>
      </c>
      <c r="F512">
        <f t="shared" si="35"/>
        <v>2019</v>
      </c>
      <c r="G512">
        <f t="shared" si="36"/>
        <v>8</v>
      </c>
      <c r="H512">
        <v>120074</v>
      </c>
      <c r="I512" t="s">
        <v>48</v>
      </c>
      <c r="J512" t="s">
        <v>39</v>
      </c>
      <c r="K512" t="s">
        <v>43</v>
      </c>
      <c r="L512" t="s">
        <v>20</v>
      </c>
      <c r="M512" t="s">
        <v>44</v>
      </c>
      <c r="N512" t="s">
        <v>58</v>
      </c>
      <c r="O512">
        <v>301</v>
      </c>
      <c r="P512" t="s">
        <v>21</v>
      </c>
      <c r="Q512">
        <v>1</v>
      </c>
      <c r="R512" t="s">
        <v>23</v>
      </c>
      <c r="S512">
        <v>4</v>
      </c>
      <c r="T512" t="s">
        <v>40</v>
      </c>
      <c r="U512" t="s">
        <v>74</v>
      </c>
      <c r="V512">
        <v>84927</v>
      </c>
      <c r="W512" s="35">
        <v>2358.17</v>
      </c>
      <c r="X512">
        <v>8.48</v>
      </c>
      <c r="Y512">
        <v>5.0000000000000001E-3</v>
      </c>
      <c r="Z512">
        <v>4</v>
      </c>
      <c r="AA512">
        <v>0</v>
      </c>
      <c r="AB512">
        <f t="shared" si="37"/>
        <v>84923</v>
      </c>
      <c r="AC512">
        <f t="shared" si="38"/>
        <v>9.4326799999999995</v>
      </c>
      <c r="AD512" s="68">
        <f t="shared" si="39"/>
        <v>200272.30359</v>
      </c>
    </row>
    <row r="513" spans="1:30" ht="15" x14ac:dyDescent="0.25">
      <c r="A513" s="33">
        <v>43682</v>
      </c>
      <c r="B513" t="s">
        <v>154</v>
      </c>
      <c r="C513" t="s">
        <v>155</v>
      </c>
      <c r="D513" s="67">
        <v>43678</v>
      </c>
      <c r="E513" s="67">
        <v>43681</v>
      </c>
      <c r="F513">
        <f t="shared" si="35"/>
        <v>2019</v>
      </c>
      <c r="G513">
        <f t="shared" si="36"/>
        <v>8</v>
      </c>
      <c r="H513">
        <v>120074</v>
      </c>
      <c r="I513" t="s">
        <v>48</v>
      </c>
      <c r="J513" t="s">
        <v>39</v>
      </c>
      <c r="K513" t="s">
        <v>43</v>
      </c>
      <c r="L513" t="s">
        <v>20</v>
      </c>
      <c r="M513" t="s">
        <v>44</v>
      </c>
      <c r="N513" t="s">
        <v>58</v>
      </c>
      <c r="O513">
        <v>301</v>
      </c>
      <c r="P513" t="s">
        <v>21</v>
      </c>
      <c r="Q513">
        <v>1</v>
      </c>
      <c r="R513" t="s">
        <v>23</v>
      </c>
      <c r="S513">
        <v>4</v>
      </c>
      <c r="T513" t="s">
        <v>40</v>
      </c>
      <c r="U513" t="s">
        <v>71</v>
      </c>
      <c r="V513">
        <v>86271</v>
      </c>
      <c r="W513" s="35">
        <v>2528.9899999999998</v>
      </c>
      <c r="X513">
        <v>9.24</v>
      </c>
      <c r="Y513">
        <v>1.2E-2</v>
      </c>
      <c r="Z513">
        <v>10</v>
      </c>
      <c r="AA513">
        <v>0</v>
      </c>
      <c r="AB513">
        <f t="shared" si="37"/>
        <v>86261</v>
      </c>
      <c r="AC513">
        <f t="shared" si="38"/>
        <v>25.289899999999999</v>
      </c>
      <c r="AD513" s="68">
        <f t="shared" si="39"/>
        <v>218178.49628999998</v>
      </c>
    </row>
    <row r="514" spans="1:30" ht="15" x14ac:dyDescent="0.25">
      <c r="A514" s="33">
        <v>43682</v>
      </c>
      <c r="B514" t="s">
        <v>154</v>
      </c>
      <c r="C514" t="s">
        <v>155</v>
      </c>
      <c r="D514" s="67">
        <v>43678</v>
      </c>
      <c r="E514" s="67">
        <v>43681</v>
      </c>
      <c r="F514">
        <f t="shared" si="35"/>
        <v>2019</v>
      </c>
      <c r="G514">
        <f t="shared" si="36"/>
        <v>8</v>
      </c>
      <c r="H514">
        <v>120074</v>
      </c>
      <c r="I514" t="s">
        <v>48</v>
      </c>
      <c r="J514" t="s">
        <v>39</v>
      </c>
      <c r="K514" t="s">
        <v>43</v>
      </c>
      <c r="L514" t="s">
        <v>20</v>
      </c>
      <c r="M514" t="s">
        <v>44</v>
      </c>
      <c r="N514" t="s">
        <v>58</v>
      </c>
      <c r="O514">
        <v>301</v>
      </c>
      <c r="P514" t="s">
        <v>21</v>
      </c>
      <c r="Q514">
        <v>1</v>
      </c>
      <c r="R514" t="s">
        <v>23</v>
      </c>
      <c r="S514">
        <v>4</v>
      </c>
      <c r="T514" t="s">
        <v>40</v>
      </c>
      <c r="U514" t="s">
        <v>72</v>
      </c>
      <c r="V514">
        <v>86410</v>
      </c>
      <c r="W514" s="35">
        <v>2332.5300000000002</v>
      </c>
      <c r="X514">
        <v>8.5299999999999994</v>
      </c>
      <c r="Y514">
        <v>0.01</v>
      </c>
      <c r="Z514">
        <v>9</v>
      </c>
      <c r="AA514">
        <v>0</v>
      </c>
      <c r="AB514">
        <f t="shared" si="37"/>
        <v>86401</v>
      </c>
      <c r="AC514">
        <f t="shared" si="38"/>
        <v>20.99277</v>
      </c>
      <c r="AD514" s="68">
        <f t="shared" si="39"/>
        <v>201553.9173</v>
      </c>
    </row>
    <row r="515" spans="1:30" ht="15" x14ac:dyDescent="0.25">
      <c r="A515" s="33">
        <v>43682</v>
      </c>
      <c r="B515" t="s">
        <v>154</v>
      </c>
      <c r="C515" t="s">
        <v>155</v>
      </c>
      <c r="D515" s="67">
        <v>43678</v>
      </c>
      <c r="E515" s="67">
        <v>43681</v>
      </c>
      <c r="F515">
        <f t="shared" ref="F515:F578" si="40">YEAR(E515)</f>
        <v>2019</v>
      </c>
      <c r="G515">
        <f t="shared" ref="G515:G578" si="41">MONTH(E515)</f>
        <v>8</v>
      </c>
      <c r="H515">
        <v>120074</v>
      </c>
      <c r="I515" t="s">
        <v>48</v>
      </c>
      <c r="J515" t="s">
        <v>39</v>
      </c>
      <c r="K515" t="s">
        <v>43</v>
      </c>
      <c r="L515" t="s">
        <v>20</v>
      </c>
      <c r="M515" t="s">
        <v>44</v>
      </c>
      <c r="N515" t="s">
        <v>58</v>
      </c>
      <c r="O515">
        <v>301</v>
      </c>
      <c r="P515" t="s">
        <v>21</v>
      </c>
      <c r="Q515">
        <v>1</v>
      </c>
      <c r="R515" t="s">
        <v>23</v>
      </c>
      <c r="S515">
        <v>4</v>
      </c>
      <c r="T515" t="s">
        <v>40</v>
      </c>
      <c r="U515" t="s">
        <v>69</v>
      </c>
      <c r="V515">
        <v>58844</v>
      </c>
      <c r="W515" s="35">
        <v>2263.4699999999998</v>
      </c>
      <c r="X515">
        <v>5.66</v>
      </c>
      <c r="Y515">
        <v>7.0000000000000001E-3</v>
      </c>
      <c r="Z515">
        <v>4</v>
      </c>
      <c r="AA515">
        <v>0</v>
      </c>
      <c r="AB515">
        <f t="shared" ref="AB515:AB578" si="42">+V515-Z515</f>
        <v>58840</v>
      </c>
      <c r="AC515">
        <f t="shared" ref="AC515:AC578" si="43">+Z515*W515/1000</f>
        <v>9.0538799999999995</v>
      </c>
      <c r="AD515" s="68">
        <f t="shared" ref="AD515:AD578" si="44">+V515*W515/1000</f>
        <v>133191.62867999999</v>
      </c>
    </row>
    <row r="516" spans="1:30" ht="15" x14ac:dyDescent="0.25">
      <c r="A516" s="33">
        <v>43682</v>
      </c>
      <c r="B516" t="s">
        <v>154</v>
      </c>
      <c r="C516" t="s">
        <v>155</v>
      </c>
      <c r="D516" s="67">
        <v>43678</v>
      </c>
      <c r="E516" s="67">
        <v>43681</v>
      </c>
      <c r="F516">
        <f t="shared" si="40"/>
        <v>2019</v>
      </c>
      <c r="G516">
        <f t="shared" si="41"/>
        <v>8</v>
      </c>
      <c r="H516">
        <v>120074</v>
      </c>
      <c r="I516" t="s">
        <v>48</v>
      </c>
      <c r="J516" t="s">
        <v>39</v>
      </c>
      <c r="K516" t="s">
        <v>43</v>
      </c>
      <c r="L516" t="s">
        <v>20</v>
      </c>
      <c r="M516" t="s">
        <v>44</v>
      </c>
      <c r="N516" t="s">
        <v>58</v>
      </c>
      <c r="O516">
        <v>301</v>
      </c>
      <c r="P516" t="s">
        <v>21</v>
      </c>
      <c r="Q516">
        <v>1</v>
      </c>
      <c r="R516" t="s">
        <v>23</v>
      </c>
      <c r="S516">
        <v>4</v>
      </c>
      <c r="T516" t="s">
        <v>40</v>
      </c>
      <c r="U516" t="s">
        <v>70</v>
      </c>
      <c r="V516">
        <v>86574</v>
      </c>
      <c r="W516" s="34">
        <v>2370</v>
      </c>
      <c r="X516">
        <v>8.6999999999999993</v>
      </c>
      <c r="Y516">
        <v>5.0000000000000001E-3</v>
      </c>
      <c r="Z516">
        <v>4</v>
      </c>
      <c r="AA516">
        <v>0</v>
      </c>
      <c r="AB516">
        <f t="shared" si="42"/>
        <v>86570</v>
      </c>
      <c r="AC516">
        <f t="shared" si="43"/>
        <v>9.48</v>
      </c>
      <c r="AD516" s="68">
        <f t="shared" si="44"/>
        <v>205180.38</v>
      </c>
    </row>
    <row r="517" spans="1:30" ht="15" x14ac:dyDescent="0.25">
      <c r="A517" s="33">
        <v>43682</v>
      </c>
      <c r="B517" t="s">
        <v>154</v>
      </c>
      <c r="C517" t="s">
        <v>155</v>
      </c>
      <c r="D517" s="67">
        <v>43678</v>
      </c>
      <c r="E517" s="67">
        <v>43681</v>
      </c>
      <c r="F517">
        <f t="shared" si="40"/>
        <v>2019</v>
      </c>
      <c r="G517">
        <f t="shared" si="41"/>
        <v>8</v>
      </c>
      <c r="H517">
        <v>120074</v>
      </c>
      <c r="I517" t="s">
        <v>48</v>
      </c>
      <c r="J517" t="s">
        <v>39</v>
      </c>
      <c r="K517" t="s">
        <v>43</v>
      </c>
      <c r="L517" t="s">
        <v>20</v>
      </c>
      <c r="M517" t="s">
        <v>44</v>
      </c>
      <c r="N517" t="s">
        <v>58</v>
      </c>
      <c r="O517">
        <v>301</v>
      </c>
      <c r="P517" t="s">
        <v>21</v>
      </c>
      <c r="Q517">
        <v>1</v>
      </c>
      <c r="R517" t="s">
        <v>23</v>
      </c>
      <c r="S517">
        <v>4</v>
      </c>
      <c r="T517" t="s">
        <v>40</v>
      </c>
      <c r="U517" t="s">
        <v>68</v>
      </c>
      <c r="V517">
        <v>86544</v>
      </c>
      <c r="W517" s="35">
        <v>2388.37</v>
      </c>
      <c r="X517">
        <v>8.77</v>
      </c>
      <c r="Y517">
        <v>3.0000000000000001E-3</v>
      </c>
      <c r="Z517">
        <v>3</v>
      </c>
      <c r="AA517">
        <v>0</v>
      </c>
      <c r="AB517">
        <f t="shared" si="42"/>
        <v>86541</v>
      </c>
      <c r="AC517">
        <f t="shared" si="43"/>
        <v>7.1651099999999994</v>
      </c>
      <c r="AD517" s="68">
        <f t="shared" si="44"/>
        <v>206699.09328</v>
      </c>
    </row>
    <row r="518" spans="1:30" ht="15" x14ac:dyDescent="0.25">
      <c r="A518" s="33">
        <v>43682</v>
      </c>
      <c r="B518" t="s">
        <v>154</v>
      </c>
      <c r="C518" t="s">
        <v>155</v>
      </c>
      <c r="D518" s="67">
        <v>43678</v>
      </c>
      <c r="E518" s="67">
        <v>43681</v>
      </c>
      <c r="F518">
        <f t="shared" si="40"/>
        <v>2019</v>
      </c>
      <c r="G518">
        <f t="shared" si="41"/>
        <v>8</v>
      </c>
      <c r="H518">
        <v>120074</v>
      </c>
      <c r="I518" t="s">
        <v>48</v>
      </c>
      <c r="J518" t="s">
        <v>39</v>
      </c>
      <c r="K518" t="s">
        <v>43</v>
      </c>
      <c r="L518" t="s">
        <v>20</v>
      </c>
      <c r="M518" t="s">
        <v>44</v>
      </c>
      <c r="N518" t="s">
        <v>58</v>
      </c>
      <c r="O518">
        <v>301</v>
      </c>
      <c r="P518" t="s">
        <v>21</v>
      </c>
      <c r="Q518">
        <v>1</v>
      </c>
      <c r="R518" t="s">
        <v>23</v>
      </c>
      <c r="S518">
        <v>4</v>
      </c>
      <c r="T518" t="s">
        <v>40</v>
      </c>
      <c r="U518" t="s">
        <v>67</v>
      </c>
      <c r="V518">
        <v>73025</v>
      </c>
      <c r="W518" s="35">
        <v>2485.86</v>
      </c>
      <c r="X518">
        <v>7.7</v>
      </c>
      <c r="Y518">
        <v>5.0000000000000001E-3</v>
      </c>
      <c r="Z518">
        <v>4</v>
      </c>
      <c r="AA518">
        <v>0</v>
      </c>
      <c r="AB518">
        <f t="shared" si="42"/>
        <v>73021</v>
      </c>
      <c r="AC518">
        <f t="shared" si="43"/>
        <v>9.9434400000000007</v>
      </c>
      <c r="AD518" s="68">
        <f t="shared" si="44"/>
        <v>181529.9265</v>
      </c>
    </row>
    <row r="519" spans="1:30" ht="15" x14ac:dyDescent="0.25">
      <c r="A519" s="33">
        <v>43682</v>
      </c>
      <c r="B519" t="s">
        <v>154</v>
      </c>
      <c r="C519" t="s">
        <v>155</v>
      </c>
      <c r="D519" s="67">
        <v>43678</v>
      </c>
      <c r="E519" s="67">
        <v>43681</v>
      </c>
      <c r="F519">
        <f t="shared" si="40"/>
        <v>2019</v>
      </c>
      <c r="G519">
        <f t="shared" si="41"/>
        <v>8</v>
      </c>
      <c r="H519">
        <v>120074</v>
      </c>
      <c r="I519" t="s">
        <v>48</v>
      </c>
      <c r="J519" t="s">
        <v>39</v>
      </c>
      <c r="K519" t="s">
        <v>43</v>
      </c>
      <c r="L519" t="s">
        <v>20</v>
      </c>
      <c r="M519" t="s">
        <v>44</v>
      </c>
      <c r="N519" t="s">
        <v>58</v>
      </c>
      <c r="O519">
        <v>301</v>
      </c>
      <c r="P519" t="s">
        <v>21</v>
      </c>
      <c r="Q519">
        <v>1</v>
      </c>
      <c r="R519" t="s">
        <v>23</v>
      </c>
      <c r="S519">
        <v>4</v>
      </c>
      <c r="T519" t="s">
        <v>40</v>
      </c>
      <c r="U519" t="s">
        <v>66</v>
      </c>
      <c r="V519">
        <v>86513</v>
      </c>
      <c r="W519" s="35">
        <v>2801.05</v>
      </c>
      <c r="X519">
        <v>10.28</v>
      </c>
      <c r="Y519">
        <v>6.0000000000000001E-3</v>
      </c>
      <c r="Z519">
        <v>5</v>
      </c>
      <c r="AA519">
        <v>0</v>
      </c>
      <c r="AB519">
        <f t="shared" si="42"/>
        <v>86508</v>
      </c>
      <c r="AC519">
        <f t="shared" si="43"/>
        <v>14.00525</v>
      </c>
      <c r="AD519" s="68">
        <f t="shared" si="44"/>
        <v>242327.23865000001</v>
      </c>
    </row>
    <row r="520" spans="1:30" ht="15" x14ac:dyDescent="0.25">
      <c r="A520" s="33">
        <v>43682</v>
      </c>
      <c r="B520" t="s">
        <v>154</v>
      </c>
      <c r="C520" t="s">
        <v>155</v>
      </c>
      <c r="D520" s="67">
        <v>43678</v>
      </c>
      <c r="E520" s="67">
        <v>43681</v>
      </c>
      <c r="F520">
        <f t="shared" si="40"/>
        <v>2019</v>
      </c>
      <c r="G520">
        <f t="shared" si="41"/>
        <v>8</v>
      </c>
      <c r="H520">
        <v>120074</v>
      </c>
      <c r="I520" t="s">
        <v>48</v>
      </c>
      <c r="J520" t="s">
        <v>39</v>
      </c>
      <c r="K520" t="s">
        <v>43</v>
      </c>
      <c r="L520" t="s">
        <v>20</v>
      </c>
      <c r="M520" t="s">
        <v>44</v>
      </c>
      <c r="N520" t="s">
        <v>58</v>
      </c>
      <c r="O520">
        <v>301</v>
      </c>
      <c r="P520" t="s">
        <v>21</v>
      </c>
      <c r="Q520">
        <v>1</v>
      </c>
      <c r="R520" t="s">
        <v>23</v>
      </c>
      <c r="S520">
        <v>4</v>
      </c>
      <c r="T520" t="s">
        <v>40</v>
      </c>
      <c r="U520" t="s">
        <v>65</v>
      </c>
      <c r="V520">
        <v>86536</v>
      </c>
      <c r="W520" s="35">
        <v>2663.06</v>
      </c>
      <c r="X520">
        <v>9.75</v>
      </c>
      <c r="Y520">
        <v>6.0000000000000001E-3</v>
      </c>
      <c r="Z520">
        <v>5</v>
      </c>
      <c r="AA520">
        <v>0</v>
      </c>
      <c r="AB520">
        <f t="shared" si="42"/>
        <v>86531</v>
      </c>
      <c r="AC520">
        <f t="shared" si="43"/>
        <v>13.315299999999999</v>
      </c>
      <c r="AD520" s="68">
        <f t="shared" si="44"/>
        <v>230450.56015999999</v>
      </c>
    </row>
    <row r="521" spans="1:30" ht="15" x14ac:dyDescent="0.25">
      <c r="A521" s="33">
        <v>43682</v>
      </c>
      <c r="B521" t="s">
        <v>154</v>
      </c>
      <c r="C521" t="s">
        <v>155</v>
      </c>
      <c r="D521" s="67">
        <v>43678</v>
      </c>
      <c r="E521" s="67">
        <v>43681</v>
      </c>
      <c r="F521">
        <f t="shared" si="40"/>
        <v>2019</v>
      </c>
      <c r="G521">
        <f t="shared" si="41"/>
        <v>8</v>
      </c>
      <c r="H521">
        <v>120074</v>
      </c>
      <c r="I521" t="s">
        <v>48</v>
      </c>
      <c r="J521" t="s">
        <v>39</v>
      </c>
      <c r="K521" t="s">
        <v>43</v>
      </c>
      <c r="L521" t="s">
        <v>20</v>
      </c>
      <c r="M521" t="s">
        <v>44</v>
      </c>
      <c r="N521" t="s">
        <v>58</v>
      </c>
      <c r="O521">
        <v>301</v>
      </c>
      <c r="P521" t="s">
        <v>21</v>
      </c>
      <c r="Q521">
        <v>1</v>
      </c>
      <c r="R521" t="s">
        <v>23</v>
      </c>
      <c r="S521">
        <v>4</v>
      </c>
      <c r="T521" t="s">
        <v>40</v>
      </c>
      <c r="U521" t="s">
        <v>62</v>
      </c>
      <c r="V521">
        <v>85093</v>
      </c>
      <c r="W521" s="35">
        <v>2478.04</v>
      </c>
      <c r="X521">
        <v>8.91</v>
      </c>
      <c r="Y521">
        <v>8.9999999999999993E-3</v>
      </c>
      <c r="Z521">
        <v>8</v>
      </c>
      <c r="AA521">
        <v>0</v>
      </c>
      <c r="AB521">
        <f t="shared" si="42"/>
        <v>85085</v>
      </c>
      <c r="AC521">
        <f t="shared" si="43"/>
        <v>19.82432</v>
      </c>
      <c r="AD521" s="68">
        <f t="shared" si="44"/>
        <v>210863.85772</v>
      </c>
    </row>
    <row r="522" spans="1:30" ht="15" x14ac:dyDescent="0.25">
      <c r="A522" s="33">
        <v>43682</v>
      </c>
      <c r="B522" t="s">
        <v>154</v>
      </c>
      <c r="C522" t="s">
        <v>155</v>
      </c>
      <c r="D522" s="67">
        <v>43678</v>
      </c>
      <c r="E522" s="67">
        <v>43681</v>
      </c>
      <c r="F522">
        <f t="shared" si="40"/>
        <v>2019</v>
      </c>
      <c r="G522">
        <f t="shared" si="41"/>
        <v>8</v>
      </c>
      <c r="H522">
        <v>120074</v>
      </c>
      <c r="I522" t="s">
        <v>48</v>
      </c>
      <c r="J522" t="s">
        <v>39</v>
      </c>
      <c r="K522" t="s">
        <v>43</v>
      </c>
      <c r="L522" t="s">
        <v>20</v>
      </c>
      <c r="M522" t="s">
        <v>44</v>
      </c>
      <c r="N522" t="s">
        <v>58</v>
      </c>
      <c r="O522">
        <v>301</v>
      </c>
      <c r="P522" t="s">
        <v>21</v>
      </c>
      <c r="Q522">
        <v>1</v>
      </c>
      <c r="R522" t="s">
        <v>23</v>
      </c>
      <c r="S522">
        <v>4</v>
      </c>
      <c r="T522" t="s">
        <v>40</v>
      </c>
      <c r="U522" t="s">
        <v>61</v>
      </c>
      <c r="V522">
        <v>85609</v>
      </c>
      <c r="W522" s="35">
        <v>2622.63</v>
      </c>
      <c r="X522">
        <v>9.52</v>
      </c>
      <c r="Y522">
        <v>7.0000000000000001E-3</v>
      </c>
      <c r="Z522">
        <v>6</v>
      </c>
      <c r="AA522">
        <v>0</v>
      </c>
      <c r="AB522">
        <f t="shared" si="42"/>
        <v>85603</v>
      </c>
      <c r="AC522">
        <f t="shared" si="43"/>
        <v>15.73578</v>
      </c>
      <c r="AD522" s="68">
        <f t="shared" si="44"/>
        <v>224520.73167000001</v>
      </c>
    </row>
    <row r="523" spans="1:30" ht="15" x14ac:dyDescent="0.25">
      <c r="A523" s="33">
        <v>43682</v>
      </c>
      <c r="B523" t="s">
        <v>154</v>
      </c>
      <c r="C523" t="s">
        <v>155</v>
      </c>
      <c r="D523" s="67">
        <v>43678</v>
      </c>
      <c r="E523" s="67">
        <v>43681</v>
      </c>
      <c r="F523">
        <f t="shared" si="40"/>
        <v>2019</v>
      </c>
      <c r="G523">
        <f t="shared" si="41"/>
        <v>8</v>
      </c>
      <c r="H523">
        <v>120074</v>
      </c>
      <c r="I523" t="s">
        <v>48</v>
      </c>
      <c r="J523" t="s">
        <v>39</v>
      </c>
      <c r="K523" t="s">
        <v>43</v>
      </c>
      <c r="L523" t="s">
        <v>20</v>
      </c>
      <c r="M523" t="s">
        <v>44</v>
      </c>
      <c r="N523" t="s">
        <v>58</v>
      </c>
      <c r="O523">
        <v>301</v>
      </c>
      <c r="P523" t="s">
        <v>21</v>
      </c>
      <c r="Q523">
        <v>1</v>
      </c>
      <c r="R523" t="s">
        <v>23</v>
      </c>
      <c r="S523">
        <v>4</v>
      </c>
      <c r="T523" t="s">
        <v>40</v>
      </c>
      <c r="U523" t="s">
        <v>63</v>
      </c>
      <c r="V523">
        <v>86716</v>
      </c>
      <c r="W523" s="35">
        <v>2545.88</v>
      </c>
      <c r="X523">
        <v>9.36</v>
      </c>
      <c r="Y523">
        <v>8.9999999999999993E-3</v>
      </c>
      <c r="Z523">
        <v>8</v>
      </c>
      <c r="AA523">
        <v>0</v>
      </c>
      <c r="AB523">
        <f t="shared" si="42"/>
        <v>86708</v>
      </c>
      <c r="AC523">
        <f t="shared" si="43"/>
        <v>20.367039999999999</v>
      </c>
      <c r="AD523" s="68">
        <f t="shared" si="44"/>
        <v>220768.53008000003</v>
      </c>
    </row>
    <row r="524" spans="1:30" ht="15" x14ac:dyDescent="0.25">
      <c r="A524" s="33">
        <v>43682</v>
      </c>
      <c r="B524" t="s">
        <v>154</v>
      </c>
      <c r="C524" t="s">
        <v>155</v>
      </c>
      <c r="D524" s="67">
        <v>43678</v>
      </c>
      <c r="E524" s="67">
        <v>43681</v>
      </c>
      <c r="F524">
        <f t="shared" si="40"/>
        <v>2019</v>
      </c>
      <c r="G524">
        <f t="shared" si="41"/>
        <v>8</v>
      </c>
      <c r="H524">
        <v>120074</v>
      </c>
      <c r="I524" t="s">
        <v>48</v>
      </c>
      <c r="J524" t="s">
        <v>39</v>
      </c>
      <c r="K524" t="s">
        <v>43</v>
      </c>
      <c r="L524" t="s">
        <v>20</v>
      </c>
      <c r="M524" t="s">
        <v>44</v>
      </c>
      <c r="N524" t="s">
        <v>58</v>
      </c>
      <c r="O524">
        <v>301</v>
      </c>
      <c r="P524" t="s">
        <v>21</v>
      </c>
      <c r="Q524">
        <v>1</v>
      </c>
      <c r="R524" t="s">
        <v>23</v>
      </c>
      <c r="S524">
        <v>4</v>
      </c>
      <c r="T524" t="s">
        <v>40</v>
      </c>
      <c r="U524" t="s">
        <v>64</v>
      </c>
      <c r="V524">
        <v>82134</v>
      </c>
      <c r="W524" s="35">
        <v>2723.43</v>
      </c>
      <c r="X524">
        <v>9.48</v>
      </c>
      <c r="Y524">
        <v>8.9999999999999993E-3</v>
      </c>
      <c r="Z524">
        <v>7</v>
      </c>
      <c r="AA524">
        <v>0</v>
      </c>
      <c r="AB524">
        <f t="shared" si="42"/>
        <v>82127</v>
      </c>
      <c r="AC524">
        <f t="shared" si="43"/>
        <v>19.06401</v>
      </c>
      <c r="AD524" s="68">
        <f t="shared" si="44"/>
        <v>223686.19961999997</v>
      </c>
    </row>
    <row r="525" spans="1:30" ht="15" x14ac:dyDescent="0.25">
      <c r="A525" s="33">
        <v>43682</v>
      </c>
      <c r="B525" t="s">
        <v>154</v>
      </c>
      <c r="C525" t="s">
        <v>155</v>
      </c>
      <c r="D525" s="67">
        <v>43678</v>
      </c>
      <c r="E525" s="67">
        <v>43681</v>
      </c>
      <c r="F525">
        <f t="shared" si="40"/>
        <v>2019</v>
      </c>
      <c r="G525">
        <f t="shared" si="41"/>
        <v>8</v>
      </c>
      <c r="H525">
        <v>120074</v>
      </c>
      <c r="I525" t="s">
        <v>48</v>
      </c>
      <c r="J525" t="s">
        <v>39</v>
      </c>
      <c r="K525" t="s">
        <v>43</v>
      </c>
      <c r="L525" t="s">
        <v>20</v>
      </c>
      <c r="M525" t="s">
        <v>44</v>
      </c>
      <c r="N525" t="s">
        <v>58</v>
      </c>
      <c r="O525">
        <v>301</v>
      </c>
      <c r="P525" t="s">
        <v>21</v>
      </c>
      <c r="Q525">
        <v>1</v>
      </c>
      <c r="R525" t="s">
        <v>23</v>
      </c>
      <c r="S525">
        <v>4</v>
      </c>
      <c r="T525" t="s">
        <v>40</v>
      </c>
      <c r="U525" t="s">
        <v>59</v>
      </c>
      <c r="V525">
        <v>84693</v>
      </c>
      <c r="W525" s="35">
        <v>2385.4299999999998</v>
      </c>
      <c r="X525">
        <v>8.5500000000000007</v>
      </c>
      <c r="Y525">
        <v>1.0999999999999999E-2</v>
      </c>
      <c r="Z525">
        <v>9</v>
      </c>
      <c r="AA525">
        <v>0</v>
      </c>
      <c r="AB525">
        <f t="shared" si="42"/>
        <v>84684</v>
      </c>
      <c r="AC525">
        <f t="shared" si="43"/>
        <v>21.468869999999999</v>
      </c>
      <c r="AD525" s="68">
        <f t="shared" si="44"/>
        <v>202029.22298999998</v>
      </c>
    </row>
    <row r="526" spans="1:30" ht="15" x14ac:dyDescent="0.25">
      <c r="A526" s="33">
        <v>43682</v>
      </c>
      <c r="B526" t="s">
        <v>154</v>
      </c>
      <c r="C526" t="s">
        <v>155</v>
      </c>
      <c r="D526" s="67">
        <v>43678</v>
      </c>
      <c r="E526" s="67">
        <v>43681</v>
      </c>
      <c r="F526">
        <f t="shared" si="40"/>
        <v>2019</v>
      </c>
      <c r="G526">
        <f t="shared" si="41"/>
        <v>8</v>
      </c>
      <c r="H526">
        <v>120074</v>
      </c>
      <c r="I526" t="s">
        <v>48</v>
      </c>
      <c r="J526" t="s">
        <v>39</v>
      </c>
      <c r="K526" t="s">
        <v>43</v>
      </c>
      <c r="L526" t="s">
        <v>20</v>
      </c>
      <c r="M526" t="s">
        <v>44</v>
      </c>
      <c r="N526" t="s">
        <v>58</v>
      </c>
      <c r="O526">
        <v>301</v>
      </c>
      <c r="P526" t="s">
        <v>21</v>
      </c>
      <c r="Q526">
        <v>1</v>
      </c>
      <c r="R526" t="s">
        <v>23</v>
      </c>
      <c r="S526">
        <v>4</v>
      </c>
      <c r="T526" t="s">
        <v>40</v>
      </c>
      <c r="U526" t="s">
        <v>60</v>
      </c>
      <c r="V526">
        <v>84498</v>
      </c>
      <c r="W526" s="35">
        <v>2414.89</v>
      </c>
      <c r="X526">
        <v>8.64</v>
      </c>
      <c r="Y526">
        <v>7.0000000000000001E-3</v>
      </c>
      <c r="Z526">
        <v>6</v>
      </c>
      <c r="AA526">
        <v>0</v>
      </c>
      <c r="AB526">
        <f t="shared" si="42"/>
        <v>84492</v>
      </c>
      <c r="AC526">
        <f t="shared" si="43"/>
        <v>14.48934</v>
      </c>
      <c r="AD526" s="68">
        <f t="shared" si="44"/>
        <v>204053.37521999999</v>
      </c>
    </row>
    <row r="527" spans="1:30" ht="15" x14ac:dyDescent="0.25">
      <c r="A527" s="33">
        <v>43682</v>
      </c>
      <c r="B527" t="s">
        <v>156</v>
      </c>
      <c r="C527" t="s">
        <v>157</v>
      </c>
      <c r="D527" s="67">
        <v>43675</v>
      </c>
      <c r="E527" s="67">
        <v>43677</v>
      </c>
      <c r="F527">
        <f t="shared" si="40"/>
        <v>2019</v>
      </c>
      <c r="G527">
        <f t="shared" si="41"/>
        <v>7</v>
      </c>
      <c r="H527">
        <v>120074</v>
      </c>
      <c r="I527" t="s">
        <v>48</v>
      </c>
      <c r="J527" t="s">
        <v>39</v>
      </c>
      <c r="K527" t="s">
        <v>43</v>
      </c>
      <c r="L527" t="s">
        <v>20</v>
      </c>
      <c r="M527" t="s">
        <v>44</v>
      </c>
      <c r="N527" t="s">
        <v>58</v>
      </c>
      <c r="O527">
        <v>301</v>
      </c>
      <c r="P527" t="s">
        <v>21</v>
      </c>
      <c r="Q527">
        <v>1</v>
      </c>
      <c r="R527" t="s">
        <v>23</v>
      </c>
      <c r="S527">
        <v>4</v>
      </c>
      <c r="T527" t="s">
        <v>40</v>
      </c>
      <c r="U527" t="s">
        <v>60</v>
      </c>
      <c r="V527">
        <v>84498</v>
      </c>
      <c r="W527" s="35">
        <v>2382.9</v>
      </c>
      <c r="X527">
        <v>8.5</v>
      </c>
      <c r="Y527">
        <v>4.0000000000000001E-3</v>
      </c>
      <c r="Z527">
        <v>3</v>
      </c>
      <c r="AA527">
        <v>0</v>
      </c>
      <c r="AB527">
        <f t="shared" si="42"/>
        <v>84495</v>
      </c>
      <c r="AC527">
        <f t="shared" si="43"/>
        <v>7.1487000000000007</v>
      </c>
      <c r="AD527" s="68">
        <f t="shared" si="44"/>
        <v>201350.28420000002</v>
      </c>
    </row>
    <row r="528" spans="1:30" ht="15" x14ac:dyDescent="0.25">
      <c r="A528" s="33">
        <v>43682</v>
      </c>
      <c r="B528" t="s">
        <v>156</v>
      </c>
      <c r="C528" t="s">
        <v>157</v>
      </c>
      <c r="D528" s="67">
        <v>43675</v>
      </c>
      <c r="E528" s="67">
        <v>43677</v>
      </c>
      <c r="F528">
        <f t="shared" si="40"/>
        <v>2019</v>
      </c>
      <c r="G528">
        <f t="shared" si="41"/>
        <v>7</v>
      </c>
      <c r="H528">
        <v>120074</v>
      </c>
      <c r="I528" t="s">
        <v>48</v>
      </c>
      <c r="J528" t="s">
        <v>39</v>
      </c>
      <c r="K528" t="s">
        <v>43</v>
      </c>
      <c r="L528" t="s">
        <v>20</v>
      </c>
      <c r="M528" t="s">
        <v>44</v>
      </c>
      <c r="N528" t="s">
        <v>58</v>
      </c>
      <c r="O528">
        <v>301</v>
      </c>
      <c r="P528" t="s">
        <v>21</v>
      </c>
      <c r="Q528">
        <v>1</v>
      </c>
      <c r="R528" t="s">
        <v>23</v>
      </c>
      <c r="S528">
        <v>4</v>
      </c>
      <c r="T528" t="s">
        <v>40</v>
      </c>
      <c r="U528" t="s">
        <v>59</v>
      </c>
      <c r="V528">
        <v>84693</v>
      </c>
      <c r="W528" s="35">
        <v>2354.4499999999998</v>
      </c>
      <c r="X528">
        <v>8.41</v>
      </c>
      <c r="Y528">
        <v>6.0000000000000001E-3</v>
      </c>
      <c r="Z528">
        <v>5</v>
      </c>
      <c r="AA528">
        <v>1E-3</v>
      </c>
      <c r="AB528">
        <f t="shared" si="42"/>
        <v>84688</v>
      </c>
      <c r="AC528">
        <f t="shared" si="43"/>
        <v>11.77225</v>
      </c>
      <c r="AD528" s="68">
        <f t="shared" si="44"/>
        <v>199405.43385</v>
      </c>
    </row>
    <row r="529" spans="1:30" ht="15" x14ac:dyDescent="0.25">
      <c r="A529" s="33">
        <v>43682</v>
      </c>
      <c r="B529" t="s">
        <v>156</v>
      </c>
      <c r="C529" t="s">
        <v>157</v>
      </c>
      <c r="D529" s="67">
        <v>43675</v>
      </c>
      <c r="E529" s="67">
        <v>43677</v>
      </c>
      <c r="F529">
        <f t="shared" si="40"/>
        <v>2019</v>
      </c>
      <c r="G529">
        <f t="shared" si="41"/>
        <v>7</v>
      </c>
      <c r="H529">
        <v>120074</v>
      </c>
      <c r="I529" t="s">
        <v>48</v>
      </c>
      <c r="J529" t="s">
        <v>39</v>
      </c>
      <c r="K529" t="s">
        <v>43</v>
      </c>
      <c r="L529" t="s">
        <v>20</v>
      </c>
      <c r="M529" t="s">
        <v>44</v>
      </c>
      <c r="N529" t="s">
        <v>58</v>
      </c>
      <c r="O529">
        <v>301</v>
      </c>
      <c r="P529" t="s">
        <v>21</v>
      </c>
      <c r="Q529">
        <v>1</v>
      </c>
      <c r="R529" t="s">
        <v>23</v>
      </c>
      <c r="S529">
        <v>4</v>
      </c>
      <c r="T529" t="s">
        <v>40</v>
      </c>
      <c r="U529" t="s">
        <v>64</v>
      </c>
      <c r="V529">
        <v>82134</v>
      </c>
      <c r="W529" s="35">
        <v>2687.27</v>
      </c>
      <c r="X529">
        <v>9.31</v>
      </c>
      <c r="Y529">
        <v>1.2E-2</v>
      </c>
      <c r="Z529">
        <v>10</v>
      </c>
      <c r="AA529">
        <v>0</v>
      </c>
      <c r="AB529">
        <f t="shared" si="42"/>
        <v>82124</v>
      </c>
      <c r="AC529">
        <f t="shared" si="43"/>
        <v>26.872700000000002</v>
      </c>
      <c r="AD529" s="68">
        <f t="shared" si="44"/>
        <v>220716.23418</v>
      </c>
    </row>
    <row r="530" spans="1:30" ht="15" x14ac:dyDescent="0.25">
      <c r="A530" s="33">
        <v>43682</v>
      </c>
      <c r="B530" t="s">
        <v>156</v>
      </c>
      <c r="C530" t="s">
        <v>157</v>
      </c>
      <c r="D530" s="67">
        <v>43675</v>
      </c>
      <c r="E530" s="67">
        <v>43677</v>
      </c>
      <c r="F530">
        <f t="shared" si="40"/>
        <v>2019</v>
      </c>
      <c r="G530">
        <f t="shared" si="41"/>
        <v>7</v>
      </c>
      <c r="H530">
        <v>120074</v>
      </c>
      <c r="I530" t="s">
        <v>48</v>
      </c>
      <c r="J530" t="s">
        <v>39</v>
      </c>
      <c r="K530" t="s">
        <v>43</v>
      </c>
      <c r="L530" t="s">
        <v>20</v>
      </c>
      <c r="M530" t="s">
        <v>44</v>
      </c>
      <c r="N530" t="s">
        <v>58</v>
      </c>
      <c r="O530">
        <v>301</v>
      </c>
      <c r="P530" t="s">
        <v>21</v>
      </c>
      <c r="Q530">
        <v>1</v>
      </c>
      <c r="R530" t="s">
        <v>23</v>
      </c>
      <c r="S530">
        <v>4</v>
      </c>
      <c r="T530" t="s">
        <v>40</v>
      </c>
      <c r="U530" t="s">
        <v>63</v>
      </c>
      <c r="V530">
        <v>86716</v>
      </c>
      <c r="W530" s="35">
        <v>2509.44</v>
      </c>
      <c r="X530">
        <v>9.19</v>
      </c>
      <c r="Y530">
        <v>1.4999999999999999E-2</v>
      </c>
      <c r="Z530">
        <v>13</v>
      </c>
      <c r="AA530">
        <v>0</v>
      </c>
      <c r="AB530">
        <f t="shared" si="42"/>
        <v>86703</v>
      </c>
      <c r="AC530">
        <f t="shared" si="43"/>
        <v>32.622720000000001</v>
      </c>
      <c r="AD530" s="68">
        <f t="shared" si="44"/>
        <v>217608.59904</v>
      </c>
    </row>
    <row r="531" spans="1:30" ht="15" x14ac:dyDescent="0.25">
      <c r="A531" s="33">
        <v>43682</v>
      </c>
      <c r="B531" t="s">
        <v>156</v>
      </c>
      <c r="C531" t="s">
        <v>157</v>
      </c>
      <c r="D531" s="67">
        <v>43675</v>
      </c>
      <c r="E531" s="67">
        <v>43677</v>
      </c>
      <c r="F531">
        <f t="shared" si="40"/>
        <v>2019</v>
      </c>
      <c r="G531">
        <f t="shared" si="41"/>
        <v>7</v>
      </c>
      <c r="H531">
        <v>120074</v>
      </c>
      <c r="I531" t="s">
        <v>48</v>
      </c>
      <c r="J531" t="s">
        <v>39</v>
      </c>
      <c r="K531" t="s">
        <v>43</v>
      </c>
      <c r="L531" t="s">
        <v>20</v>
      </c>
      <c r="M531" t="s">
        <v>44</v>
      </c>
      <c r="N531" t="s">
        <v>58</v>
      </c>
      <c r="O531">
        <v>301</v>
      </c>
      <c r="P531" t="s">
        <v>21</v>
      </c>
      <c r="Q531">
        <v>1</v>
      </c>
      <c r="R531" t="s">
        <v>23</v>
      </c>
      <c r="S531">
        <v>4</v>
      </c>
      <c r="T531" t="s">
        <v>40</v>
      </c>
      <c r="U531" t="s">
        <v>61</v>
      </c>
      <c r="V531">
        <v>85609</v>
      </c>
      <c r="W531" s="35">
        <v>2586.62</v>
      </c>
      <c r="X531">
        <v>9.35</v>
      </c>
      <c r="Y531">
        <v>1.0999999999999999E-2</v>
      </c>
      <c r="Z531">
        <v>9</v>
      </c>
      <c r="AA531">
        <v>0</v>
      </c>
      <c r="AB531">
        <f t="shared" si="42"/>
        <v>85600</v>
      </c>
      <c r="AC531">
        <f t="shared" si="43"/>
        <v>23.279579999999999</v>
      </c>
      <c r="AD531" s="68">
        <f t="shared" si="44"/>
        <v>221437.95157999999</v>
      </c>
    </row>
    <row r="532" spans="1:30" ht="15" x14ac:dyDescent="0.25">
      <c r="A532" s="33">
        <v>43682</v>
      </c>
      <c r="B532" t="s">
        <v>156</v>
      </c>
      <c r="C532" t="s">
        <v>157</v>
      </c>
      <c r="D532" s="67">
        <v>43675</v>
      </c>
      <c r="E532" s="67">
        <v>43677</v>
      </c>
      <c r="F532">
        <f t="shared" si="40"/>
        <v>2019</v>
      </c>
      <c r="G532">
        <f t="shared" si="41"/>
        <v>7</v>
      </c>
      <c r="H532">
        <v>120074</v>
      </c>
      <c r="I532" t="s">
        <v>48</v>
      </c>
      <c r="J532" t="s">
        <v>39</v>
      </c>
      <c r="K532" t="s">
        <v>43</v>
      </c>
      <c r="L532" t="s">
        <v>20</v>
      </c>
      <c r="M532" t="s">
        <v>44</v>
      </c>
      <c r="N532" t="s">
        <v>58</v>
      </c>
      <c r="O532">
        <v>301</v>
      </c>
      <c r="P532" t="s">
        <v>21</v>
      </c>
      <c r="Q532">
        <v>1</v>
      </c>
      <c r="R532" t="s">
        <v>23</v>
      </c>
      <c r="S532">
        <v>4</v>
      </c>
      <c r="T532" t="s">
        <v>40</v>
      </c>
      <c r="U532" t="s">
        <v>62</v>
      </c>
      <c r="V532">
        <v>85093</v>
      </c>
      <c r="W532" s="35">
        <v>2448.98</v>
      </c>
      <c r="X532">
        <v>8.7799999999999994</v>
      </c>
      <c r="Y532">
        <v>8.9999999999999993E-3</v>
      </c>
      <c r="Z532">
        <v>8</v>
      </c>
      <c r="AA532">
        <v>0</v>
      </c>
      <c r="AB532">
        <f t="shared" si="42"/>
        <v>85085</v>
      </c>
      <c r="AC532">
        <f t="shared" si="43"/>
        <v>19.591840000000001</v>
      </c>
      <c r="AD532" s="68">
        <f t="shared" si="44"/>
        <v>208391.05514000001</v>
      </c>
    </row>
    <row r="533" spans="1:30" ht="15" x14ac:dyDescent="0.25">
      <c r="A533" s="33">
        <v>43682</v>
      </c>
      <c r="B533" t="s">
        <v>156</v>
      </c>
      <c r="C533" t="s">
        <v>157</v>
      </c>
      <c r="D533" s="67">
        <v>43675</v>
      </c>
      <c r="E533" s="67">
        <v>43677</v>
      </c>
      <c r="F533">
        <f t="shared" si="40"/>
        <v>2019</v>
      </c>
      <c r="G533">
        <f t="shared" si="41"/>
        <v>7</v>
      </c>
      <c r="H533">
        <v>120074</v>
      </c>
      <c r="I533" t="s">
        <v>48</v>
      </c>
      <c r="J533" t="s">
        <v>39</v>
      </c>
      <c r="K533" t="s">
        <v>43</v>
      </c>
      <c r="L533" t="s">
        <v>20</v>
      </c>
      <c r="M533" t="s">
        <v>44</v>
      </c>
      <c r="N533" t="s">
        <v>58</v>
      </c>
      <c r="O533">
        <v>301</v>
      </c>
      <c r="P533" t="s">
        <v>21</v>
      </c>
      <c r="Q533">
        <v>1</v>
      </c>
      <c r="R533" t="s">
        <v>23</v>
      </c>
      <c r="S533">
        <v>4</v>
      </c>
      <c r="T533" t="s">
        <v>40</v>
      </c>
      <c r="U533" t="s">
        <v>65</v>
      </c>
      <c r="V533">
        <v>86536</v>
      </c>
      <c r="W533" s="35">
        <v>2630.86</v>
      </c>
      <c r="X533">
        <v>9.6</v>
      </c>
      <c r="Y533">
        <v>7.0000000000000001E-3</v>
      </c>
      <c r="Z533">
        <v>6</v>
      </c>
      <c r="AA533">
        <v>1E-3</v>
      </c>
      <c r="AB533">
        <f t="shared" si="42"/>
        <v>86530</v>
      </c>
      <c r="AC533">
        <f t="shared" si="43"/>
        <v>15.785159999999999</v>
      </c>
      <c r="AD533" s="68">
        <f t="shared" si="44"/>
        <v>227664.10096000001</v>
      </c>
    </row>
    <row r="534" spans="1:30" ht="15" x14ac:dyDescent="0.25">
      <c r="A534" s="33">
        <v>43682</v>
      </c>
      <c r="B534" t="s">
        <v>156</v>
      </c>
      <c r="C534" t="s">
        <v>157</v>
      </c>
      <c r="D534" s="67">
        <v>43675</v>
      </c>
      <c r="E534" s="67">
        <v>43677</v>
      </c>
      <c r="F534">
        <f t="shared" si="40"/>
        <v>2019</v>
      </c>
      <c r="G534">
        <f t="shared" si="41"/>
        <v>7</v>
      </c>
      <c r="H534">
        <v>120074</v>
      </c>
      <c r="I534" t="s">
        <v>48</v>
      </c>
      <c r="J534" t="s">
        <v>39</v>
      </c>
      <c r="K534" t="s">
        <v>43</v>
      </c>
      <c r="L534" t="s">
        <v>20</v>
      </c>
      <c r="M534" t="s">
        <v>44</v>
      </c>
      <c r="N534" t="s">
        <v>58</v>
      </c>
      <c r="O534">
        <v>301</v>
      </c>
      <c r="P534" t="s">
        <v>21</v>
      </c>
      <c r="Q534">
        <v>1</v>
      </c>
      <c r="R534" t="s">
        <v>23</v>
      </c>
      <c r="S534">
        <v>4</v>
      </c>
      <c r="T534" t="s">
        <v>40</v>
      </c>
      <c r="U534" t="s">
        <v>66</v>
      </c>
      <c r="V534">
        <v>86513</v>
      </c>
      <c r="W534" s="35">
        <v>2764.14</v>
      </c>
      <c r="X534">
        <v>10.09</v>
      </c>
      <c r="Y534">
        <v>6.0000000000000001E-3</v>
      </c>
      <c r="Z534">
        <v>5</v>
      </c>
      <c r="AA534">
        <v>0</v>
      </c>
      <c r="AB534">
        <f t="shared" si="42"/>
        <v>86508</v>
      </c>
      <c r="AC534">
        <f t="shared" si="43"/>
        <v>13.820699999999999</v>
      </c>
      <c r="AD534" s="68">
        <f t="shared" si="44"/>
        <v>239134.04381999999</v>
      </c>
    </row>
    <row r="535" spans="1:30" ht="15" x14ac:dyDescent="0.25">
      <c r="A535" s="33">
        <v>43682</v>
      </c>
      <c r="B535" t="s">
        <v>156</v>
      </c>
      <c r="C535" t="s">
        <v>157</v>
      </c>
      <c r="D535" s="67">
        <v>43675</v>
      </c>
      <c r="E535" s="67">
        <v>43677</v>
      </c>
      <c r="F535">
        <f t="shared" si="40"/>
        <v>2019</v>
      </c>
      <c r="G535">
        <f t="shared" si="41"/>
        <v>7</v>
      </c>
      <c r="H535">
        <v>120074</v>
      </c>
      <c r="I535" t="s">
        <v>48</v>
      </c>
      <c r="J535" t="s">
        <v>39</v>
      </c>
      <c r="K535" t="s">
        <v>43</v>
      </c>
      <c r="L535" t="s">
        <v>20</v>
      </c>
      <c r="M535" t="s">
        <v>44</v>
      </c>
      <c r="N535" t="s">
        <v>58</v>
      </c>
      <c r="O535">
        <v>301</v>
      </c>
      <c r="P535" t="s">
        <v>21</v>
      </c>
      <c r="Q535">
        <v>1</v>
      </c>
      <c r="R535" t="s">
        <v>23</v>
      </c>
      <c r="S535">
        <v>4</v>
      </c>
      <c r="T535" t="s">
        <v>40</v>
      </c>
      <c r="U535" t="s">
        <v>67</v>
      </c>
      <c r="V535">
        <v>73025</v>
      </c>
      <c r="W535" s="35">
        <v>2450.7800000000002</v>
      </c>
      <c r="X535">
        <v>7.56</v>
      </c>
      <c r="Y535">
        <v>7.0000000000000001E-3</v>
      </c>
      <c r="Z535">
        <v>5</v>
      </c>
      <c r="AA535">
        <v>0</v>
      </c>
      <c r="AB535">
        <f t="shared" si="42"/>
        <v>73020</v>
      </c>
      <c r="AC535">
        <f t="shared" si="43"/>
        <v>12.253900000000002</v>
      </c>
      <c r="AD535" s="68">
        <f t="shared" si="44"/>
        <v>178968.2095</v>
      </c>
    </row>
    <row r="536" spans="1:30" ht="15" x14ac:dyDescent="0.25">
      <c r="A536" s="33">
        <v>43682</v>
      </c>
      <c r="B536" t="s">
        <v>156</v>
      </c>
      <c r="C536" t="s">
        <v>157</v>
      </c>
      <c r="D536" s="67">
        <v>43675</v>
      </c>
      <c r="E536" s="67">
        <v>43677</v>
      </c>
      <c r="F536">
        <f t="shared" si="40"/>
        <v>2019</v>
      </c>
      <c r="G536">
        <f t="shared" si="41"/>
        <v>7</v>
      </c>
      <c r="H536">
        <v>120074</v>
      </c>
      <c r="I536" t="s">
        <v>48</v>
      </c>
      <c r="J536" t="s">
        <v>39</v>
      </c>
      <c r="K536" t="s">
        <v>43</v>
      </c>
      <c r="L536" t="s">
        <v>20</v>
      </c>
      <c r="M536" t="s">
        <v>44</v>
      </c>
      <c r="N536" t="s">
        <v>58</v>
      </c>
      <c r="O536">
        <v>301</v>
      </c>
      <c r="P536" t="s">
        <v>21</v>
      </c>
      <c r="Q536">
        <v>1</v>
      </c>
      <c r="R536" t="s">
        <v>23</v>
      </c>
      <c r="S536">
        <v>4</v>
      </c>
      <c r="T536" t="s">
        <v>40</v>
      </c>
      <c r="U536" t="s">
        <v>68</v>
      </c>
      <c r="V536">
        <v>86544</v>
      </c>
      <c r="W536" s="35">
        <v>2354.0500000000002</v>
      </c>
      <c r="X536">
        <v>8.61</v>
      </c>
      <c r="Y536">
        <v>1.2E-2</v>
      </c>
      <c r="Z536">
        <v>10</v>
      </c>
      <c r="AA536">
        <v>0</v>
      </c>
      <c r="AB536">
        <f t="shared" si="42"/>
        <v>86534</v>
      </c>
      <c r="AC536">
        <f t="shared" si="43"/>
        <v>23.540500000000002</v>
      </c>
      <c r="AD536" s="68">
        <f t="shared" si="44"/>
        <v>203728.90320000003</v>
      </c>
    </row>
    <row r="537" spans="1:30" ht="15" x14ac:dyDescent="0.25">
      <c r="A537" s="33">
        <v>43682</v>
      </c>
      <c r="B537" t="s">
        <v>156</v>
      </c>
      <c r="C537" t="s">
        <v>157</v>
      </c>
      <c r="D537" s="67">
        <v>43675</v>
      </c>
      <c r="E537" s="67">
        <v>43677</v>
      </c>
      <c r="F537">
        <f t="shared" si="40"/>
        <v>2019</v>
      </c>
      <c r="G537">
        <f t="shared" si="41"/>
        <v>7</v>
      </c>
      <c r="H537">
        <v>120074</v>
      </c>
      <c r="I537" t="s">
        <v>48</v>
      </c>
      <c r="J537" t="s">
        <v>39</v>
      </c>
      <c r="K537" t="s">
        <v>43</v>
      </c>
      <c r="L537" t="s">
        <v>20</v>
      </c>
      <c r="M537" t="s">
        <v>44</v>
      </c>
      <c r="N537" t="s">
        <v>58</v>
      </c>
      <c r="O537">
        <v>301</v>
      </c>
      <c r="P537" t="s">
        <v>21</v>
      </c>
      <c r="Q537">
        <v>1</v>
      </c>
      <c r="R537" t="s">
        <v>23</v>
      </c>
      <c r="S537">
        <v>4</v>
      </c>
      <c r="T537" t="s">
        <v>40</v>
      </c>
      <c r="U537" t="s">
        <v>70</v>
      </c>
      <c r="V537">
        <v>86574</v>
      </c>
      <c r="W537" s="35">
        <v>2337.59</v>
      </c>
      <c r="X537">
        <v>8.5399999999999991</v>
      </c>
      <c r="Y537">
        <v>1.7000000000000001E-2</v>
      </c>
      <c r="Z537">
        <v>15</v>
      </c>
      <c r="AA537">
        <v>0</v>
      </c>
      <c r="AB537">
        <f t="shared" si="42"/>
        <v>86559</v>
      </c>
      <c r="AC537">
        <f t="shared" si="43"/>
        <v>35.063850000000009</v>
      </c>
      <c r="AD537" s="68">
        <f t="shared" si="44"/>
        <v>202374.51666000002</v>
      </c>
    </row>
    <row r="538" spans="1:30" ht="15" x14ac:dyDescent="0.25">
      <c r="A538" s="33">
        <v>43682</v>
      </c>
      <c r="B538" t="s">
        <v>156</v>
      </c>
      <c r="C538" t="s">
        <v>157</v>
      </c>
      <c r="D538" s="67">
        <v>43675</v>
      </c>
      <c r="E538" s="67">
        <v>43677</v>
      </c>
      <c r="F538">
        <f t="shared" si="40"/>
        <v>2019</v>
      </c>
      <c r="G538">
        <f t="shared" si="41"/>
        <v>7</v>
      </c>
      <c r="H538">
        <v>120074</v>
      </c>
      <c r="I538" t="s">
        <v>48</v>
      </c>
      <c r="J538" t="s">
        <v>39</v>
      </c>
      <c r="K538" t="s">
        <v>43</v>
      </c>
      <c r="L538" t="s">
        <v>20</v>
      </c>
      <c r="M538" t="s">
        <v>44</v>
      </c>
      <c r="N538" t="s">
        <v>58</v>
      </c>
      <c r="O538">
        <v>301</v>
      </c>
      <c r="P538" t="s">
        <v>21</v>
      </c>
      <c r="Q538">
        <v>1</v>
      </c>
      <c r="R538" t="s">
        <v>23</v>
      </c>
      <c r="S538">
        <v>4</v>
      </c>
      <c r="T538" t="s">
        <v>40</v>
      </c>
      <c r="U538" t="s">
        <v>69</v>
      </c>
      <c r="V538">
        <v>58844</v>
      </c>
      <c r="W538" s="35">
        <v>2229.36</v>
      </c>
      <c r="X538">
        <v>5.54</v>
      </c>
      <c r="Y538">
        <v>1.2E-2</v>
      </c>
      <c r="Z538">
        <v>7</v>
      </c>
      <c r="AA538">
        <v>0</v>
      </c>
      <c r="AB538">
        <f t="shared" si="42"/>
        <v>58837</v>
      </c>
      <c r="AC538">
        <f t="shared" si="43"/>
        <v>15.60552</v>
      </c>
      <c r="AD538" s="68">
        <f t="shared" si="44"/>
        <v>131184.45984</v>
      </c>
    </row>
    <row r="539" spans="1:30" ht="15" x14ac:dyDescent="0.25">
      <c r="A539" s="33">
        <v>43682</v>
      </c>
      <c r="B539" t="s">
        <v>156</v>
      </c>
      <c r="C539" t="s">
        <v>157</v>
      </c>
      <c r="D539" s="67">
        <v>43675</v>
      </c>
      <c r="E539" s="67">
        <v>43677</v>
      </c>
      <c r="F539">
        <f t="shared" si="40"/>
        <v>2019</v>
      </c>
      <c r="G539">
        <f t="shared" si="41"/>
        <v>7</v>
      </c>
      <c r="H539">
        <v>120074</v>
      </c>
      <c r="I539" t="s">
        <v>48</v>
      </c>
      <c r="J539" t="s">
        <v>39</v>
      </c>
      <c r="K539" t="s">
        <v>43</v>
      </c>
      <c r="L539" t="s">
        <v>20</v>
      </c>
      <c r="M539" t="s">
        <v>44</v>
      </c>
      <c r="N539" t="s">
        <v>58</v>
      </c>
      <c r="O539">
        <v>301</v>
      </c>
      <c r="P539" t="s">
        <v>21</v>
      </c>
      <c r="Q539">
        <v>1</v>
      </c>
      <c r="R539" t="s">
        <v>23</v>
      </c>
      <c r="S539">
        <v>4</v>
      </c>
      <c r="T539" t="s">
        <v>40</v>
      </c>
      <c r="U539" t="s">
        <v>72</v>
      </c>
      <c r="V539">
        <v>86410</v>
      </c>
      <c r="W539" s="35">
        <v>2301.29</v>
      </c>
      <c r="X539">
        <v>8.39</v>
      </c>
      <c r="Y539">
        <v>1.2E-2</v>
      </c>
      <c r="Z539">
        <v>10</v>
      </c>
      <c r="AA539">
        <v>0</v>
      </c>
      <c r="AB539">
        <f t="shared" si="42"/>
        <v>86400</v>
      </c>
      <c r="AC539">
        <f t="shared" si="43"/>
        <v>23.012900000000002</v>
      </c>
      <c r="AD539" s="68">
        <f t="shared" si="44"/>
        <v>198854.46890000001</v>
      </c>
    </row>
    <row r="540" spans="1:30" ht="15" x14ac:dyDescent="0.25">
      <c r="A540" s="33">
        <v>43682</v>
      </c>
      <c r="B540" t="s">
        <v>156</v>
      </c>
      <c r="C540" t="s">
        <v>157</v>
      </c>
      <c r="D540" s="67">
        <v>43675</v>
      </c>
      <c r="E540" s="67">
        <v>43677</v>
      </c>
      <c r="F540">
        <f t="shared" si="40"/>
        <v>2019</v>
      </c>
      <c r="G540">
        <f t="shared" si="41"/>
        <v>7</v>
      </c>
      <c r="H540">
        <v>120074</v>
      </c>
      <c r="I540" t="s">
        <v>48</v>
      </c>
      <c r="J540" t="s">
        <v>39</v>
      </c>
      <c r="K540" t="s">
        <v>43</v>
      </c>
      <c r="L540" t="s">
        <v>20</v>
      </c>
      <c r="M540" t="s">
        <v>44</v>
      </c>
      <c r="N540" t="s">
        <v>58</v>
      </c>
      <c r="O540">
        <v>301</v>
      </c>
      <c r="P540" t="s">
        <v>21</v>
      </c>
      <c r="Q540">
        <v>1</v>
      </c>
      <c r="R540" t="s">
        <v>23</v>
      </c>
      <c r="S540">
        <v>4</v>
      </c>
      <c r="T540" t="s">
        <v>40</v>
      </c>
      <c r="U540" t="s">
        <v>71</v>
      </c>
      <c r="V540">
        <v>86271</v>
      </c>
      <c r="W540" s="35">
        <v>2492.2600000000002</v>
      </c>
      <c r="X540">
        <v>9.09</v>
      </c>
      <c r="Y540">
        <v>0.01</v>
      </c>
      <c r="Z540">
        <v>9</v>
      </c>
      <c r="AA540">
        <v>0</v>
      </c>
      <c r="AB540">
        <f t="shared" si="42"/>
        <v>86262</v>
      </c>
      <c r="AC540">
        <f t="shared" si="43"/>
        <v>22.430340000000005</v>
      </c>
      <c r="AD540" s="68">
        <f t="shared" si="44"/>
        <v>215009.76246</v>
      </c>
    </row>
    <row r="541" spans="1:30" ht="15" x14ac:dyDescent="0.25">
      <c r="A541" s="33">
        <v>43682</v>
      </c>
      <c r="B541" t="s">
        <v>156</v>
      </c>
      <c r="C541" t="s">
        <v>157</v>
      </c>
      <c r="D541" s="67">
        <v>43675</v>
      </c>
      <c r="E541" s="67">
        <v>43677</v>
      </c>
      <c r="F541">
        <f t="shared" si="40"/>
        <v>2019</v>
      </c>
      <c r="G541">
        <f t="shared" si="41"/>
        <v>7</v>
      </c>
      <c r="H541">
        <v>120074</v>
      </c>
      <c r="I541" t="s">
        <v>48</v>
      </c>
      <c r="J541" t="s">
        <v>39</v>
      </c>
      <c r="K541" t="s">
        <v>43</v>
      </c>
      <c r="L541" t="s">
        <v>20</v>
      </c>
      <c r="M541" t="s">
        <v>44</v>
      </c>
      <c r="N541" t="s">
        <v>58</v>
      </c>
      <c r="O541">
        <v>301</v>
      </c>
      <c r="P541" t="s">
        <v>21</v>
      </c>
      <c r="Q541">
        <v>1</v>
      </c>
      <c r="R541" t="s">
        <v>23</v>
      </c>
      <c r="S541">
        <v>4</v>
      </c>
      <c r="T541" t="s">
        <v>40</v>
      </c>
      <c r="U541" t="s">
        <v>74</v>
      </c>
      <c r="V541">
        <v>84927</v>
      </c>
      <c r="W541" s="35">
        <v>2325.56</v>
      </c>
      <c r="X541">
        <v>8.34</v>
      </c>
      <c r="Y541">
        <v>8.9999999999999993E-3</v>
      </c>
      <c r="Z541">
        <v>8</v>
      </c>
      <c r="AA541">
        <v>0</v>
      </c>
      <c r="AB541">
        <f t="shared" si="42"/>
        <v>84919</v>
      </c>
      <c r="AC541">
        <f t="shared" si="43"/>
        <v>18.604479999999999</v>
      </c>
      <c r="AD541" s="68">
        <f t="shared" si="44"/>
        <v>197502.83412000001</v>
      </c>
    </row>
    <row r="542" spans="1:30" ht="15" x14ac:dyDescent="0.25">
      <c r="A542" s="33">
        <v>43682</v>
      </c>
      <c r="B542" t="s">
        <v>156</v>
      </c>
      <c r="C542" t="s">
        <v>157</v>
      </c>
      <c r="D542" s="67">
        <v>43675</v>
      </c>
      <c r="E542" s="67">
        <v>43677</v>
      </c>
      <c r="F542">
        <f t="shared" si="40"/>
        <v>2019</v>
      </c>
      <c r="G542">
        <f t="shared" si="41"/>
        <v>7</v>
      </c>
      <c r="H542">
        <v>120074</v>
      </c>
      <c r="I542" t="s">
        <v>48</v>
      </c>
      <c r="J542" t="s">
        <v>39</v>
      </c>
      <c r="K542" t="s">
        <v>43</v>
      </c>
      <c r="L542" t="s">
        <v>20</v>
      </c>
      <c r="M542" t="s">
        <v>44</v>
      </c>
      <c r="N542" t="s">
        <v>58</v>
      </c>
      <c r="O542">
        <v>301</v>
      </c>
      <c r="P542" t="s">
        <v>21</v>
      </c>
      <c r="Q542">
        <v>1</v>
      </c>
      <c r="R542" t="s">
        <v>23</v>
      </c>
      <c r="S542">
        <v>4</v>
      </c>
      <c r="T542" t="s">
        <v>40</v>
      </c>
      <c r="U542" t="s">
        <v>73</v>
      </c>
      <c r="V542">
        <v>84690</v>
      </c>
      <c r="W542" s="35">
        <v>2291.85</v>
      </c>
      <c r="X542">
        <v>8.19</v>
      </c>
      <c r="Y542">
        <v>8.9999999999999993E-3</v>
      </c>
      <c r="Z542">
        <v>8</v>
      </c>
      <c r="AA542">
        <v>0</v>
      </c>
      <c r="AB542">
        <f t="shared" si="42"/>
        <v>84682</v>
      </c>
      <c r="AC542">
        <f t="shared" si="43"/>
        <v>18.334799999999998</v>
      </c>
      <c r="AD542" s="68">
        <f t="shared" si="44"/>
        <v>194096.77650000001</v>
      </c>
    </row>
    <row r="543" spans="1:30" ht="15" x14ac:dyDescent="0.25">
      <c r="A543" s="33">
        <v>43675</v>
      </c>
      <c r="B543" t="s">
        <v>158</v>
      </c>
      <c r="C543" t="s">
        <v>159</v>
      </c>
      <c r="D543" s="67">
        <v>43668</v>
      </c>
      <c r="E543" s="67">
        <v>43674</v>
      </c>
      <c r="F543">
        <f t="shared" si="40"/>
        <v>2019</v>
      </c>
      <c r="G543">
        <f t="shared" si="41"/>
        <v>7</v>
      </c>
      <c r="H543">
        <v>120074</v>
      </c>
      <c r="I543" t="s">
        <v>48</v>
      </c>
      <c r="J543" t="s">
        <v>39</v>
      </c>
      <c r="K543" t="s">
        <v>43</v>
      </c>
      <c r="L543" t="s">
        <v>20</v>
      </c>
      <c r="M543" t="s">
        <v>44</v>
      </c>
      <c r="N543" t="s">
        <v>58</v>
      </c>
      <c r="O543">
        <v>301</v>
      </c>
      <c r="P543" t="s">
        <v>21</v>
      </c>
      <c r="Q543">
        <v>1</v>
      </c>
      <c r="R543" t="s">
        <v>23</v>
      </c>
      <c r="S543">
        <v>4</v>
      </c>
      <c r="T543" t="s">
        <v>40</v>
      </c>
      <c r="U543" t="s">
        <v>73</v>
      </c>
      <c r="V543">
        <v>84714</v>
      </c>
      <c r="W543" s="35">
        <v>2233.71</v>
      </c>
      <c r="X543">
        <v>8.08</v>
      </c>
      <c r="Y543">
        <v>2.8000000000000001E-2</v>
      </c>
      <c r="Z543">
        <v>24</v>
      </c>
      <c r="AA543">
        <v>0</v>
      </c>
      <c r="AB543">
        <f t="shared" si="42"/>
        <v>84690</v>
      </c>
      <c r="AC543">
        <f t="shared" si="43"/>
        <v>53.60904</v>
      </c>
      <c r="AD543" s="68">
        <f t="shared" si="44"/>
        <v>189226.50894</v>
      </c>
    </row>
    <row r="544" spans="1:30" ht="15" x14ac:dyDescent="0.25">
      <c r="A544" s="33">
        <v>43675</v>
      </c>
      <c r="B544" t="s">
        <v>158</v>
      </c>
      <c r="C544" t="s">
        <v>159</v>
      </c>
      <c r="D544" s="67">
        <v>43668</v>
      </c>
      <c r="E544" s="67">
        <v>43674</v>
      </c>
      <c r="F544">
        <f t="shared" si="40"/>
        <v>2019</v>
      </c>
      <c r="G544">
        <f t="shared" si="41"/>
        <v>7</v>
      </c>
      <c r="H544">
        <v>120074</v>
      </c>
      <c r="I544" t="s">
        <v>48</v>
      </c>
      <c r="J544" t="s">
        <v>39</v>
      </c>
      <c r="K544" t="s">
        <v>43</v>
      </c>
      <c r="L544" t="s">
        <v>20</v>
      </c>
      <c r="M544" t="s">
        <v>44</v>
      </c>
      <c r="N544" t="s">
        <v>58</v>
      </c>
      <c r="O544">
        <v>301</v>
      </c>
      <c r="P544" t="s">
        <v>21</v>
      </c>
      <c r="Q544">
        <v>1</v>
      </c>
      <c r="R544" t="s">
        <v>23</v>
      </c>
      <c r="S544">
        <v>4</v>
      </c>
      <c r="T544" t="s">
        <v>40</v>
      </c>
      <c r="U544" t="s">
        <v>74</v>
      </c>
      <c r="V544">
        <v>84934</v>
      </c>
      <c r="W544" s="35">
        <v>2268.64</v>
      </c>
      <c r="X544">
        <v>8.2200000000000006</v>
      </c>
      <c r="Y544">
        <v>8.0000000000000002E-3</v>
      </c>
      <c r="Z544">
        <v>7</v>
      </c>
      <c r="AA544">
        <v>0</v>
      </c>
      <c r="AB544">
        <f t="shared" si="42"/>
        <v>84927</v>
      </c>
      <c r="AC544">
        <f t="shared" si="43"/>
        <v>15.88048</v>
      </c>
      <c r="AD544" s="68">
        <f t="shared" si="44"/>
        <v>192684.66975999999</v>
      </c>
    </row>
    <row r="545" spans="1:30" ht="15" x14ac:dyDescent="0.25">
      <c r="A545" s="33">
        <v>43675</v>
      </c>
      <c r="B545" t="s">
        <v>158</v>
      </c>
      <c r="C545" t="s">
        <v>159</v>
      </c>
      <c r="D545" s="67">
        <v>43668</v>
      </c>
      <c r="E545" s="67">
        <v>43674</v>
      </c>
      <c r="F545">
        <f t="shared" si="40"/>
        <v>2019</v>
      </c>
      <c r="G545">
        <f t="shared" si="41"/>
        <v>7</v>
      </c>
      <c r="H545">
        <v>120074</v>
      </c>
      <c r="I545" t="s">
        <v>48</v>
      </c>
      <c r="J545" t="s">
        <v>39</v>
      </c>
      <c r="K545" t="s">
        <v>43</v>
      </c>
      <c r="L545" t="s">
        <v>20</v>
      </c>
      <c r="M545" t="s">
        <v>44</v>
      </c>
      <c r="N545" t="s">
        <v>58</v>
      </c>
      <c r="O545">
        <v>301</v>
      </c>
      <c r="P545" t="s">
        <v>21</v>
      </c>
      <c r="Q545">
        <v>1</v>
      </c>
      <c r="R545" t="s">
        <v>23</v>
      </c>
      <c r="S545">
        <v>4</v>
      </c>
      <c r="T545" t="s">
        <v>40</v>
      </c>
      <c r="U545" t="s">
        <v>71</v>
      </c>
      <c r="V545">
        <v>86295</v>
      </c>
      <c r="W545" s="35">
        <v>2433.08</v>
      </c>
      <c r="X545">
        <v>8.9499999999999993</v>
      </c>
      <c r="Y545">
        <v>2.8000000000000001E-2</v>
      </c>
      <c r="Z545">
        <v>24</v>
      </c>
      <c r="AA545">
        <v>1E-3</v>
      </c>
      <c r="AB545">
        <f t="shared" si="42"/>
        <v>86271</v>
      </c>
      <c r="AC545">
        <f t="shared" si="43"/>
        <v>58.393920000000001</v>
      </c>
      <c r="AD545" s="68">
        <f t="shared" si="44"/>
        <v>209962.63860000001</v>
      </c>
    </row>
    <row r="546" spans="1:30" ht="15" x14ac:dyDescent="0.25">
      <c r="A546" s="33">
        <v>43675</v>
      </c>
      <c r="B546" t="s">
        <v>158</v>
      </c>
      <c r="C546" t="s">
        <v>159</v>
      </c>
      <c r="D546" s="67">
        <v>43668</v>
      </c>
      <c r="E546" s="67">
        <v>43674</v>
      </c>
      <c r="F546">
        <f t="shared" si="40"/>
        <v>2019</v>
      </c>
      <c r="G546">
        <f t="shared" si="41"/>
        <v>7</v>
      </c>
      <c r="H546">
        <v>120074</v>
      </c>
      <c r="I546" t="s">
        <v>48</v>
      </c>
      <c r="J546" t="s">
        <v>39</v>
      </c>
      <c r="K546" t="s">
        <v>43</v>
      </c>
      <c r="L546" t="s">
        <v>20</v>
      </c>
      <c r="M546" t="s">
        <v>44</v>
      </c>
      <c r="N546" t="s">
        <v>58</v>
      </c>
      <c r="O546">
        <v>301</v>
      </c>
      <c r="P546" t="s">
        <v>21</v>
      </c>
      <c r="Q546">
        <v>1</v>
      </c>
      <c r="R546" t="s">
        <v>23</v>
      </c>
      <c r="S546">
        <v>4</v>
      </c>
      <c r="T546" t="s">
        <v>40</v>
      </c>
      <c r="U546" t="s">
        <v>72</v>
      </c>
      <c r="V546">
        <v>86434</v>
      </c>
      <c r="W546" s="35">
        <v>2244.2600000000002</v>
      </c>
      <c r="X546">
        <v>8.2799999999999994</v>
      </c>
      <c r="Y546">
        <v>2.8000000000000001E-2</v>
      </c>
      <c r="Z546">
        <v>24</v>
      </c>
      <c r="AA546">
        <v>0</v>
      </c>
      <c r="AB546">
        <f t="shared" si="42"/>
        <v>86410</v>
      </c>
      <c r="AC546">
        <f t="shared" si="43"/>
        <v>53.862240000000007</v>
      </c>
      <c r="AD546" s="68">
        <f t="shared" si="44"/>
        <v>193980.36884000004</v>
      </c>
    </row>
    <row r="547" spans="1:30" ht="15" x14ac:dyDescent="0.25">
      <c r="A547" s="33">
        <v>43675</v>
      </c>
      <c r="B547" t="s">
        <v>158</v>
      </c>
      <c r="C547" t="s">
        <v>159</v>
      </c>
      <c r="D547" s="67">
        <v>43668</v>
      </c>
      <c r="E547" s="67">
        <v>43674</v>
      </c>
      <c r="F547">
        <f t="shared" si="40"/>
        <v>2019</v>
      </c>
      <c r="G547">
        <f t="shared" si="41"/>
        <v>7</v>
      </c>
      <c r="H547">
        <v>120074</v>
      </c>
      <c r="I547" t="s">
        <v>48</v>
      </c>
      <c r="J547" t="s">
        <v>39</v>
      </c>
      <c r="K547" t="s">
        <v>43</v>
      </c>
      <c r="L547" t="s">
        <v>20</v>
      </c>
      <c r="M547" t="s">
        <v>44</v>
      </c>
      <c r="N547" t="s">
        <v>58</v>
      </c>
      <c r="O547">
        <v>301</v>
      </c>
      <c r="P547" t="s">
        <v>21</v>
      </c>
      <c r="Q547">
        <v>1</v>
      </c>
      <c r="R547" t="s">
        <v>23</v>
      </c>
      <c r="S547">
        <v>4</v>
      </c>
      <c r="T547" t="s">
        <v>40</v>
      </c>
      <c r="U547" t="s">
        <v>69</v>
      </c>
      <c r="V547">
        <v>58856</v>
      </c>
      <c r="W547" s="35">
        <v>2161.36</v>
      </c>
      <c r="X547">
        <v>5.46</v>
      </c>
      <c r="Y547">
        <v>0.02</v>
      </c>
      <c r="Z547">
        <v>12</v>
      </c>
      <c r="AA547">
        <v>0</v>
      </c>
      <c r="AB547">
        <f t="shared" si="42"/>
        <v>58844</v>
      </c>
      <c r="AC547">
        <f t="shared" si="43"/>
        <v>25.936319999999998</v>
      </c>
      <c r="AD547" s="68">
        <f t="shared" si="44"/>
        <v>127209.00416000001</v>
      </c>
    </row>
    <row r="548" spans="1:30" ht="15" x14ac:dyDescent="0.25">
      <c r="A548" s="33">
        <v>43675</v>
      </c>
      <c r="B548" t="s">
        <v>158</v>
      </c>
      <c r="C548" t="s">
        <v>159</v>
      </c>
      <c r="D548" s="67">
        <v>43668</v>
      </c>
      <c r="E548" s="67">
        <v>43674</v>
      </c>
      <c r="F548">
        <f t="shared" si="40"/>
        <v>2019</v>
      </c>
      <c r="G548">
        <f t="shared" si="41"/>
        <v>7</v>
      </c>
      <c r="H548">
        <v>120074</v>
      </c>
      <c r="I548" t="s">
        <v>48</v>
      </c>
      <c r="J548" t="s">
        <v>39</v>
      </c>
      <c r="K548" t="s">
        <v>43</v>
      </c>
      <c r="L548" t="s">
        <v>20</v>
      </c>
      <c r="M548" t="s">
        <v>44</v>
      </c>
      <c r="N548" t="s">
        <v>58</v>
      </c>
      <c r="O548">
        <v>301</v>
      </c>
      <c r="P548" t="s">
        <v>21</v>
      </c>
      <c r="Q548">
        <v>1</v>
      </c>
      <c r="R548" t="s">
        <v>23</v>
      </c>
      <c r="S548">
        <v>4</v>
      </c>
      <c r="T548" t="s">
        <v>40</v>
      </c>
      <c r="U548" t="s">
        <v>70</v>
      </c>
      <c r="V548">
        <v>86586</v>
      </c>
      <c r="W548" s="35">
        <v>2277.9299999999998</v>
      </c>
      <c r="X548">
        <v>8.43</v>
      </c>
      <c r="Y548">
        <v>1.4E-2</v>
      </c>
      <c r="Z548">
        <v>12</v>
      </c>
      <c r="AA548">
        <v>0</v>
      </c>
      <c r="AB548">
        <f t="shared" si="42"/>
        <v>86574</v>
      </c>
      <c r="AC548">
        <f t="shared" si="43"/>
        <v>27.335159999999995</v>
      </c>
      <c r="AD548" s="68">
        <f t="shared" si="44"/>
        <v>197236.84698</v>
      </c>
    </row>
    <row r="549" spans="1:30" ht="15" x14ac:dyDescent="0.25">
      <c r="A549" s="33">
        <v>43675</v>
      </c>
      <c r="B549" t="s">
        <v>158</v>
      </c>
      <c r="C549" t="s">
        <v>159</v>
      </c>
      <c r="D549" s="67">
        <v>43668</v>
      </c>
      <c r="E549" s="67">
        <v>43674</v>
      </c>
      <c r="F549">
        <f t="shared" si="40"/>
        <v>2019</v>
      </c>
      <c r="G549">
        <f t="shared" si="41"/>
        <v>7</v>
      </c>
      <c r="H549">
        <v>120074</v>
      </c>
      <c r="I549" t="s">
        <v>48</v>
      </c>
      <c r="J549" t="s">
        <v>39</v>
      </c>
      <c r="K549" t="s">
        <v>43</v>
      </c>
      <c r="L549" t="s">
        <v>20</v>
      </c>
      <c r="M549" t="s">
        <v>44</v>
      </c>
      <c r="N549" t="s">
        <v>58</v>
      </c>
      <c r="O549">
        <v>301</v>
      </c>
      <c r="P549" t="s">
        <v>21</v>
      </c>
      <c r="Q549">
        <v>1</v>
      </c>
      <c r="R549" t="s">
        <v>23</v>
      </c>
      <c r="S549">
        <v>4</v>
      </c>
      <c r="T549" t="s">
        <v>40</v>
      </c>
      <c r="U549" t="s">
        <v>68</v>
      </c>
      <c r="V549">
        <v>86560</v>
      </c>
      <c r="W549" s="35">
        <v>2290.56</v>
      </c>
      <c r="X549">
        <v>8.48</v>
      </c>
      <c r="Y549">
        <v>1.7999999999999999E-2</v>
      </c>
      <c r="Z549">
        <v>16</v>
      </c>
      <c r="AA549">
        <v>0</v>
      </c>
      <c r="AB549">
        <f t="shared" si="42"/>
        <v>86544</v>
      </c>
      <c r="AC549">
        <f t="shared" si="43"/>
        <v>36.648960000000002</v>
      </c>
      <c r="AD549" s="68">
        <f t="shared" si="44"/>
        <v>198270.87359999999</v>
      </c>
    </row>
    <row r="550" spans="1:30" ht="15" x14ac:dyDescent="0.25">
      <c r="A550" s="33">
        <v>43675</v>
      </c>
      <c r="B550" t="s">
        <v>158</v>
      </c>
      <c r="C550" t="s">
        <v>159</v>
      </c>
      <c r="D550" s="67">
        <v>43668</v>
      </c>
      <c r="E550" s="67">
        <v>43674</v>
      </c>
      <c r="F550">
        <f t="shared" si="40"/>
        <v>2019</v>
      </c>
      <c r="G550">
        <f t="shared" si="41"/>
        <v>7</v>
      </c>
      <c r="H550">
        <v>120074</v>
      </c>
      <c r="I550" t="s">
        <v>48</v>
      </c>
      <c r="J550" t="s">
        <v>39</v>
      </c>
      <c r="K550" t="s">
        <v>43</v>
      </c>
      <c r="L550" t="s">
        <v>20</v>
      </c>
      <c r="M550" t="s">
        <v>44</v>
      </c>
      <c r="N550" t="s">
        <v>58</v>
      </c>
      <c r="O550">
        <v>301</v>
      </c>
      <c r="P550" t="s">
        <v>21</v>
      </c>
      <c r="Q550">
        <v>1</v>
      </c>
      <c r="R550" t="s">
        <v>23</v>
      </c>
      <c r="S550">
        <v>4</v>
      </c>
      <c r="T550" t="s">
        <v>40</v>
      </c>
      <c r="U550" t="s">
        <v>67</v>
      </c>
      <c r="V550">
        <v>73036</v>
      </c>
      <c r="W550" s="35">
        <v>2383.6</v>
      </c>
      <c r="X550">
        <v>7.45</v>
      </c>
      <c r="Y550">
        <v>1.4999999999999999E-2</v>
      </c>
      <c r="Z550">
        <v>11</v>
      </c>
      <c r="AA550">
        <v>0</v>
      </c>
      <c r="AB550">
        <f t="shared" si="42"/>
        <v>73025</v>
      </c>
      <c r="AC550">
        <f t="shared" si="43"/>
        <v>26.2196</v>
      </c>
      <c r="AD550" s="68">
        <f t="shared" si="44"/>
        <v>174088.6096</v>
      </c>
    </row>
    <row r="551" spans="1:30" ht="15" x14ac:dyDescent="0.25">
      <c r="A551" s="33">
        <v>43675</v>
      </c>
      <c r="B551" t="s">
        <v>158</v>
      </c>
      <c r="C551" t="s">
        <v>159</v>
      </c>
      <c r="D551" s="67">
        <v>43668</v>
      </c>
      <c r="E551" s="67">
        <v>43674</v>
      </c>
      <c r="F551">
        <f t="shared" si="40"/>
        <v>2019</v>
      </c>
      <c r="G551">
        <f t="shared" si="41"/>
        <v>7</v>
      </c>
      <c r="H551">
        <v>120074</v>
      </c>
      <c r="I551" t="s">
        <v>48</v>
      </c>
      <c r="J551" t="s">
        <v>39</v>
      </c>
      <c r="K551" t="s">
        <v>43</v>
      </c>
      <c r="L551" t="s">
        <v>20</v>
      </c>
      <c r="M551" t="s">
        <v>44</v>
      </c>
      <c r="N551" t="s">
        <v>58</v>
      </c>
      <c r="O551">
        <v>301</v>
      </c>
      <c r="P551" t="s">
        <v>21</v>
      </c>
      <c r="Q551">
        <v>1</v>
      </c>
      <c r="R551" t="s">
        <v>23</v>
      </c>
      <c r="S551">
        <v>4</v>
      </c>
      <c r="T551" t="s">
        <v>40</v>
      </c>
      <c r="U551" t="s">
        <v>66</v>
      </c>
      <c r="V551">
        <v>86531</v>
      </c>
      <c r="W551" s="35">
        <v>2693.88</v>
      </c>
      <c r="X551">
        <v>9.9600000000000009</v>
      </c>
      <c r="Y551">
        <v>2.1000000000000001E-2</v>
      </c>
      <c r="Z551">
        <v>18</v>
      </c>
      <c r="AA551">
        <v>2E-3</v>
      </c>
      <c r="AB551">
        <f t="shared" si="42"/>
        <v>86513</v>
      </c>
      <c r="AC551">
        <f t="shared" si="43"/>
        <v>48.489840000000001</v>
      </c>
      <c r="AD551" s="68">
        <f t="shared" si="44"/>
        <v>233104.13028000001</v>
      </c>
    </row>
    <row r="552" spans="1:30" ht="15" x14ac:dyDescent="0.25">
      <c r="A552" s="33">
        <v>43675</v>
      </c>
      <c r="B552" t="s">
        <v>158</v>
      </c>
      <c r="C552" t="s">
        <v>159</v>
      </c>
      <c r="D552" s="67">
        <v>43668</v>
      </c>
      <c r="E552" s="67">
        <v>43674</v>
      </c>
      <c r="F552">
        <f t="shared" si="40"/>
        <v>2019</v>
      </c>
      <c r="G552">
        <f t="shared" si="41"/>
        <v>7</v>
      </c>
      <c r="H552">
        <v>120074</v>
      </c>
      <c r="I552" t="s">
        <v>48</v>
      </c>
      <c r="J552" t="s">
        <v>39</v>
      </c>
      <c r="K552" t="s">
        <v>43</v>
      </c>
      <c r="L552" t="s">
        <v>20</v>
      </c>
      <c r="M552" t="s">
        <v>44</v>
      </c>
      <c r="N552" t="s">
        <v>58</v>
      </c>
      <c r="O552">
        <v>301</v>
      </c>
      <c r="P552" t="s">
        <v>21</v>
      </c>
      <c r="Q552">
        <v>1</v>
      </c>
      <c r="R552" t="s">
        <v>23</v>
      </c>
      <c r="S552">
        <v>4</v>
      </c>
      <c r="T552" t="s">
        <v>40</v>
      </c>
      <c r="U552" t="s">
        <v>65</v>
      </c>
      <c r="V552">
        <v>86558</v>
      </c>
      <c r="W552" s="35">
        <v>2567.06</v>
      </c>
      <c r="X552">
        <v>9.48</v>
      </c>
      <c r="Y552">
        <v>2.5000000000000001E-2</v>
      </c>
      <c r="Z552">
        <v>22</v>
      </c>
      <c r="AA552">
        <v>0</v>
      </c>
      <c r="AB552">
        <f t="shared" si="42"/>
        <v>86536</v>
      </c>
      <c r="AC552">
        <f t="shared" si="43"/>
        <v>56.475319999999996</v>
      </c>
      <c r="AD552" s="68">
        <f t="shared" si="44"/>
        <v>222199.57947999999</v>
      </c>
    </row>
    <row r="553" spans="1:30" ht="15" x14ac:dyDescent="0.25">
      <c r="A553" s="33">
        <v>43675</v>
      </c>
      <c r="B553" t="s">
        <v>158</v>
      </c>
      <c r="C553" t="s">
        <v>159</v>
      </c>
      <c r="D553" s="67">
        <v>43668</v>
      </c>
      <c r="E553" s="67">
        <v>43674</v>
      </c>
      <c r="F553">
        <f t="shared" si="40"/>
        <v>2019</v>
      </c>
      <c r="G553">
        <f t="shared" si="41"/>
        <v>7</v>
      </c>
      <c r="H553">
        <v>120074</v>
      </c>
      <c r="I553" t="s">
        <v>48</v>
      </c>
      <c r="J553" t="s">
        <v>39</v>
      </c>
      <c r="K553" t="s">
        <v>43</v>
      </c>
      <c r="L553" t="s">
        <v>20</v>
      </c>
      <c r="M553" t="s">
        <v>44</v>
      </c>
      <c r="N553" t="s">
        <v>58</v>
      </c>
      <c r="O553">
        <v>301</v>
      </c>
      <c r="P553" t="s">
        <v>21</v>
      </c>
      <c r="Q553">
        <v>1</v>
      </c>
      <c r="R553" t="s">
        <v>23</v>
      </c>
      <c r="S553">
        <v>4</v>
      </c>
      <c r="T553" t="s">
        <v>40</v>
      </c>
      <c r="U553" t="s">
        <v>61</v>
      </c>
      <c r="V553">
        <v>85628</v>
      </c>
      <c r="W553" s="35">
        <v>2521.17</v>
      </c>
      <c r="X553">
        <v>9.2200000000000006</v>
      </c>
      <c r="Y553">
        <v>2.1999999999999999E-2</v>
      </c>
      <c r="Z553">
        <v>19</v>
      </c>
      <c r="AA553">
        <v>0</v>
      </c>
      <c r="AB553">
        <f t="shared" si="42"/>
        <v>85609</v>
      </c>
      <c r="AC553">
        <f t="shared" si="43"/>
        <v>47.902230000000003</v>
      </c>
      <c r="AD553" s="68">
        <f t="shared" si="44"/>
        <v>215882.74476000003</v>
      </c>
    </row>
    <row r="554" spans="1:30" ht="15" x14ac:dyDescent="0.25">
      <c r="A554" s="33">
        <v>43675</v>
      </c>
      <c r="B554" t="s">
        <v>158</v>
      </c>
      <c r="C554" t="s">
        <v>159</v>
      </c>
      <c r="D554" s="67">
        <v>43668</v>
      </c>
      <c r="E554" s="67">
        <v>43674</v>
      </c>
      <c r="F554">
        <f t="shared" si="40"/>
        <v>2019</v>
      </c>
      <c r="G554">
        <f t="shared" si="41"/>
        <v>7</v>
      </c>
      <c r="H554">
        <v>120074</v>
      </c>
      <c r="I554" t="s">
        <v>48</v>
      </c>
      <c r="J554" t="s">
        <v>39</v>
      </c>
      <c r="K554" t="s">
        <v>43</v>
      </c>
      <c r="L554" t="s">
        <v>20</v>
      </c>
      <c r="M554" t="s">
        <v>44</v>
      </c>
      <c r="N554" t="s">
        <v>58</v>
      </c>
      <c r="O554">
        <v>301</v>
      </c>
      <c r="P554" t="s">
        <v>21</v>
      </c>
      <c r="Q554">
        <v>1</v>
      </c>
      <c r="R554" t="s">
        <v>23</v>
      </c>
      <c r="S554">
        <v>4</v>
      </c>
      <c r="T554" t="s">
        <v>40</v>
      </c>
      <c r="U554" t="s">
        <v>63</v>
      </c>
      <c r="V554">
        <v>86732</v>
      </c>
      <c r="W554" s="35">
        <v>2443.9</v>
      </c>
      <c r="X554">
        <v>9.06</v>
      </c>
      <c r="Y554">
        <v>1.7999999999999999E-2</v>
      </c>
      <c r="Z554">
        <v>16</v>
      </c>
      <c r="AA554">
        <v>0</v>
      </c>
      <c r="AB554">
        <f t="shared" si="42"/>
        <v>86716</v>
      </c>
      <c r="AC554">
        <f t="shared" si="43"/>
        <v>39.102400000000003</v>
      </c>
      <c r="AD554" s="68">
        <f t="shared" si="44"/>
        <v>211964.33480000001</v>
      </c>
    </row>
    <row r="555" spans="1:30" ht="15" x14ac:dyDescent="0.25">
      <c r="A555" s="33">
        <v>43675</v>
      </c>
      <c r="B555" t="s">
        <v>158</v>
      </c>
      <c r="C555" t="s">
        <v>159</v>
      </c>
      <c r="D555" s="67">
        <v>43668</v>
      </c>
      <c r="E555" s="67">
        <v>43674</v>
      </c>
      <c r="F555">
        <f t="shared" si="40"/>
        <v>2019</v>
      </c>
      <c r="G555">
        <f t="shared" si="41"/>
        <v>7</v>
      </c>
      <c r="H555">
        <v>120074</v>
      </c>
      <c r="I555" t="s">
        <v>48</v>
      </c>
      <c r="J555" t="s">
        <v>39</v>
      </c>
      <c r="K555" t="s">
        <v>43</v>
      </c>
      <c r="L555" t="s">
        <v>20</v>
      </c>
      <c r="M555" t="s">
        <v>44</v>
      </c>
      <c r="N555" t="s">
        <v>58</v>
      </c>
      <c r="O555">
        <v>301</v>
      </c>
      <c r="P555" t="s">
        <v>21</v>
      </c>
      <c r="Q555">
        <v>1</v>
      </c>
      <c r="R555" t="s">
        <v>23</v>
      </c>
      <c r="S555">
        <v>4</v>
      </c>
      <c r="T555" t="s">
        <v>40</v>
      </c>
      <c r="U555" t="s">
        <v>64</v>
      </c>
      <c r="V555">
        <v>82147</v>
      </c>
      <c r="W555" s="35">
        <v>2617.79</v>
      </c>
      <c r="X555">
        <v>9.19</v>
      </c>
      <c r="Y555">
        <v>1.6E-2</v>
      </c>
      <c r="Z555">
        <v>13</v>
      </c>
      <c r="AA555">
        <v>0</v>
      </c>
      <c r="AB555">
        <f t="shared" si="42"/>
        <v>82134</v>
      </c>
      <c r="AC555">
        <f t="shared" si="43"/>
        <v>34.031269999999999</v>
      </c>
      <c r="AD555" s="68">
        <f t="shared" si="44"/>
        <v>215043.59513</v>
      </c>
    </row>
    <row r="556" spans="1:30" ht="15" x14ac:dyDescent="0.25">
      <c r="A556" s="33">
        <v>43675</v>
      </c>
      <c r="B556" t="s">
        <v>158</v>
      </c>
      <c r="C556" t="s">
        <v>159</v>
      </c>
      <c r="D556" s="67">
        <v>43668</v>
      </c>
      <c r="E556" s="67">
        <v>43674</v>
      </c>
      <c r="F556">
        <f t="shared" si="40"/>
        <v>2019</v>
      </c>
      <c r="G556">
        <f t="shared" si="41"/>
        <v>7</v>
      </c>
      <c r="H556">
        <v>120074</v>
      </c>
      <c r="I556" t="s">
        <v>48</v>
      </c>
      <c r="J556" t="s">
        <v>39</v>
      </c>
      <c r="K556" t="s">
        <v>43</v>
      </c>
      <c r="L556" t="s">
        <v>20</v>
      </c>
      <c r="M556" t="s">
        <v>44</v>
      </c>
      <c r="N556" t="s">
        <v>58</v>
      </c>
      <c r="O556">
        <v>301</v>
      </c>
      <c r="P556" t="s">
        <v>21</v>
      </c>
      <c r="Q556">
        <v>1</v>
      </c>
      <c r="R556" t="s">
        <v>23</v>
      </c>
      <c r="S556">
        <v>4</v>
      </c>
      <c r="T556" t="s">
        <v>40</v>
      </c>
      <c r="U556" t="s">
        <v>59</v>
      </c>
      <c r="V556">
        <v>84705</v>
      </c>
      <c r="W556" s="35">
        <v>2294.1999999999998</v>
      </c>
      <c r="X556">
        <v>8.3000000000000007</v>
      </c>
      <c r="Y556">
        <v>1.4E-2</v>
      </c>
      <c r="Z556">
        <v>12</v>
      </c>
      <c r="AA556">
        <v>0</v>
      </c>
      <c r="AB556">
        <f t="shared" si="42"/>
        <v>84693</v>
      </c>
      <c r="AC556">
        <f t="shared" si="43"/>
        <v>27.530399999999997</v>
      </c>
      <c r="AD556" s="68">
        <f t="shared" si="44"/>
        <v>194330.21099999998</v>
      </c>
    </row>
    <row r="557" spans="1:30" ht="15" x14ac:dyDescent="0.25">
      <c r="A557" s="33">
        <v>43675</v>
      </c>
      <c r="B557" t="s">
        <v>158</v>
      </c>
      <c r="C557" t="s">
        <v>159</v>
      </c>
      <c r="D557" s="67">
        <v>43668</v>
      </c>
      <c r="E557" s="67">
        <v>43674</v>
      </c>
      <c r="F557">
        <f t="shared" si="40"/>
        <v>2019</v>
      </c>
      <c r="G557">
        <f t="shared" si="41"/>
        <v>7</v>
      </c>
      <c r="H557">
        <v>120074</v>
      </c>
      <c r="I557" t="s">
        <v>48</v>
      </c>
      <c r="J557" t="s">
        <v>39</v>
      </c>
      <c r="K557" t="s">
        <v>43</v>
      </c>
      <c r="L557" t="s">
        <v>20</v>
      </c>
      <c r="M557" t="s">
        <v>44</v>
      </c>
      <c r="N557" t="s">
        <v>58</v>
      </c>
      <c r="O557">
        <v>301</v>
      </c>
      <c r="P557" t="s">
        <v>21</v>
      </c>
      <c r="Q557">
        <v>1</v>
      </c>
      <c r="R557" t="s">
        <v>23</v>
      </c>
      <c r="S557">
        <v>4</v>
      </c>
      <c r="T557" t="s">
        <v>40</v>
      </c>
      <c r="U557" t="s">
        <v>62</v>
      </c>
      <c r="V557">
        <v>85109</v>
      </c>
      <c r="W557" s="35">
        <v>2389.79</v>
      </c>
      <c r="X557">
        <v>8.68</v>
      </c>
      <c r="Y557">
        <v>1.9E-2</v>
      </c>
      <c r="Z557">
        <v>16</v>
      </c>
      <c r="AA557">
        <v>0</v>
      </c>
      <c r="AB557">
        <f t="shared" si="42"/>
        <v>85093</v>
      </c>
      <c r="AC557">
        <f t="shared" si="43"/>
        <v>38.236640000000001</v>
      </c>
      <c r="AD557" s="68">
        <f t="shared" si="44"/>
        <v>203392.63710999998</v>
      </c>
    </row>
    <row r="558" spans="1:30" ht="15" x14ac:dyDescent="0.25">
      <c r="A558" s="33">
        <v>43675</v>
      </c>
      <c r="B558" t="s">
        <v>158</v>
      </c>
      <c r="C558" t="s">
        <v>159</v>
      </c>
      <c r="D558" s="67">
        <v>43668</v>
      </c>
      <c r="E558" s="67">
        <v>43674</v>
      </c>
      <c r="F558">
        <f t="shared" si="40"/>
        <v>2019</v>
      </c>
      <c r="G558">
        <f t="shared" si="41"/>
        <v>7</v>
      </c>
      <c r="H558">
        <v>120074</v>
      </c>
      <c r="I558" t="s">
        <v>48</v>
      </c>
      <c r="J558" t="s">
        <v>39</v>
      </c>
      <c r="K558" t="s">
        <v>43</v>
      </c>
      <c r="L558" t="s">
        <v>20</v>
      </c>
      <c r="M558" t="s">
        <v>44</v>
      </c>
      <c r="N558" t="s">
        <v>58</v>
      </c>
      <c r="O558">
        <v>301</v>
      </c>
      <c r="P558" t="s">
        <v>21</v>
      </c>
      <c r="Q558">
        <v>1</v>
      </c>
      <c r="R558" t="s">
        <v>23</v>
      </c>
      <c r="S558">
        <v>4</v>
      </c>
      <c r="T558" t="s">
        <v>40</v>
      </c>
      <c r="U558" t="s">
        <v>60</v>
      </c>
      <c r="V558">
        <v>84509</v>
      </c>
      <c r="W558" s="35">
        <v>2320.92</v>
      </c>
      <c r="X558">
        <v>8.3800000000000008</v>
      </c>
      <c r="Y558">
        <v>1.2999999999999999E-2</v>
      </c>
      <c r="Z558">
        <v>11</v>
      </c>
      <c r="AA558">
        <v>0</v>
      </c>
      <c r="AB558">
        <f t="shared" si="42"/>
        <v>84498</v>
      </c>
      <c r="AC558">
        <f t="shared" si="43"/>
        <v>25.530120000000004</v>
      </c>
      <c r="AD558" s="68">
        <f t="shared" si="44"/>
        <v>196138.62828</v>
      </c>
    </row>
    <row r="559" spans="1:30" ht="15" x14ac:dyDescent="0.25">
      <c r="A559" s="33">
        <v>43667</v>
      </c>
      <c r="B559" t="s">
        <v>160</v>
      </c>
      <c r="C559" t="s">
        <v>161</v>
      </c>
      <c r="D559" s="67">
        <v>43661</v>
      </c>
      <c r="E559" s="67">
        <v>43667</v>
      </c>
      <c r="F559">
        <f t="shared" si="40"/>
        <v>2019</v>
      </c>
      <c r="G559">
        <f t="shared" si="41"/>
        <v>7</v>
      </c>
      <c r="H559">
        <v>120074</v>
      </c>
      <c r="I559" t="s">
        <v>48</v>
      </c>
      <c r="J559" t="s">
        <v>39</v>
      </c>
      <c r="K559" t="s">
        <v>43</v>
      </c>
      <c r="L559" t="s">
        <v>20</v>
      </c>
      <c r="M559" t="s">
        <v>44</v>
      </c>
      <c r="N559" t="s">
        <v>58</v>
      </c>
      <c r="O559">
        <v>301</v>
      </c>
      <c r="P559" t="s">
        <v>21</v>
      </c>
      <c r="Q559">
        <v>1</v>
      </c>
      <c r="R559" t="s">
        <v>23</v>
      </c>
      <c r="S559">
        <v>4</v>
      </c>
      <c r="T559" t="s">
        <v>40</v>
      </c>
      <c r="U559" t="s">
        <v>60</v>
      </c>
      <c r="V559">
        <v>84534</v>
      </c>
      <c r="W559" s="35">
        <v>2284.0990000000002</v>
      </c>
      <c r="X559">
        <v>8.2680000000000007</v>
      </c>
      <c r="Y559">
        <v>0.03</v>
      </c>
      <c r="Z559">
        <v>25</v>
      </c>
      <c r="AA559">
        <v>0</v>
      </c>
      <c r="AB559">
        <f t="shared" si="42"/>
        <v>84509</v>
      </c>
      <c r="AC559">
        <f t="shared" si="43"/>
        <v>57.102475000000005</v>
      </c>
      <c r="AD559" s="68">
        <f t="shared" si="44"/>
        <v>193084.02486600002</v>
      </c>
    </row>
    <row r="560" spans="1:30" ht="15" x14ac:dyDescent="0.25">
      <c r="A560" s="33">
        <v>43667</v>
      </c>
      <c r="B560" t="s">
        <v>160</v>
      </c>
      <c r="C560" t="s">
        <v>161</v>
      </c>
      <c r="D560" s="67">
        <v>43661</v>
      </c>
      <c r="E560" s="67">
        <v>43667</v>
      </c>
      <c r="F560">
        <f t="shared" si="40"/>
        <v>2019</v>
      </c>
      <c r="G560">
        <f t="shared" si="41"/>
        <v>7</v>
      </c>
      <c r="H560">
        <v>120074</v>
      </c>
      <c r="I560" t="s">
        <v>48</v>
      </c>
      <c r="J560" t="s">
        <v>39</v>
      </c>
      <c r="K560" t="s">
        <v>43</v>
      </c>
      <c r="L560" t="s">
        <v>20</v>
      </c>
      <c r="M560" t="s">
        <v>44</v>
      </c>
      <c r="N560" t="s">
        <v>58</v>
      </c>
      <c r="O560">
        <v>301</v>
      </c>
      <c r="P560" t="s">
        <v>21</v>
      </c>
      <c r="Q560">
        <v>1</v>
      </c>
      <c r="R560" t="s">
        <v>23</v>
      </c>
      <c r="S560">
        <v>4</v>
      </c>
      <c r="T560" t="s">
        <v>40</v>
      </c>
      <c r="U560" t="s">
        <v>62</v>
      </c>
      <c r="V560">
        <v>85155</v>
      </c>
      <c r="W560" s="35">
        <v>2350.7330000000002</v>
      </c>
      <c r="X560">
        <v>8.5649999999999995</v>
      </c>
      <c r="Y560">
        <v>5.3999999999999999E-2</v>
      </c>
      <c r="Z560">
        <v>46</v>
      </c>
      <c r="AA560">
        <v>0</v>
      </c>
      <c r="AB560">
        <f t="shared" si="42"/>
        <v>85109</v>
      </c>
      <c r="AC560">
        <f t="shared" si="43"/>
        <v>108.133718</v>
      </c>
      <c r="AD560" s="68">
        <f t="shared" si="44"/>
        <v>200176.668615</v>
      </c>
    </row>
    <row r="561" spans="1:30" ht="15" x14ac:dyDescent="0.25">
      <c r="A561" s="33">
        <v>43667</v>
      </c>
      <c r="B561" t="s">
        <v>160</v>
      </c>
      <c r="C561" t="s">
        <v>161</v>
      </c>
      <c r="D561" s="67">
        <v>43661</v>
      </c>
      <c r="E561" s="67">
        <v>43667</v>
      </c>
      <c r="F561">
        <f t="shared" si="40"/>
        <v>2019</v>
      </c>
      <c r="G561">
        <f t="shared" si="41"/>
        <v>7</v>
      </c>
      <c r="H561">
        <v>120074</v>
      </c>
      <c r="I561" t="s">
        <v>48</v>
      </c>
      <c r="J561" t="s">
        <v>39</v>
      </c>
      <c r="K561" t="s">
        <v>43</v>
      </c>
      <c r="L561" t="s">
        <v>20</v>
      </c>
      <c r="M561" t="s">
        <v>44</v>
      </c>
      <c r="N561" t="s">
        <v>58</v>
      </c>
      <c r="O561">
        <v>301</v>
      </c>
      <c r="P561" t="s">
        <v>21</v>
      </c>
      <c r="Q561">
        <v>1</v>
      </c>
      <c r="R561" t="s">
        <v>23</v>
      </c>
      <c r="S561">
        <v>4</v>
      </c>
      <c r="T561" t="s">
        <v>40</v>
      </c>
      <c r="U561" t="s">
        <v>59</v>
      </c>
      <c r="V561">
        <v>84729</v>
      </c>
      <c r="W561" s="35">
        <v>2257.2170000000001</v>
      </c>
      <c r="X561">
        <v>8.1890000000000001</v>
      </c>
      <c r="Y561">
        <v>2.8000000000000001E-2</v>
      </c>
      <c r="Z561">
        <v>24</v>
      </c>
      <c r="AA561">
        <v>2E-3</v>
      </c>
      <c r="AB561">
        <f t="shared" si="42"/>
        <v>84705</v>
      </c>
      <c r="AC561">
        <f t="shared" si="43"/>
        <v>54.173207999999995</v>
      </c>
      <c r="AD561" s="68">
        <f t="shared" si="44"/>
        <v>191251.73919300002</v>
      </c>
    </row>
    <row r="562" spans="1:30" ht="15" x14ac:dyDescent="0.25">
      <c r="A562" s="33">
        <v>43667</v>
      </c>
      <c r="B562" t="s">
        <v>160</v>
      </c>
      <c r="C562" t="s">
        <v>161</v>
      </c>
      <c r="D562" s="67">
        <v>43661</v>
      </c>
      <c r="E562" s="67">
        <v>43667</v>
      </c>
      <c r="F562">
        <f t="shared" si="40"/>
        <v>2019</v>
      </c>
      <c r="G562">
        <f t="shared" si="41"/>
        <v>7</v>
      </c>
      <c r="H562">
        <v>120074</v>
      </c>
      <c r="I562" t="s">
        <v>48</v>
      </c>
      <c r="J562" t="s">
        <v>39</v>
      </c>
      <c r="K562" t="s">
        <v>43</v>
      </c>
      <c r="L562" t="s">
        <v>20</v>
      </c>
      <c r="M562" t="s">
        <v>44</v>
      </c>
      <c r="N562" t="s">
        <v>58</v>
      </c>
      <c r="O562">
        <v>301</v>
      </c>
      <c r="P562" t="s">
        <v>21</v>
      </c>
      <c r="Q562">
        <v>1</v>
      </c>
      <c r="R562" t="s">
        <v>23</v>
      </c>
      <c r="S562">
        <v>4</v>
      </c>
      <c r="T562" t="s">
        <v>40</v>
      </c>
      <c r="U562" t="s">
        <v>64</v>
      </c>
      <c r="V562">
        <v>82171</v>
      </c>
      <c r="W562" s="35">
        <v>2588.9180000000001</v>
      </c>
      <c r="X562">
        <v>9.0890000000000004</v>
      </c>
      <c r="Y562">
        <v>2.9000000000000001E-2</v>
      </c>
      <c r="Z562">
        <v>24</v>
      </c>
      <c r="AA562">
        <v>0</v>
      </c>
      <c r="AB562">
        <f t="shared" si="42"/>
        <v>82147</v>
      </c>
      <c r="AC562">
        <f t="shared" si="43"/>
        <v>62.134032000000005</v>
      </c>
      <c r="AD562" s="68">
        <f t="shared" si="44"/>
        <v>212733.98097800001</v>
      </c>
    </row>
    <row r="563" spans="1:30" ht="15" x14ac:dyDescent="0.25">
      <c r="A563" s="33">
        <v>43667</v>
      </c>
      <c r="B563" t="s">
        <v>160</v>
      </c>
      <c r="C563" t="s">
        <v>161</v>
      </c>
      <c r="D563" s="67">
        <v>43661</v>
      </c>
      <c r="E563" s="67">
        <v>43667</v>
      </c>
      <c r="F563">
        <f t="shared" si="40"/>
        <v>2019</v>
      </c>
      <c r="G563">
        <f t="shared" si="41"/>
        <v>7</v>
      </c>
      <c r="H563">
        <v>120074</v>
      </c>
      <c r="I563" t="s">
        <v>48</v>
      </c>
      <c r="J563" t="s">
        <v>39</v>
      </c>
      <c r="K563" t="s">
        <v>43</v>
      </c>
      <c r="L563" t="s">
        <v>20</v>
      </c>
      <c r="M563" t="s">
        <v>44</v>
      </c>
      <c r="N563" t="s">
        <v>58</v>
      </c>
      <c r="O563">
        <v>301</v>
      </c>
      <c r="P563" t="s">
        <v>21</v>
      </c>
      <c r="Q563">
        <v>1</v>
      </c>
      <c r="R563" t="s">
        <v>23</v>
      </c>
      <c r="S563">
        <v>4</v>
      </c>
      <c r="T563" t="s">
        <v>40</v>
      </c>
      <c r="U563" t="s">
        <v>63</v>
      </c>
      <c r="V563">
        <v>86750</v>
      </c>
      <c r="W563" s="35">
        <v>2417.078</v>
      </c>
      <c r="X563">
        <v>8.9580000000000002</v>
      </c>
      <c r="Y563">
        <v>2.1000000000000001E-2</v>
      </c>
      <c r="Z563">
        <v>18</v>
      </c>
      <c r="AA563">
        <v>0</v>
      </c>
      <c r="AB563">
        <f t="shared" si="42"/>
        <v>86732</v>
      </c>
      <c r="AC563">
        <f t="shared" si="43"/>
        <v>43.507404000000001</v>
      </c>
      <c r="AD563" s="68">
        <f t="shared" si="44"/>
        <v>209681.5165</v>
      </c>
    </row>
    <row r="564" spans="1:30" ht="15" x14ac:dyDescent="0.25">
      <c r="A564" s="33">
        <v>43667</v>
      </c>
      <c r="B564" t="s">
        <v>160</v>
      </c>
      <c r="C564" t="s">
        <v>161</v>
      </c>
      <c r="D564" s="67">
        <v>43661</v>
      </c>
      <c r="E564" s="67">
        <v>43667</v>
      </c>
      <c r="F564">
        <f t="shared" si="40"/>
        <v>2019</v>
      </c>
      <c r="G564">
        <f t="shared" si="41"/>
        <v>7</v>
      </c>
      <c r="H564">
        <v>120074</v>
      </c>
      <c r="I564" t="s">
        <v>48</v>
      </c>
      <c r="J564" t="s">
        <v>39</v>
      </c>
      <c r="K564" t="s">
        <v>43</v>
      </c>
      <c r="L564" t="s">
        <v>20</v>
      </c>
      <c r="M564" t="s">
        <v>44</v>
      </c>
      <c r="N564" t="s">
        <v>58</v>
      </c>
      <c r="O564">
        <v>301</v>
      </c>
      <c r="P564" t="s">
        <v>21</v>
      </c>
      <c r="Q564">
        <v>1</v>
      </c>
      <c r="R564" t="s">
        <v>23</v>
      </c>
      <c r="S564">
        <v>4</v>
      </c>
      <c r="T564" t="s">
        <v>40</v>
      </c>
      <c r="U564" t="s">
        <v>61</v>
      </c>
      <c r="V564">
        <v>85645</v>
      </c>
      <c r="W564" s="35">
        <v>2489.59</v>
      </c>
      <c r="X564">
        <v>9.125</v>
      </c>
      <c r="Y564">
        <v>0.02</v>
      </c>
      <c r="Z564">
        <v>17</v>
      </c>
      <c r="AA564">
        <v>0</v>
      </c>
      <c r="AB564">
        <f t="shared" si="42"/>
        <v>85628</v>
      </c>
      <c r="AC564">
        <f t="shared" si="43"/>
        <v>42.323029999999996</v>
      </c>
      <c r="AD564" s="68">
        <f t="shared" si="44"/>
        <v>213220.93555000002</v>
      </c>
    </row>
    <row r="565" spans="1:30" ht="15" x14ac:dyDescent="0.25">
      <c r="A565" s="33">
        <v>43667</v>
      </c>
      <c r="B565" t="s">
        <v>160</v>
      </c>
      <c r="C565" t="s">
        <v>161</v>
      </c>
      <c r="D565" s="67">
        <v>43661</v>
      </c>
      <c r="E565" s="67">
        <v>43667</v>
      </c>
      <c r="F565">
        <f t="shared" si="40"/>
        <v>2019</v>
      </c>
      <c r="G565">
        <f t="shared" si="41"/>
        <v>7</v>
      </c>
      <c r="H565">
        <v>120074</v>
      </c>
      <c r="I565" t="s">
        <v>48</v>
      </c>
      <c r="J565" t="s">
        <v>39</v>
      </c>
      <c r="K565" t="s">
        <v>43</v>
      </c>
      <c r="L565" t="s">
        <v>20</v>
      </c>
      <c r="M565" t="s">
        <v>44</v>
      </c>
      <c r="N565" t="s">
        <v>58</v>
      </c>
      <c r="O565">
        <v>301</v>
      </c>
      <c r="P565" t="s">
        <v>21</v>
      </c>
      <c r="Q565">
        <v>1</v>
      </c>
      <c r="R565" t="s">
        <v>23</v>
      </c>
      <c r="S565">
        <v>4</v>
      </c>
      <c r="T565" t="s">
        <v>40</v>
      </c>
      <c r="U565" t="s">
        <v>65</v>
      </c>
      <c r="V565">
        <v>86595</v>
      </c>
      <c r="W565" s="35">
        <v>2541.1080000000002</v>
      </c>
      <c r="X565">
        <v>9.3930000000000007</v>
      </c>
      <c r="Y565">
        <v>4.2999999999999997E-2</v>
      </c>
      <c r="Z565">
        <v>37</v>
      </c>
      <c r="AA565">
        <v>0</v>
      </c>
      <c r="AB565">
        <f t="shared" si="42"/>
        <v>86558</v>
      </c>
      <c r="AC565">
        <f t="shared" si="43"/>
        <v>94.020996000000011</v>
      </c>
      <c r="AD565" s="68">
        <f t="shared" si="44"/>
        <v>220047.24726000003</v>
      </c>
    </row>
    <row r="566" spans="1:30" ht="15" x14ac:dyDescent="0.25">
      <c r="A566" s="33">
        <v>43667</v>
      </c>
      <c r="B566" t="s">
        <v>160</v>
      </c>
      <c r="C566" t="s">
        <v>161</v>
      </c>
      <c r="D566" s="67">
        <v>43661</v>
      </c>
      <c r="E566" s="67">
        <v>43667</v>
      </c>
      <c r="F566">
        <f t="shared" si="40"/>
        <v>2019</v>
      </c>
      <c r="G566">
        <f t="shared" si="41"/>
        <v>7</v>
      </c>
      <c r="H566">
        <v>120074</v>
      </c>
      <c r="I566" t="s">
        <v>48</v>
      </c>
      <c r="J566" t="s">
        <v>39</v>
      </c>
      <c r="K566" t="s">
        <v>43</v>
      </c>
      <c r="L566" t="s">
        <v>20</v>
      </c>
      <c r="M566" t="s">
        <v>44</v>
      </c>
      <c r="N566" t="s">
        <v>58</v>
      </c>
      <c r="O566">
        <v>301</v>
      </c>
      <c r="P566" t="s">
        <v>21</v>
      </c>
      <c r="Q566">
        <v>1</v>
      </c>
      <c r="R566" t="s">
        <v>23</v>
      </c>
      <c r="S566">
        <v>4</v>
      </c>
      <c r="T566" t="s">
        <v>40</v>
      </c>
      <c r="U566" t="s">
        <v>66</v>
      </c>
      <c r="V566">
        <v>86569</v>
      </c>
      <c r="W566" s="35">
        <v>2662.625</v>
      </c>
      <c r="X566">
        <v>9.8460000000000001</v>
      </c>
      <c r="Y566">
        <v>4.3999999999999997E-2</v>
      </c>
      <c r="Z566">
        <v>38</v>
      </c>
      <c r="AA566">
        <v>1E-3</v>
      </c>
      <c r="AB566">
        <f t="shared" si="42"/>
        <v>86531</v>
      </c>
      <c r="AC566">
        <f t="shared" si="43"/>
        <v>101.17975</v>
      </c>
      <c r="AD566" s="68">
        <f t="shared" si="44"/>
        <v>230500.78362500001</v>
      </c>
    </row>
    <row r="567" spans="1:30" ht="15" x14ac:dyDescent="0.25">
      <c r="A567" s="33">
        <v>43667</v>
      </c>
      <c r="B567" t="s">
        <v>160</v>
      </c>
      <c r="C567" t="s">
        <v>161</v>
      </c>
      <c r="D567" s="67">
        <v>43661</v>
      </c>
      <c r="E567" s="67">
        <v>43667</v>
      </c>
      <c r="F567">
        <f t="shared" si="40"/>
        <v>2019</v>
      </c>
      <c r="G567">
        <f t="shared" si="41"/>
        <v>7</v>
      </c>
      <c r="H567">
        <v>120074</v>
      </c>
      <c r="I567" t="s">
        <v>48</v>
      </c>
      <c r="J567" t="s">
        <v>39</v>
      </c>
      <c r="K567" t="s">
        <v>43</v>
      </c>
      <c r="L567" t="s">
        <v>20</v>
      </c>
      <c r="M567" t="s">
        <v>44</v>
      </c>
      <c r="N567" t="s">
        <v>58</v>
      </c>
      <c r="O567">
        <v>301</v>
      </c>
      <c r="P567" t="s">
        <v>21</v>
      </c>
      <c r="Q567">
        <v>1</v>
      </c>
      <c r="R567" t="s">
        <v>23</v>
      </c>
      <c r="S567">
        <v>4</v>
      </c>
      <c r="T567" t="s">
        <v>40</v>
      </c>
      <c r="U567" t="s">
        <v>67</v>
      </c>
      <c r="V567">
        <v>73058</v>
      </c>
      <c r="W567" s="35">
        <v>2340.0300000000002</v>
      </c>
      <c r="X567">
        <v>7.3460000000000001</v>
      </c>
      <c r="Y567">
        <v>0.03</v>
      </c>
      <c r="Z567">
        <v>22</v>
      </c>
      <c r="AA567">
        <v>0</v>
      </c>
      <c r="AB567">
        <f t="shared" si="42"/>
        <v>73036</v>
      </c>
      <c r="AC567">
        <f t="shared" si="43"/>
        <v>51.48066</v>
      </c>
      <c r="AD567" s="68">
        <f t="shared" si="44"/>
        <v>170957.91174000001</v>
      </c>
    </row>
    <row r="568" spans="1:30" ht="15" x14ac:dyDescent="0.25">
      <c r="A568" s="33">
        <v>43667</v>
      </c>
      <c r="B568" t="s">
        <v>160</v>
      </c>
      <c r="C568" t="s">
        <v>161</v>
      </c>
      <c r="D568" s="67">
        <v>43661</v>
      </c>
      <c r="E568" s="67">
        <v>43667</v>
      </c>
      <c r="F568">
        <f t="shared" si="40"/>
        <v>2019</v>
      </c>
      <c r="G568">
        <f t="shared" si="41"/>
        <v>7</v>
      </c>
      <c r="H568">
        <v>120074</v>
      </c>
      <c r="I568" t="s">
        <v>48</v>
      </c>
      <c r="J568" t="s">
        <v>39</v>
      </c>
      <c r="K568" t="s">
        <v>43</v>
      </c>
      <c r="L568" t="s">
        <v>20</v>
      </c>
      <c r="M568" t="s">
        <v>44</v>
      </c>
      <c r="N568" t="s">
        <v>58</v>
      </c>
      <c r="O568">
        <v>301</v>
      </c>
      <c r="P568" t="s">
        <v>21</v>
      </c>
      <c r="Q568">
        <v>1</v>
      </c>
      <c r="R568" t="s">
        <v>23</v>
      </c>
      <c r="S568">
        <v>4</v>
      </c>
      <c r="T568" t="s">
        <v>40</v>
      </c>
      <c r="U568" t="s">
        <v>68</v>
      </c>
      <c r="V568">
        <v>86580</v>
      </c>
      <c r="W568" s="35">
        <v>2247.69</v>
      </c>
      <c r="X568">
        <v>8.3620000000000001</v>
      </c>
      <c r="Y568">
        <v>2.3E-2</v>
      </c>
      <c r="Z568">
        <v>20</v>
      </c>
      <c r="AA568">
        <v>0</v>
      </c>
      <c r="AB568">
        <f t="shared" si="42"/>
        <v>86560</v>
      </c>
      <c r="AC568">
        <f t="shared" si="43"/>
        <v>44.953800000000001</v>
      </c>
      <c r="AD568" s="68">
        <f t="shared" si="44"/>
        <v>194605.00020000001</v>
      </c>
    </row>
    <row r="569" spans="1:30" ht="15" x14ac:dyDescent="0.25">
      <c r="A569" s="33">
        <v>43667</v>
      </c>
      <c r="B569" t="s">
        <v>160</v>
      </c>
      <c r="C569" t="s">
        <v>161</v>
      </c>
      <c r="D569" s="67">
        <v>43661</v>
      </c>
      <c r="E569" s="67">
        <v>43667</v>
      </c>
      <c r="F569">
        <f t="shared" si="40"/>
        <v>2019</v>
      </c>
      <c r="G569">
        <f t="shared" si="41"/>
        <v>7</v>
      </c>
      <c r="H569">
        <v>120074</v>
      </c>
      <c r="I569" t="s">
        <v>48</v>
      </c>
      <c r="J569" t="s">
        <v>39</v>
      </c>
      <c r="K569" t="s">
        <v>43</v>
      </c>
      <c r="L569" t="s">
        <v>20</v>
      </c>
      <c r="M569" t="s">
        <v>44</v>
      </c>
      <c r="N569" t="s">
        <v>58</v>
      </c>
      <c r="O569">
        <v>301</v>
      </c>
      <c r="P569" t="s">
        <v>21</v>
      </c>
      <c r="Q569">
        <v>1</v>
      </c>
      <c r="R569" t="s">
        <v>23</v>
      </c>
      <c r="S569">
        <v>4</v>
      </c>
      <c r="T569" t="s">
        <v>40</v>
      </c>
      <c r="U569" t="s">
        <v>70</v>
      </c>
      <c r="V569">
        <v>86608</v>
      </c>
      <c r="W569" s="35">
        <v>2231.8209999999999</v>
      </c>
      <c r="X569">
        <v>8.3089999999999993</v>
      </c>
      <c r="Y569">
        <v>2.5000000000000001E-2</v>
      </c>
      <c r="Z569">
        <v>22</v>
      </c>
      <c r="AA569">
        <v>0</v>
      </c>
      <c r="AB569">
        <f t="shared" si="42"/>
        <v>86586</v>
      </c>
      <c r="AC569">
        <f t="shared" si="43"/>
        <v>49.100062000000001</v>
      </c>
      <c r="AD569" s="68">
        <f t="shared" si="44"/>
        <v>193293.55316799998</v>
      </c>
    </row>
    <row r="570" spans="1:30" ht="15" x14ac:dyDescent="0.25">
      <c r="A570" s="33">
        <v>43667</v>
      </c>
      <c r="B570" t="s">
        <v>160</v>
      </c>
      <c r="C570" t="s">
        <v>161</v>
      </c>
      <c r="D570" s="67">
        <v>43661</v>
      </c>
      <c r="E570" s="67">
        <v>43667</v>
      </c>
      <c r="F570">
        <f t="shared" si="40"/>
        <v>2019</v>
      </c>
      <c r="G570">
        <f t="shared" si="41"/>
        <v>7</v>
      </c>
      <c r="H570">
        <v>120074</v>
      </c>
      <c r="I570" t="s">
        <v>48</v>
      </c>
      <c r="J570" t="s">
        <v>39</v>
      </c>
      <c r="K570" t="s">
        <v>43</v>
      </c>
      <c r="L570" t="s">
        <v>20</v>
      </c>
      <c r="M570" t="s">
        <v>44</v>
      </c>
      <c r="N570" t="s">
        <v>58</v>
      </c>
      <c r="O570">
        <v>301</v>
      </c>
      <c r="P570" t="s">
        <v>21</v>
      </c>
      <c r="Q570">
        <v>1</v>
      </c>
      <c r="R570" t="s">
        <v>23</v>
      </c>
      <c r="S570">
        <v>4</v>
      </c>
      <c r="T570" t="s">
        <v>40</v>
      </c>
      <c r="U570" t="s">
        <v>69</v>
      </c>
      <c r="V570">
        <v>58865</v>
      </c>
      <c r="W570" s="35">
        <v>2112.212</v>
      </c>
      <c r="X570">
        <v>5.367</v>
      </c>
      <c r="Y570">
        <v>1.4999999999999999E-2</v>
      </c>
      <c r="Z570">
        <v>9</v>
      </c>
      <c r="AA570">
        <v>0</v>
      </c>
      <c r="AB570">
        <f t="shared" si="42"/>
        <v>58856</v>
      </c>
      <c r="AC570">
        <f t="shared" si="43"/>
        <v>19.009907999999999</v>
      </c>
      <c r="AD570" s="68">
        <f t="shared" si="44"/>
        <v>124335.35937999999</v>
      </c>
    </row>
    <row r="571" spans="1:30" ht="15" x14ac:dyDescent="0.25">
      <c r="A571" s="33">
        <v>43667</v>
      </c>
      <c r="B571" t="s">
        <v>160</v>
      </c>
      <c r="C571" t="s">
        <v>161</v>
      </c>
      <c r="D571" s="67">
        <v>43661</v>
      </c>
      <c r="E571" s="67">
        <v>43667</v>
      </c>
      <c r="F571">
        <f t="shared" si="40"/>
        <v>2019</v>
      </c>
      <c r="G571">
        <f t="shared" si="41"/>
        <v>7</v>
      </c>
      <c r="H571">
        <v>120074</v>
      </c>
      <c r="I571" t="s">
        <v>48</v>
      </c>
      <c r="J571" t="s">
        <v>39</v>
      </c>
      <c r="K571" t="s">
        <v>43</v>
      </c>
      <c r="L571" t="s">
        <v>20</v>
      </c>
      <c r="M571" t="s">
        <v>44</v>
      </c>
      <c r="N571" t="s">
        <v>58</v>
      </c>
      <c r="O571">
        <v>301</v>
      </c>
      <c r="P571" t="s">
        <v>21</v>
      </c>
      <c r="Q571">
        <v>1</v>
      </c>
      <c r="R571" t="s">
        <v>23</v>
      </c>
      <c r="S571">
        <v>4</v>
      </c>
      <c r="T571" t="s">
        <v>40</v>
      </c>
      <c r="U571" t="s">
        <v>72</v>
      </c>
      <c r="V571">
        <v>86457</v>
      </c>
      <c r="W571" s="35">
        <v>2207.3620000000001</v>
      </c>
      <c r="X571">
        <v>8.1750000000000007</v>
      </c>
      <c r="Y571">
        <v>2.7E-2</v>
      </c>
      <c r="Z571">
        <v>23</v>
      </c>
      <c r="AA571">
        <v>0</v>
      </c>
      <c r="AB571">
        <f t="shared" si="42"/>
        <v>86434</v>
      </c>
      <c r="AC571">
        <f t="shared" si="43"/>
        <v>50.769326</v>
      </c>
      <c r="AD571" s="68">
        <f t="shared" si="44"/>
        <v>190841.89643400002</v>
      </c>
    </row>
    <row r="572" spans="1:30" ht="15" x14ac:dyDescent="0.25">
      <c r="A572" s="33">
        <v>43667</v>
      </c>
      <c r="B572" t="s">
        <v>160</v>
      </c>
      <c r="C572" t="s">
        <v>161</v>
      </c>
      <c r="D572" s="67">
        <v>43661</v>
      </c>
      <c r="E572" s="67">
        <v>43667</v>
      </c>
      <c r="F572">
        <f t="shared" si="40"/>
        <v>2019</v>
      </c>
      <c r="G572">
        <f t="shared" si="41"/>
        <v>7</v>
      </c>
      <c r="H572">
        <v>120074</v>
      </c>
      <c r="I572" t="s">
        <v>48</v>
      </c>
      <c r="J572" t="s">
        <v>39</v>
      </c>
      <c r="K572" t="s">
        <v>43</v>
      </c>
      <c r="L572" t="s">
        <v>20</v>
      </c>
      <c r="M572" t="s">
        <v>44</v>
      </c>
      <c r="N572" t="s">
        <v>58</v>
      </c>
      <c r="O572">
        <v>301</v>
      </c>
      <c r="P572" t="s">
        <v>21</v>
      </c>
      <c r="Q572">
        <v>1</v>
      </c>
      <c r="R572" t="s">
        <v>23</v>
      </c>
      <c r="S572">
        <v>4</v>
      </c>
      <c r="T572" t="s">
        <v>40</v>
      </c>
      <c r="U572" t="s">
        <v>71</v>
      </c>
      <c r="V572">
        <v>86322</v>
      </c>
      <c r="W572" s="35">
        <v>2395.6109999999999</v>
      </c>
      <c r="X572">
        <v>8.8550000000000004</v>
      </c>
      <c r="Y572">
        <v>3.1E-2</v>
      </c>
      <c r="Z572">
        <v>27</v>
      </c>
      <c r="AA572">
        <v>0</v>
      </c>
      <c r="AB572">
        <f t="shared" si="42"/>
        <v>86295</v>
      </c>
      <c r="AC572">
        <f t="shared" si="43"/>
        <v>64.681496999999993</v>
      </c>
      <c r="AD572" s="68">
        <f t="shared" si="44"/>
        <v>206793.93274199998</v>
      </c>
    </row>
    <row r="573" spans="1:30" ht="15" x14ac:dyDescent="0.25">
      <c r="A573" s="33">
        <v>43667</v>
      </c>
      <c r="B573" t="s">
        <v>160</v>
      </c>
      <c r="C573" t="s">
        <v>161</v>
      </c>
      <c r="D573" s="67">
        <v>43661</v>
      </c>
      <c r="E573" s="67">
        <v>43667</v>
      </c>
      <c r="F573">
        <f t="shared" si="40"/>
        <v>2019</v>
      </c>
      <c r="G573">
        <f t="shared" si="41"/>
        <v>7</v>
      </c>
      <c r="H573">
        <v>120074</v>
      </c>
      <c r="I573" t="s">
        <v>48</v>
      </c>
      <c r="J573" t="s">
        <v>39</v>
      </c>
      <c r="K573" t="s">
        <v>43</v>
      </c>
      <c r="L573" t="s">
        <v>20</v>
      </c>
      <c r="M573" t="s">
        <v>44</v>
      </c>
      <c r="N573" t="s">
        <v>58</v>
      </c>
      <c r="O573">
        <v>301</v>
      </c>
      <c r="P573" t="s">
        <v>21</v>
      </c>
      <c r="Q573">
        <v>1</v>
      </c>
      <c r="R573" t="s">
        <v>23</v>
      </c>
      <c r="S573">
        <v>4</v>
      </c>
      <c r="T573" t="s">
        <v>40</v>
      </c>
      <c r="U573" t="s">
        <v>74</v>
      </c>
      <c r="V573">
        <v>84956</v>
      </c>
      <c r="W573" s="35">
        <v>2233.1660000000002</v>
      </c>
      <c r="X573">
        <v>8.1219999999999999</v>
      </c>
      <c r="Y573">
        <v>2.5999999999999999E-2</v>
      </c>
      <c r="Z573">
        <v>22</v>
      </c>
      <c r="AA573">
        <v>0</v>
      </c>
      <c r="AB573">
        <f t="shared" si="42"/>
        <v>84934</v>
      </c>
      <c r="AC573">
        <f t="shared" si="43"/>
        <v>49.129652</v>
      </c>
      <c r="AD573" s="68">
        <f t="shared" si="44"/>
        <v>189720.85069600001</v>
      </c>
    </row>
    <row r="574" spans="1:30" ht="15" x14ac:dyDescent="0.25">
      <c r="A574" s="33">
        <v>43667</v>
      </c>
      <c r="B574" t="s">
        <v>160</v>
      </c>
      <c r="C574" t="s">
        <v>161</v>
      </c>
      <c r="D574" s="67">
        <v>43661</v>
      </c>
      <c r="E574" s="67">
        <v>43667</v>
      </c>
      <c r="F574">
        <f t="shared" si="40"/>
        <v>2019</v>
      </c>
      <c r="G574">
        <f t="shared" si="41"/>
        <v>7</v>
      </c>
      <c r="H574">
        <v>120074</v>
      </c>
      <c r="I574" t="s">
        <v>48</v>
      </c>
      <c r="J574" t="s">
        <v>39</v>
      </c>
      <c r="K574" t="s">
        <v>43</v>
      </c>
      <c r="L574" t="s">
        <v>20</v>
      </c>
      <c r="M574" t="s">
        <v>44</v>
      </c>
      <c r="N574" t="s">
        <v>58</v>
      </c>
      <c r="O574">
        <v>301</v>
      </c>
      <c r="P574" t="s">
        <v>21</v>
      </c>
      <c r="Q574">
        <v>1</v>
      </c>
      <c r="R574" t="s">
        <v>23</v>
      </c>
      <c r="S574">
        <v>4</v>
      </c>
      <c r="T574" t="s">
        <v>40</v>
      </c>
      <c r="U574" t="s">
        <v>73</v>
      </c>
      <c r="V574">
        <v>84740</v>
      </c>
      <c r="W574" s="35">
        <v>2194.2370000000001</v>
      </c>
      <c r="X574">
        <v>7.9649999999999999</v>
      </c>
      <c r="Y574">
        <v>3.1E-2</v>
      </c>
      <c r="Z574">
        <v>26</v>
      </c>
      <c r="AA574">
        <v>1E-3</v>
      </c>
      <c r="AB574">
        <f t="shared" si="42"/>
        <v>84714</v>
      </c>
      <c r="AC574">
        <f t="shared" si="43"/>
        <v>57.050162000000007</v>
      </c>
      <c r="AD574" s="68">
        <f t="shared" si="44"/>
        <v>185939.64337999999</v>
      </c>
    </row>
    <row r="575" spans="1:30" ht="15" x14ac:dyDescent="0.25">
      <c r="A575" s="33">
        <v>43660</v>
      </c>
      <c r="B575" t="s">
        <v>162</v>
      </c>
      <c r="C575" t="s">
        <v>163</v>
      </c>
      <c r="D575" s="67">
        <v>43654</v>
      </c>
      <c r="E575" s="67">
        <v>43660</v>
      </c>
      <c r="F575">
        <f t="shared" si="40"/>
        <v>2019</v>
      </c>
      <c r="G575">
        <f t="shared" si="41"/>
        <v>7</v>
      </c>
      <c r="H575">
        <v>120074</v>
      </c>
      <c r="I575" t="s">
        <v>48</v>
      </c>
      <c r="J575" t="s">
        <v>39</v>
      </c>
      <c r="K575" t="s">
        <v>43</v>
      </c>
      <c r="L575" t="s">
        <v>20</v>
      </c>
      <c r="M575" t="s">
        <v>44</v>
      </c>
      <c r="N575" t="s">
        <v>58</v>
      </c>
      <c r="O575">
        <v>301</v>
      </c>
      <c r="P575" t="s">
        <v>21</v>
      </c>
      <c r="Q575">
        <v>1</v>
      </c>
      <c r="R575" t="s">
        <v>23</v>
      </c>
      <c r="S575">
        <v>4</v>
      </c>
      <c r="T575" t="s">
        <v>40</v>
      </c>
      <c r="U575" t="s">
        <v>73</v>
      </c>
      <c r="V575">
        <v>84762</v>
      </c>
      <c r="W575" s="35">
        <v>2113.9059999999999</v>
      </c>
      <c r="X575">
        <v>7.6749999999999998</v>
      </c>
      <c r="Y575">
        <v>2.5999999999999999E-2</v>
      </c>
      <c r="Z575">
        <v>22</v>
      </c>
      <c r="AA575">
        <v>0</v>
      </c>
      <c r="AB575">
        <f t="shared" si="42"/>
        <v>84740</v>
      </c>
      <c r="AC575">
        <f t="shared" si="43"/>
        <v>46.505932000000001</v>
      </c>
      <c r="AD575" s="68">
        <f t="shared" si="44"/>
        <v>179178.900372</v>
      </c>
    </row>
    <row r="576" spans="1:30" ht="15" x14ac:dyDescent="0.25">
      <c r="A576" s="33">
        <v>43660</v>
      </c>
      <c r="B576" t="s">
        <v>162</v>
      </c>
      <c r="C576" t="s">
        <v>163</v>
      </c>
      <c r="D576" s="67">
        <v>43654</v>
      </c>
      <c r="E576" s="67">
        <v>43660</v>
      </c>
      <c r="F576">
        <f t="shared" si="40"/>
        <v>2019</v>
      </c>
      <c r="G576">
        <f t="shared" si="41"/>
        <v>7</v>
      </c>
      <c r="H576">
        <v>120074</v>
      </c>
      <c r="I576" t="s">
        <v>48</v>
      </c>
      <c r="J576" t="s">
        <v>39</v>
      </c>
      <c r="K576" t="s">
        <v>43</v>
      </c>
      <c r="L576" t="s">
        <v>20</v>
      </c>
      <c r="M576" t="s">
        <v>44</v>
      </c>
      <c r="N576" t="s">
        <v>58</v>
      </c>
      <c r="O576">
        <v>301</v>
      </c>
      <c r="P576" t="s">
        <v>21</v>
      </c>
      <c r="Q576">
        <v>1</v>
      </c>
      <c r="R576" t="s">
        <v>23</v>
      </c>
      <c r="S576">
        <v>4</v>
      </c>
      <c r="T576" t="s">
        <v>40</v>
      </c>
      <c r="U576" t="s">
        <v>74</v>
      </c>
      <c r="V576">
        <v>84971</v>
      </c>
      <c r="W576" s="35">
        <v>2147.79</v>
      </c>
      <c r="X576">
        <v>7.819</v>
      </c>
      <c r="Y576">
        <v>1.7999999999999999E-2</v>
      </c>
      <c r="Z576">
        <v>15</v>
      </c>
      <c r="AA576">
        <v>0</v>
      </c>
      <c r="AB576">
        <f t="shared" si="42"/>
        <v>84956</v>
      </c>
      <c r="AC576">
        <f t="shared" si="43"/>
        <v>32.216850000000001</v>
      </c>
      <c r="AD576" s="68">
        <f t="shared" si="44"/>
        <v>182499.86409000002</v>
      </c>
    </row>
    <row r="577" spans="1:30" ht="15" x14ac:dyDescent="0.25">
      <c r="A577" s="33">
        <v>43660</v>
      </c>
      <c r="B577" t="s">
        <v>162</v>
      </c>
      <c r="C577" t="s">
        <v>163</v>
      </c>
      <c r="D577" s="67">
        <v>43654</v>
      </c>
      <c r="E577" s="67">
        <v>43660</v>
      </c>
      <c r="F577">
        <f t="shared" si="40"/>
        <v>2019</v>
      </c>
      <c r="G577">
        <f t="shared" si="41"/>
        <v>7</v>
      </c>
      <c r="H577">
        <v>120074</v>
      </c>
      <c r="I577" t="s">
        <v>48</v>
      </c>
      <c r="J577" t="s">
        <v>39</v>
      </c>
      <c r="K577" t="s">
        <v>43</v>
      </c>
      <c r="L577" t="s">
        <v>20</v>
      </c>
      <c r="M577" t="s">
        <v>44</v>
      </c>
      <c r="N577" t="s">
        <v>58</v>
      </c>
      <c r="O577">
        <v>301</v>
      </c>
      <c r="P577" t="s">
        <v>21</v>
      </c>
      <c r="Q577">
        <v>1</v>
      </c>
      <c r="R577" t="s">
        <v>23</v>
      </c>
      <c r="S577">
        <v>4</v>
      </c>
      <c r="T577" t="s">
        <v>40</v>
      </c>
      <c r="U577" t="s">
        <v>71</v>
      </c>
      <c r="V577">
        <v>86351</v>
      </c>
      <c r="W577" s="35">
        <v>2299.2020000000002</v>
      </c>
      <c r="X577">
        <v>8.5169999999999995</v>
      </c>
      <c r="Y577">
        <v>3.4000000000000002E-2</v>
      </c>
      <c r="Z577">
        <v>29</v>
      </c>
      <c r="AA577">
        <v>0</v>
      </c>
      <c r="AB577">
        <f t="shared" si="42"/>
        <v>86322</v>
      </c>
      <c r="AC577">
        <f t="shared" si="43"/>
        <v>66.67685800000001</v>
      </c>
      <c r="AD577" s="68">
        <f t="shared" si="44"/>
        <v>198538.391902</v>
      </c>
    </row>
    <row r="578" spans="1:30" ht="15" x14ac:dyDescent="0.25">
      <c r="A578" s="33">
        <v>43660</v>
      </c>
      <c r="B578" t="s">
        <v>162</v>
      </c>
      <c r="C578" t="s">
        <v>163</v>
      </c>
      <c r="D578" s="67">
        <v>43654</v>
      </c>
      <c r="E578" s="67">
        <v>43660</v>
      </c>
      <c r="F578">
        <f t="shared" si="40"/>
        <v>2019</v>
      </c>
      <c r="G578">
        <f t="shared" si="41"/>
        <v>7</v>
      </c>
      <c r="H578">
        <v>120074</v>
      </c>
      <c r="I578" t="s">
        <v>48</v>
      </c>
      <c r="J578" t="s">
        <v>39</v>
      </c>
      <c r="K578" t="s">
        <v>43</v>
      </c>
      <c r="L578" t="s">
        <v>20</v>
      </c>
      <c r="M578" t="s">
        <v>44</v>
      </c>
      <c r="N578" t="s">
        <v>58</v>
      </c>
      <c r="O578">
        <v>301</v>
      </c>
      <c r="P578" t="s">
        <v>21</v>
      </c>
      <c r="Q578">
        <v>1</v>
      </c>
      <c r="R578" t="s">
        <v>23</v>
      </c>
      <c r="S578">
        <v>4</v>
      </c>
      <c r="T578" t="s">
        <v>40</v>
      </c>
      <c r="U578" t="s">
        <v>72</v>
      </c>
      <c r="V578">
        <v>86477</v>
      </c>
      <c r="W578" s="35">
        <v>2119.4690000000001</v>
      </c>
      <c r="X578">
        <v>7.8659999999999997</v>
      </c>
      <c r="Y578">
        <v>2.3E-2</v>
      </c>
      <c r="Z578">
        <v>20</v>
      </c>
      <c r="AA578">
        <v>0</v>
      </c>
      <c r="AB578">
        <f t="shared" si="42"/>
        <v>86457</v>
      </c>
      <c r="AC578">
        <f t="shared" si="43"/>
        <v>42.389380000000003</v>
      </c>
      <c r="AD578" s="68">
        <f t="shared" si="44"/>
        <v>183285.32071299999</v>
      </c>
    </row>
    <row r="579" spans="1:30" ht="15" x14ac:dyDescent="0.25">
      <c r="A579" s="33">
        <v>43660</v>
      </c>
      <c r="B579" t="s">
        <v>162</v>
      </c>
      <c r="C579" t="s">
        <v>163</v>
      </c>
      <c r="D579" s="67">
        <v>43654</v>
      </c>
      <c r="E579" s="67">
        <v>43660</v>
      </c>
      <c r="F579">
        <f t="shared" ref="F579:F642" si="45">YEAR(E579)</f>
        <v>2019</v>
      </c>
      <c r="G579">
        <f t="shared" ref="G579:G642" si="46">MONTH(E579)</f>
        <v>7</v>
      </c>
      <c r="H579">
        <v>120074</v>
      </c>
      <c r="I579" t="s">
        <v>48</v>
      </c>
      <c r="J579" t="s">
        <v>39</v>
      </c>
      <c r="K579" t="s">
        <v>43</v>
      </c>
      <c r="L579" t="s">
        <v>20</v>
      </c>
      <c r="M579" t="s">
        <v>44</v>
      </c>
      <c r="N579" t="s">
        <v>58</v>
      </c>
      <c r="O579">
        <v>301</v>
      </c>
      <c r="P579" t="s">
        <v>21</v>
      </c>
      <c r="Q579">
        <v>1</v>
      </c>
      <c r="R579" t="s">
        <v>23</v>
      </c>
      <c r="S579">
        <v>4</v>
      </c>
      <c r="T579" t="s">
        <v>40</v>
      </c>
      <c r="U579" t="s">
        <v>69</v>
      </c>
      <c r="V579">
        <v>58888</v>
      </c>
      <c r="W579" s="35">
        <v>2012.7929999999999</v>
      </c>
      <c r="X579">
        <v>5.1210000000000004</v>
      </c>
      <c r="Y579">
        <v>3.9E-2</v>
      </c>
      <c r="Z579">
        <v>23</v>
      </c>
      <c r="AA579">
        <v>2E-3</v>
      </c>
      <c r="AB579">
        <f t="shared" ref="AB579:AB642" si="47">+V579-Z579</f>
        <v>58865</v>
      </c>
      <c r="AC579">
        <f t="shared" ref="AC579:AC642" si="48">+Z579*W579/1000</f>
        <v>46.294238999999997</v>
      </c>
      <c r="AD579" s="68">
        <f t="shared" ref="AD579:AD642" si="49">+V579*W579/1000</f>
        <v>118529.354184</v>
      </c>
    </row>
    <row r="580" spans="1:30" ht="15" x14ac:dyDescent="0.25">
      <c r="A580" s="33">
        <v>43660</v>
      </c>
      <c r="B580" t="s">
        <v>162</v>
      </c>
      <c r="C580" t="s">
        <v>163</v>
      </c>
      <c r="D580" s="67">
        <v>43654</v>
      </c>
      <c r="E580" s="67">
        <v>43660</v>
      </c>
      <c r="F580">
        <f t="shared" si="45"/>
        <v>2019</v>
      </c>
      <c r="G580">
        <f t="shared" si="46"/>
        <v>7</v>
      </c>
      <c r="H580">
        <v>120074</v>
      </c>
      <c r="I580" t="s">
        <v>48</v>
      </c>
      <c r="J580" t="s">
        <v>39</v>
      </c>
      <c r="K580" t="s">
        <v>43</v>
      </c>
      <c r="L580" t="s">
        <v>20</v>
      </c>
      <c r="M580" t="s">
        <v>44</v>
      </c>
      <c r="N580" t="s">
        <v>58</v>
      </c>
      <c r="O580">
        <v>301</v>
      </c>
      <c r="P580" t="s">
        <v>21</v>
      </c>
      <c r="Q580">
        <v>1</v>
      </c>
      <c r="R580" t="s">
        <v>23</v>
      </c>
      <c r="S580">
        <v>4</v>
      </c>
      <c r="T580" t="s">
        <v>40</v>
      </c>
      <c r="U580" t="s">
        <v>70</v>
      </c>
      <c r="V580">
        <v>86624</v>
      </c>
      <c r="W580" s="35">
        <v>2147.165</v>
      </c>
      <c r="X580">
        <v>7.9710000000000001</v>
      </c>
      <c r="Y580">
        <v>1.7999999999999999E-2</v>
      </c>
      <c r="Z580">
        <v>16</v>
      </c>
      <c r="AA580">
        <v>0</v>
      </c>
      <c r="AB580">
        <f t="shared" si="47"/>
        <v>86608</v>
      </c>
      <c r="AC580">
        <f t="shared" si="48"/>
        <v>34.354639999999996</v>
      </c>
      <c r="AD580" s="68">
        <f t="shared" si="49"/>
        <v>185996.02095999999</v>
      </c>
    </row>
    <row r="581" spans="1:30" ht="15" x14ac:dyDescent="0.25">
      <c r="A581" s="33">
        <v>43660</v>
      </c>
      <c r="B581" t="s">
        <v>162</v>
      </c>
      <c r="C581" t="s">
        <v>163</v>
      </c>
      <c r="D581" s="67">
        <v>43654</v>
      </c>
      <c r="E581" s="67">
        <v>43660</v>
      </c>
      <c r="F581">
        <f t="shared" si="45"/>
        <v>2019</v>
      </c>
      <c r="G581">
        <f t="shared" si="46"/>
        <v>7</v>
      </c>
      <c r="H581">
        <v>120074</v>
      </c>
      <c r="I581" t="s">
        <v>48</v>
      </c>
      <c r="J581" t="s">
        <v>39</v>
      </c>
      <c r="K581" t="s">
        <v>43</v>
      </c>
      <c r="L581" t="s">
        <v>20</v>
      </c>
      <c r="M581" t="s">
        <v>44</v>
      </c>
      <c r="N581" t="s">
        <v>58</v>
      </c>
      <c r="O581">
        <v>301</v>
      </c>
      <c r="P581" t="s">
        <v>21</v>
      </c>
      <c r="Q581">
        <v>1</v>
      </c>
      <c r="R581" t="s">
        <v>23</v>
      </c>
      <c r="S581">
        <v>4</v>
      </c>
      <c r="T581" t="s">
        <v>40</v>
      </c>
      <c r="U581" t="s">
        <v>68</v>
      </c>
      <c r="V581">
        <v>86598</v>
      </c>
      <c r="W581" s="35">
        <v>2157.8879999999999</v>
      </c>
      <c r="X581">
        <v>8.016</v>
      </c>
      <c r="Y581">
        <v>2.1000000000000001E-2</v>
      </c>
      <c r="Z581">
        <v>18</v>
      </c>
      <c r="AA581">
        <v>0</v>
      </c>
      <c r="AB581">
        <f t="shared" si="47"/>
        <v>86580</v>
      </c>
      <c r="AC581">
        <f t="shared" si="48"/>
        <v>38.841983999999997</v>
      </c>
      <c r="AD581" s="68">
        <f t="shared" si="49"/>
        <v>186868.78502399998</v>
      </c>
    </row>
    <row r="582" spans="1:30" ht="15" x14ac:dyDescent="0.25">
      <c r="A582" s="33">
        <v>43660</v>
      </c>
      <c r="B582" t="s">
        <v>162</v>
      </c>
      <c r="C582" t="s">
        <v>163</v>
      </c>
      <c r="D582" s="67">
        <v>43654</v>
      </c>
      <c r="E582" s="67">
        <v>43660</v>
      </c>
      <c r="F582">
        <f t="shared" si="45"/>
        <v>2019</v>
      </c>
      <c r="G582">
        <f t="shared" si="46"/>
        <v>7</v>
      </c>
      <c r="H582">
        <v>120074</v>
      </c>
      <c r="I582" t="s">
        <v>48</v>
      </c>
      <c r="J582" t="s">
        <v>39</v>
      </c>
      <c r="K582" t="s">
        <v>43</v>
      </c>
      <c r="L582" t="s">
        <v>20</v>
      </c>
      <c r="M582" t="s">
        <v>44</v>
      </c>
      <c r="N582" t="s">
        <v>58</v>
      </c>
      <c r="O582">
        <v>301</v>
      </c>
      <c r="P582" t="s">
        <v>21</v>
      </c>
      <c r="Q582">
        <v>1</v>
      </c>
      <c r="R582" t="s">
        <v>23</v>
      </c>
      <c r="S582">
        <v>4</v>
      </c>
      <c r="T582" t="s">
        <v>40</v>
      </c>
      <c r="U582" t="s">
        <v>67</v>
      </c>
      <c r="V582">
        <v>73076</v>
      </c>
      <c r="W582" s="35">
        <v>2239.768</v>
      </c>
      <c r="X582">
        <v>7.0380000000000003</v>
      </c>
      <c r="Y582">
        <v>2.5000000000000001E-2</v>
      </c>
      <c r="Z582">
        <v>18</v>
      </c>
      <c r="AA582">
        <v>0</v>
      </c>
      <c r="AB582">
        <f t="shared" si="47"/>
        <v>73058</v>
      </c>
      <c r="AC582">
        <f t="shared" si="48"/>
        <v>40.315823999999999</v>
      </c>
      <c r="AD582" s="68">
        <f t="shared" si="49"/>
        <v>163673.286368</v>
      </c>
    </row>
    <row r="583" spans="1:30" ht="15" x14ac:dyDescent="0.25">
      <c r="A583" s="33">
        <v>43660</v>
      </c>
      <c r="B583" t="s">
        <v>162</v>
      </c>
      <c r="C583" t="s">
        <v>163</v>
      </c>
      <c r="D583" s="67">
        <v>43654</v>
      </c>
      <c r="E583" s="67">
        <v>43660</v>
      </c>
      <c r="F583">
        <f t="shared" si="45"/>
        <v>2019</v>
      </c>
      <c r="G583">
        <f t="shared" si="46"/>
        <v>7</v>
      </c>
      <c r="H583">
        <v>120074</v>
      </c>
      <c r="I583" t="s">
        <v>48</v>
      </c>
      <c r="J583" t="s">
        <v>39</v>
      </c>
      <c r="K583" t="s">
        <v>43</v>
      </c>
      <c r="L583" t="s">
        <v>20</v>
      </c>
      <c r="M583" t="s">
        <v>44</v>
      </c>
      <c r="N583" t="s">
        <v>58</v>
      </c>
      <c r="O583">
        <v>301</v>
      </c>
      <c r="P583" t="s">
        <v>21</v>
      </c>
      <c r="Q583">
        <v>1</v>
      </c>
      <c r="R583" t="s">
        <v>23</v>
      </c>
      <c r="S583">
        <v>4</v>
      </c>
      <c r="T583" t="s">
        <v>40</v>
      </c>
      <c r="U583" t="s">
        <v>66</v>
      </c>
      <c r="V583">
        <v>86589</v>
      </c>
      <c r="W583" s="35">
        <v>2549.3270000000002</v>
      </c>
      <c r="X583">
        <v>9.4760000000000009</v>
      </c>
      <c r="Y583">
        <v>2.3E-2</v>
      </c>
      <c r="Z583">
        <v>20</v>
      </c>
      <c r="AA583">
        <v>0</v>
      </c>
      <c r="AB583">
        <f t="shared" si="47"/>
        <v>86569</v>
      </c>
      <c r="AC583">
        <f t="shared" si="48"/>
        <v>50.986540000000005</v>
      </c>
      <c r="AD583" s="68">
        <f t="shared" si="49"/>
        <v>220743.67560300001</v>
      </c>
    </row>
    <row r="584" spans="1:30" ht="15" x14ac:dyDescent="0.25">
      <c r="A584" s="33">
        <v>43660</v>
      </c>
      <c r="B584" t="s">
        <v>162</v>
      </c>
      <c r="C584" t="s">
        <v>163</v>
      </c>
      <c r="D584" s="67">
        <v>43654</v>
      </c>
      <c r="E584" s="67">
        <v>43660</v>
      </c>
      <c r="F584">
        <f t="shared" si="45"/>
        <v>2019</v>
      </c>
      <c r="G584">
        <f t="shared" si="46"/>
        <v>7</v>
      </c>
      <c r="H584">
        <v>120074</v>
      </c>
      <c r="I584" t="s">
        <v>48</v>
      </c>
      <c r="J584" t="s">
        <v>39</v>
      </c>
      <c r="K584" t="s">
        <v>43</v>
      </c>
      <c r="L584" t="s">
        <v>20</v>
      </c>
      <c r="M584" t="s">
        <v>44</v>
      </c>
      <c r="N584" t="s">
        <v>58</v>
      </c>
      <c r="O584">
        <v>301</v>
      </c>
      <c r="P584" t="s">
        <v>21</v>
      </c>
      <c r="Q584">
        <v>1</v>
      </c>
      <c r="R584" t="s">
        <v>23</v>
      </c>
      <c r="S584">
        <v>4</v>
      </c>
      <c r="T584" t="s">
        <v>40</v>
      </c>
      <c r="U584" t="s">
        <v>65</v>
      </c>
      <c r="V584">
        <v>86609</v>
      </c>
      <c r="W584" s="35">
        <v>2433.4859999999999</v>
      </c>
      <c r="X584">
        <v>9.0389999999999997</v>
      </c>
      <c r="Y584">
        <v>1.6E-2</v>
      </c>
      <c r="Z584">
        <v>14</v>
      </c>
      <c r="AA584">
        <v>0</v>
      </c>
      <c r="AB584">
        <f t="shared" si="47"/>
        <v>86595</v>
      </c>
      <c r="AC584">
        <f t="shared" si="48"/>
        <v>34.068803999999993</v>
      </c>
      <c r="AD584" s="68">
        <f t="shared" si="49"/>
        <v>210761.78897399997</v>
      </c>
    </row>
    <row r="585" spans="1:30" ht="15" x14ac:dyDescent="0.25">
      <c r="A585" s="33">
        <v>43660</v>
      </c>
      <c r="B585" t="s">
        <v>162</v>
      </c>
      <c r="C585" t="s">
        <v>163</v>
      </c>
      <c r="D585" s="67">
        <v>43654</v>
      </c>
      <c r="E585" s="67">
        <v>43660</v>
      </c>
      <c r="F585">
        <f t="shared" si="45"/>
        <v>2019</v>
      </c>
      <c r="G585">
        <f t="shared" si="46"/>
        <v>7</v>
      </c>
      <c r="H585">
        <v>120074</v>
      </c>
      <c r="I585" t="s">
        <v>48</v>
      </c>
      <c r="J585" t="s">
        <v>39</v>
      </c>
      <c r="K585" t="s">
        <v>43</v>
      </c>
      <c r="L585" t="s">
        <v>20</v>
      </c>
      <c r="M585" t="s">
        <v>44</v>
      </c>
      <c r="N585" t="s">
        <v>58</v>
      </c>
      <c r="O585">
        <v>301</v>
      </c>
      <c r="P585" t="s">
        <v>21</v>
      </c>
      <c r="Q585">
        <v>1</v>
      </c>
      <c r="R585" t="s">
        <v>23</v>
      </c>
      <c r="S585">
        <v>4</v>
      </c>
      <c r="T585" t="s">
        <v>40</v>
      </c>
      <c r="U585" t="s">
        <v>61</v>
      </c>
      <c r="V585">
        <v>85674</v>
      </c>
      <c r="W585" s="35">
        <v>2386.047</v>
      </c>
      <c r="X585">
        <v>8.76</v>
      </c>
      <c r="Y585">
        <v>3.4000000000000002E-2</v>
      </c>
      <c r="Z585">
        <v>29</v>
      </c>
      <c r="AA585">
        <v>0</v>
      </c>
      <c r="AB585">
        <f t="shared" si="47"/>
        <v>85645</v>
      </c>
      <c r="AC585">
        <f t="shared" si="48"/>
        <v>69.195363</v>
      </c>
      <c r="AD585" s="68">
        <f t="shared" si="49"/>
        <v>204422.19067800001</v>
      </c>
    </row>
    <row r="586" spans="1:30" ht="15" x14ac:dyDescent="0.25">
      <c r="A586" s="33">
        <v>43660</v>
      </c>
      <c r="B586" t="s">
        <v>162</v>
      </c>
      <c r="C586" t="s">
        <v>163</v>
      </c>
      <c r="D586" s="67">
        <v>43654</v>
      </c>
      <c r="E586" s="67">
        <v>43660</v>
      </c>
      <c r="F586">
        <f t="shared" si="45"/>
        <v>2019</v>
      </c>
      <c r="G586">
        <f t="shared" si="46"/>
        <v>7</v>
      </c>
      <c r="H586">
        <v>120074</v>
      </c>
      <c r="I586" t="s">
        <v>48</v>
      </c>
      <c r="J586" t="s">
        <v>39</v>
      </c>
      <c r="K586" t="s">
        <v>43</v>
      </c>
      <c r="L586" t="s">
        <v>20</v>
      </c>
      <c r="M586" t="s">
        <v>44</v>
      </c>
      <c r="N586" t="s">
        <v>58</v>
      </c>
      <c r="O586">
        <v>301</v>
      </c>
      <c r="P586" t="s">
        <v>21</v>
      </c>
      <c r="Q586">
        <v>1</v>
      </c>
      <c r="R586" t="s">
        <v>23</v>
      </c>
      <c r="S586">
        <v>4</v>
      </c>
      <c r="T586" t="s">
        <v>40</v>
      </c>
      <c r="U586" t="s">
        <v>63</v>
      </c>
      <c r="V586">
        <v>86763</v>
      </c>
      <c r="W586" s="35">
        <v>2315.21</v>
      </c>
      <c r="X586">
        <v>8.6170000000000009</v>
      </c>
      <c r="Y586">
        <v>1.4999999999999999E-2</v>
      </c>
      <c r="Z586">
        <v>13</v>
      </c>
      <c r="AA586">
        <v>2E-3</v>
      </c>
      <c r="AB586">
        <f t="shared" si="47"/>
        <v>86750</v>
      </c>
      <c r="AC586">
        <f t="shared" si="48"/>
        <v>30.097729999999999</v>
      </c>
      <c r="AD586" s="68">
        <f t="shared" si="49"/>
        <v>200874.56522999998</v>
      </c>
    </row>
    <row r="587" spans="1:30" ht="15" x14ac:dyDescent="0.25">
      <c r="A587" s="33">
        <v>43660</v>
      </c>
      <c r="B587" t="s">
        <v>162</v>
      </c>
      <c r="C587" t="s">
        <v>163</v>
      </c>
      <c r="D587" s="67">
        <v>43654</v>
      </c>
      <c r="E587" s="67">
        <v>43660</v>
      </c>
      <c r="F587">
        <f t="shared" si="45"/>
        <v>2019</v>
      </c>
      <c r="G587">
        <f t="shared" si="46"/>
        <v>7</v>
      </c>
      <c r="H587">
        <v>120074</v>
      </c>
      <c r="I587" t="s">
        <v>48</v>
      </c>
      <c r="J587" t="s">
        <v>39</v>
      </c>
      <c r="K587" t="s">
        <v>43</v>
      </c>
      <c r="L587" t="s">
        <v>20</v>
      </c>
      <c r="M587" t="s">
        <v>44</v>
      </c>
      <c r="N587" t="s">
        <v>58</v>
      </c>
      <c r="O587">
        <v>301</v>
      </c>
      <c r="P587" t="s">
        <v>21</v>
      </c>
      <c r="Q587">
        <v>1</v>
      </c>
      <c r="R587" t="s">
        <v>23</v>
      </c>
      <c r="S587">
        <v>4</v>
      </c>
      <c r="T587" t="s">
        <v>40</v>
      </c>
      <c r="U587" t="s">
        <v>64</v>
      </c>
      <c r="V587">
        <v>82185</v>
      </c>
      <c r="W587" s="35">
        <v>2480.5630000000001</v>
      </c>
      <c r="X587">
        <v>8.7409999999999997</v>
      </c>
      <c r="Y587">
        <v>1.7000000000000001E-2</v>
      </c>
      <c r="Z587">
        <v>14</v>
      </c>
      <c r="AA587">
        <v>0</v>
      </c>
      <c r="AB587">
        <f t="shared" si="47"/>
        <v>82171</v>
      </c>
      <c r="AC587">
        <f t="shared" si="48"/>
        <v>34.727882000000001</v>
      </c>
      <c r="AD587" s="68">
        <f t="shared" si="49"/>
        <v>203865.07015499999</v>
      </c>
    </row>
    <row r="588" spans="1:30" ht="15" x14ac:dyDescent="0.25">
      <c r="A588" s="33">
        <v>43660</v>
      </c>
      <c r="B588" t="s">
        <v>162</v>
      </c>
      <c r="C588" t="s">
        <v>163</v>
      </c>
      <c r="D588" s="67">
        <v>43654</v>
      </c>
      <c r="E588" s="67">
        <v>43660</v>
      </c>
      <c r="F588">
        <f t="shared" si="45"/>
        <v>2019</v>
      </c>
      <c r="G588">
        <f t="shared" si="46"/>
        <v>7</v>
      </c>
      <c r="H588">
        <v>120074</v>
      </c>
      <c r="I588" t="s">
        <v>48</v>
      </c>
      <c r="J588" t="s">
        <v>39</v>
      </c>
      <c r="K588" t="s">
        <v>43</v>
      </c>
      <c r="L588" t="s">
        <v>20</v>
      </c>
      <c r="M588" t="s">
        <v>44</v>
      </c>
      <c r="N588" t="s">
        <v>58</v>
      </c>
      <c r="O588">
        <v>301</v>
      </c>
      <c r="P588" t="s">
        <v>21</v>
      </c>
      <c r="Q588">
        <v>1</v>
      </c>
      <c r="R588" t="s">
        <v>23</v>
      </c>
      <c r="S588">
        <v>4</v>
      </c>
      <c r="T588" t="s">
        <v>40</v>
      </c>
      <c r="U588" t="s">
        <v>59</v>
      </c>
      <c r="V588">
        <v>84744</v>
      </c>
      <c r="W588" s="35">
        <v>2168.2220000000002</v>
      </c>
      <c r="X588">
        <v>7.8840000000000003</v>
      </c>
      <c r="Y588">
        <v>1.7999999999999999E-2</v>
      </c>
      <c r="Z588">
        <v>15</v>
      </c>
      <c r="AA588">
        <v>0</v>
      </c>
      <c r="AB588">
        <f t="shared" si="47"/>
        <v>84729</v>
      </c>
      <c r="AC588">
        <f t="shared" si="48"/>
        <v>32.523330000000001</v>
      </c>
      <c r="AD588" s="68">
        <f t="shared" si="49"/>
        <v>183743.80516800002</v>
      </c>
    </row>
    <row r="589" spans="1:30" ht="15" x14ac:dyDescent="0.25">
      <c r="A589" s="33">
        <v>43660</v>
      </c>
      <c r="B589" t="s">
        <v>162</v>
      </c>
      <c r="C589" t="s">
        <v>163</v>
      </c>
      <c r="D589" s="67">
        <v>43654</v>
      </c>
      <c r="E589" s="67">
        <v>43660</v>
      </c>
      <c r="F589">
        <f t="shared" si="45"/>
        <v>2019</v>
      </c>
      <c r="G589">
        <f t="shared" si="46"/>
        <v>7</v>
      </c>
      <c r="H589">
        <v>120074</v>
      </c>
      <c r="I589" t="s">
        <v>48</v>
      </c>
      <c r="J589" t="s">
        <v>39</v>
      </c>
      <c r="K589" t="s">
        <v>43</v>
      </c>
      <c r="L589" t="s">
        <v>20</v>
      </c>
      <c r="M589" t="s">
        <v>44</v>
      </c>
      <c r="N589" t="s">
        <v>58</v>
      </c>
      <c r="O589">
        <v>301</v>
      </c>
      <c r="P589" t="s">
        <v>21</v>
      </c>
      <c r="Q589">
        <v>1</v>
      </c>
      <c r="R589" t="s">
        <v>23</v>
      </c>
      <c r="S589">
        <v>4</v>
      </c>
      <c r="T589" t="s">
        <v>40</v>
      </c>
      <c r="U589" t="s">
        <v>62</v>
      </c>
      <c r="V589">
        <v>85180</v>
      </c>
      <c r="W589" s="35">
        <v>2273.2649999999999</v>
      </c>
      <c r="X589">
        <v>8.2569999999999997</v>
      </c>
      <c r="Y589">
        <v>2.9000000000000001E-2</v>
      </c>
      <c r="Z589">
        <v>25</v>
      </c>
      <c r="AA589">
        <v>0</v>
      </c>
      <c r="AB589">
        <f t="shared" si="47"/>
        <v>85155</v>
      </c>
      <c r="AC589">
        <f t="shared" si="48"/>
        <v>56.831625000000003</v>
      </c>
      <c r="AD589" s="68">
        <f t="shared" si="49"/>
        <v>193636.71269999997</v>
      </c>
    </row>
    <row r="590" spans="1:30" ht="15" x14ac:dyDescent="0.25">
      <c r="A590" s="33">
        <v>43660</v>
      </c>
      <c r="B590" t="s">
        <v>162</v>
      </c>
      <c r="C590" t="s">
        <v>163</v>
      </c>
      <c r="D590" s="67">
        <v>43654</v>
      </c>
      <c r="E590" s="67">
        <v>43660</v>
      </c>
      <c r="F590">
        <f t="shared" si="45"/>
        <v>2019</v>
      </c>
      <c r="G590">
        <f t="shared" si="46"/>
        <v>7</v>
      </c>
      <c r="H590">
        <v>120074</v>
      </c>
      <c r="I590" t="s">
        <v>48</v>
      </c>
      <c r="J590" t="s">
        <v>39</v>
      </c>
      <c r="K590" t="s">
        <v>43</v>
      </c>
      <c r="L590" t="s">
        <v>20</v>
      </c>
      <c r="M590" t="s">
        <v>44</v>
      </c>
      <c r="N590" t="s">
        <v>58</v>
      </c>
      <c r="O590">
        <v>301</v>
      </c>
      <c r="P590" t="s">
        <v>21</v>
      </c>
      <c r="Q590">
        <v>1</v>
      </c>
      <c r="R590" t="s">
        <v>23</v>
      </c>
      <c r="S590">
        <v>4</v>
      </c>
      <c r="T590" t="s">
        <v>40</v>
      </c>
      <c r="U590" t="s">
        <v>60</v>
      </c>
      <c r="V590">
        <v>84551</v>
      </c>
      <c r="W590" s="35">
        <v>2196.596</v>
      </c>
      <c r="X590">
        <v>7.9569999999999999</v>
      </c>
      <c r="Y590">
        <v>0.02</v>
      </c>
      <c r="Z590">
        <v>17</v>
      </c>
      <c r="AA590">
        <v>0</v>
      </c>
      <c r="AB590">
        <f t="shared" si="47"/>
        <v>84534</v>
      </c>
      <c r="AC590">
        <f t="shared" si="48"/>
        <v>37.342131999999999</v>
      </c>
      <c r="AD590" s="68">
        <f t="shared" si="49"/>
        <v>185724.38839599999</v>
      </c>
    </row>
    <row r="591" spans="1:30" ht="15" x14ac:dyDescent="0.25">
      <c r="A591" s="33">
        <v>43653</v>
      </c>
      <c r="B591" t="s">
        <v>164</v>
      </c>
      <c r="C591" t="s">
        <v>165</v>
      </c>
      <c r="D591" s="67">
        <v>43647</v>
      </c>
      <c r="E591" s="67">
        <v>43653</v>
      </c>
      <c r="F591">
        <f t="shared" si="45"/>
        <v>2019</v>
      </c>
      <c r="G591">
        <f t="shared" si="46"/>
        <v>7</v>
      </c>
      <c r="H591">
        <v>120074</v>
      </c>
      <c r="I591" t="s">
        <v>48</v>
      </c>
      <c r="J591" t="s">
        <v>39</v>
      </c>
      <c r="K591" t="s">
        <v>43</v>
      </c>
      <c r="L591" t="s">
        <v>20</v>
      </c>
      <c r="M591" t="s">
        <v>44</v>
      </c>
      <c r="N591" t="s">
        <v>58</v>
      </c>
      <c r="O591">
        <v>301</v>
      </c>
      <c r="P591" t="s">
        <v>21</v>
      </c>
      <c r="Q591">
        <v>1</v>
      </c>
      <c r="R591" t="s">
        <v>23</v>
      </c>
      <c r="S591">
        <v>4</v>
      </c>
      <c r="T591" t="s">
        <v>40</v>
      </c>
      <c r="U591" t="s">
        <v>60</v>
      </c>
      <c r="V591">
        <v>84570</v>
      </c>
      <c r="W591" s="35">
        <v>2132.41</v>
      </c>
      <c r="X591">
        <v>7.73</v>
      </c>
      <c r="Y591">
        <v>2.1999999999999999E-2</v>
      </c>
      <c r="Z591">
        <v>19</v>
      </c>
      <c r="AA591">
        <v>0</v>
      </c>
      <c r="AB591">
        <f t="shared" si="47"/>
        <v>84551</v>
      </c>
      <c r="AC591">
        <f t="shared" si="48"/>
        <v>40.515789999999996</v>
      </c>
      <c r="AD591" s="68">
        <f t="shared" si="49"/>
        <v>180337.91369999998</v>
      </c>
    </row>
    <row r="592" spans="1:30" ht="15" x14ac:dyDescent="0.25">
      <c r="A592" s="33">
        <v>43653</v>
      </c>
      <c r="B592" t="s">
        <v>164</v>
      </c>
      <c r="C592" t="s">
        <v>165</v>
      </c>
      <c r="D592" s="67">
        <v>43647</v>
      </c>
      <c r="E592" s="67">
        <v>43653</v>
      </c>
      <c r="F592">
        <f t="shared" si="45"/>
        <v>2019</v>
      </c>
      <c r="G592">
        <f t="shared" si="46"/>
        <v>7</v>
      </c>
      <c r="H592">
        <v>120074</v>
      </c>
      <c r="I592" t="s">
        <v>48</v>
      </c>
      <c r="J592" t="s">
        <v>39</v>
      </c>
      <c r="K592" t="s">
        <v>43</v>
      </c>
      <c r="L592" t="s">
        <v>20</v>
      </c>
      <c r="M592" t="s">
        <v>44</v>
      </c>
      <c r="N592" t="s">
        <v>58</v>
      </c>
      <c r="O592">
        <v>301</v>
      </c>
      <c r="P592" t="s">
        <v>21</v>
      </c>
      <c r="Q592">
        <v>1</v>
      </c>
      <c r="R592" t="s">
        <v>23</v>
      </c>
      <c r="S592">
        <v>4</v>
      </c>
      <c r="T592" t="s">
        <v>40</v>
      </c>
      <c r="U592" t="s">
        <v>59</v>
      </c>
      <c r="V592">
        <v>84757</v>
      </c>
      <c r="W592" s="35">
        <v>2111.34</v>
      </c>
      <c r="X592">
        <v>7.65</v>
      </c>
      <c r="Y592">
        <v>1.4999999999999999E-2</v>
      </c>
      <c r="Z592">
        <v>13</v>
      </c>
      <c r="AA592">
        <v>0</v>
      </c>
      <c r="AB592">
        <f t="shared" si="47"/>
        <v>84744</v>
      </c>
      <c r="AC592">
        <f t="shared" si="48"/>
        <v>27.447420000000001</v>
      </c>
      <c r="AD592" s="68">
        <f t="shared" si="49"/>
        <v>178950.84438000002</v>
      </c>
    </row>
    <row r="593" spans="1:30" ht="15" x14ac:dyDescent="0.25">
      <c r="A593" s="33">
        <v>43653</v>
      </c>
      <c r="B593" t="s">
        <v>164</v>
      </c>
      <c r="C593" t="s">
        <v>165</v>
      </c>
      <c r="D593" s="67">
        <v>43647</v>
      </c>
      <c r="E593" s="67">
        <v>43653</v>
      </c>
      <c r="F593">
        <f t="shared" si="45"/>
        <v>2019</v>
      </c>
      <c r="G593">
        <f t="shared" si="46"/>
        <v>7</v>
      </c>
      <c r="H593">
        <v>120074</v>
      </c>
      <c r="I593" t="s">
        <v>48</v>
      </c>
      <c r="J593" t="s">
        <v>39</v>
      </c>
      <c r="K593" t="s">
        <v>43</v>
      </c>
      <c r="L593" t="s">
        <v>20</v>
      </c>
      <c r="M593" t="s">
        <v>44</v>
      </c>
      <c r="N593" t="s">
        <v>58</v>
      </c>
      <c r="O593">
        <v>301</v>
      </c>
      <c r="P593" t="s">
        <v>21</v>
      </c>
      <c r="Q593">
        <v>1</v>
      </c>
      <c r="R593" t="s">
        <v>23</v>
      </c>
      <c r="S593">
        <v>4</v>
      </c>
      <c r="T593" t="s">
        <v>40</v>
      </c>
      <c r="U593" t="s">
        <v>62</v>
      </c>
      <c r="V593">
        <v>85203</v>
      </c>
      <c r="W593" s="35">
        <v>2221.3000000000002</v>
      </c>
      <c r="X593">
        <v>8.06</v>
      </c>
      <c r="Y593">
        <v>2.7E-2</v>
      </c>
      <c r="Z593">
        <v>23</v>
      </c>
      <c r="AA593">
        <v>0</v>
      </c>
      <c r="AB593">
        <f t="shared" si="47"/>
        <v>85180</v>
      </c>
      <c r="AC593">
        <f t="shared" si="48"/>
        <v>51.0899</v>
      </c>
      <c r="AD593" s="68">
        <f t="shared" si="49"/>
        <v>189261.42389999999</v>
      </c>
    </row>
    <row r="594" spans="1:30" ht="15" x14ac:dyDescent="0.25">
      <c r="A594" s="33">
        <v>43653</v>
      </c>
      <c r="B594" t="s">
        <v>164</v>
      </c>
      <c r="C594" t="s">
        <v>165</v>
      </c>
      <c r="D594" s="67">
        <v>43647</v>
      </c>
      <c r="E594" s="67">
        <v>43653</v>
      </c>
      <c r="F594">
        <f t="shared" si="45"/>
        <v>2019</v>
      </c>
      <c r="G594">
        <f t="shared" si="46"/>
        <v>7</v>
      </c>
      <c r="H594">
        <v>120074</v>
      </c>
      <c r="I594" t="s">
        <v>48</v>
      </c>
      <c r="J594" t="s">
        <v>39</v>
      </c>
      <c r="K594" t="s">
        <v>43</v>
      </c>
      <c r="L594" t="s">
        <v>20</v>
      </c>
      <c r="M594" t="s">
        <v>44</v>
      </c>
      <c r="N594" t="s">
        <v>58</v>
      </c>
      <c r="O594">
        <v>301</v>
      </c>
      <c r="P594" t="s">
        <v>21</v>
      </c>
      <c r="Q594">
        <v>1</v>
      </c>
      <c r="R594" t="s">
        <v>23</v>
      </c>
      <c r="S594">
        <v>4</v>
      </c>
      <c r="T594" t="s">
        <v>40</v>
      </c>
      <c r="U594" t="s">
        <v>64</v>
      </c>
      <c r="V594">
        <v>82196</v>
      </c>
      <c r="W594" s="35">
        <v>2396.4899999999998</v>
      </c>
      <c r="X594">
        <v>8.49</v>
      </c>
      <c r="Y594">
        <v>1.2999999999999999E-2</v>
      </c>
      <c r="Z594">
        <v>11</v>
      </c>
      <c r="AA594">
        <v>0</v>
      </c>
      <c r="AB594">
        <f t="shared" si="47"/>
        <v>82185</v>
      </c>
      <c r="AC594">
        <f t="shared" si="48"/>
        <v>26.36139</v>
      </c>
      <c r="AD594" s="68">
        <f t="shared" si="49"/>
        <v>196981.89204000001</v>
      </c>
    </row>
    <row r="595" spans="1:30" ht="15" x14ac:dyDescent="0.25">
      <c r="A595" s="33">
        <v>43653</v>
      </c>
      <c r="B595" t="s">
        <v>164</v>
      </c>
      <c r="C595" t="s">
        <v>165</v>
      </c>
      <c r="D595" s="67">
        <v>43647</v>
      </c>
      <c r="E595" s="67">
        <v>43653</v>
      </c>
      <c r="F595">
        <f t="shared" si="45"/>
        <v>2019</v>
      </c>
      <c r="G595">
        <f t="shared" si="46"/>
        <v>7</v>
      </c>
      <c r="H595">
        <v>120074</v>
      </c>
      <c r="I595" t="s">
        <v>48</v>
      </c>
      <c r="J595" t="s">
        <v>39</v>
      </c>
      <c r="K595" t="s">
        <v>43</v>
      </c>
      <c r="L595" t="s">
        <v>20</v>
      </c>
      <c r="M595" t="s">
        <v>44</v>
      </c>
      <c r="N595" t="s">
        <v>58</v>
      </c>
      <c r="O595">
        <v>301</v>
      </c>
      <c r="P595" t="s">
        <v>21</v>
      </c>
      <c r="Q595">
        <v>1</v>
      </c>
      <c r="R595" t="s">
        <v>23</v>
      </c>
      <c r="S595">
        <v>4</v>
      </c>
      <c r="T595" t="s">
        <v>40</v>
      </c>
      <c r="U595" t="s">
        <v>63</v>
      </c>
      <c r="V595">
        <v>86779</v>
      </c>
      <c r="W595" s="35">
        <v>2238.14</v>
      </c>
      <c r="X595">
        <v>8.3699999999999992</v>
      </c>
      <c r="Y595">
        <v>1.7999999999999999E-2</v>
      </c>
      <c r="Z595">
        <v>16</v>
      </c>
      <c r="AA595">
        <v>0</v>
      </c>
      <c r="AB595">
        <f t="shared" si="47"/>
        <v>86763</v>
      </c>
      <c r="AC595">
        <f t="shared" si="48"/>
        <v>35.81024</v>
      </c>
      <c r="AD595" s="68">
        <f t="shared" si="49"/>
        <v>194223.55106</v>
      </c>
    </row>
    <row r="596" spans="1:30" ht="15" x14ac:dyDescent="0.25">
      <c r="A596" s="33">
        <v>43653</v>
      </c>
      <c r="B596" t="s">
        <v>164</v>
      </c>
      <c r="C596" t="s">
        <v>165</v>
      </c>
      <c r="D596" s="67">
        <v>43647</v>
      </c>
      <c r="E596" s="67">
        <v>43653</v>
      </c>
      <c r="F596">
        <f t="shared" si="45"/>
        <v>2019</v>
      </c>
      <c r="G596">
        <f t="shared" si="46"/>
        <v>7</v>
      </c>
      <c r="H596">
        <v>120074</v>
      </c>
      <c r="I596" t="s">
        <v>48</v>
      </c>
      <c r="J596" t="s">
        <v>39</v>
      </c>
      <c r="K596" t="s">
        <v>43</v>
      </c>
      <c r="L596" t="s">
        <v>20</v>
      </c>
      <c r="M596" t="s">
        <v>44</v>
      </c>
      <c r="N596" t="s">
        <v>58</v>
      </c>
      <c r="O596">
        <v>301</v>
      </c>
      <c r="P596" t="s">
        <v>21</v>
      </c>
      <c r="Q596">
        <v>1</v>
      </c>
      <c r="R596" t="s">
        <v>23</v>
      </c>
      <c r="S596">
        <v>4</v>
      </c>
      <c r="T596" t="s">
        <v>40</v>
      </c>
      <c r="U596" t="s">
        <v>61</v>
      </c>
      <c r="V596">
        <v>85689</v>
      </c>
      <c r="W596" s="35">
        <v>2310.54</v>
      </c>
      <c r="X596">
        <v>8.51</v>
      </c>
      <c r="Y596">
        <v>1.7999999999999999E-2</v>
      </c>
      <c r="Z596">
        <v>15</v>
      </c>
      <c r="AA596">
        <v>0</v>
      </c>
      <c r="AB596">
        <f t="shared" si="47"/>
        <v>85674</v>
      </c>
      <c r="AC596">
        <f t="shared" si="48"/>
        <v>34.658099999999997</v>
      </c>
      <c r="AD596" s="68">
        <f t="shared" si="49"/>
        <v>197987.86206000001</v>
      </c>
    </row>
    <row r="597" spans="1:30" ht="15" x14ac:dyDescent="0.25">
      <c r="A597" s="33">
        <v>43653</v>
      </c>
      <c r="B597" t="s">
        <v>164</v>
      </c>
      <c r="C597" t="s">
        <v>165</v>
      </c>
      <c r="D597" s="67">
        <v>43647</v>
      </c>
      <c r="E597" s="67">
        <v>43653</v>
      </c>
      <c r="F597">
        <f t="shared" si="45"/>
        <v>2019</v>
      </c>
      <c r="G597">
        <f t="shared" si="46"/>
        <v>7</v>
      </c>
      <c r="H597">
        <v>120074</v>
      </c>
      <c r="I597" t="s">
        <v>48</v>
      </c>
      <c r="J597" t="s">
        <v>39</v>
      </c>
      <c r="K597" t="s">
        <v>43</v>
      </c>
      <c r="L597" t="s">
        <v>20</v>
      </c>
      <c r="M597" t="s">
        <v>44</v>
      </c>
      <c r="N597" t="s">
        <v>58</v>
      </c>
      <c r="O597">
        <v>301</v>
      </c>
      <c r="P597" t="s">
        <v>21</v>
      </c>
      <c r="Q597">
        <v>1</v>
      </c>
      <c r="R597" t="s">
        <v>23</v>
      </c>
      <c r="S597">
        <v>4</v>
      </c>
      <c r="T597" t="s">
        <v>40</v>
      </c>
      <c r="U597" t="s">
        <v>65</v>
      </c>
      <c r="V597">
        <v>86624</v>
      </c>
      <c r="W597" s="35">
        <v>2352.84</v>
      </c>
      <c r="X597">
        <v>8.7799999999999994</v>
      </c>
      <c r="Y597">
        <v>1.7000000000000001E-2</v>
      </c>
      <c r="Z597">
        <v>15</v>
      </c>
      <c r="AA597">
        <v>0</v>
      </c>
      <c r="AB597">
        <f t="shared" si="47"/>
        <v>86609</v>
      </c>
      <c r="AC597">
        <f t="shared" si="48"/>
        <v>35.292600000000007</v>
      </c>
      <c r="AD597" s="68">
        <f t="shared" si="49"/>
        <v>203812.41216000004</v>
      </c>
    </row>
    <row r="598" spans="1:30" ht="15" x14ac:dyDescent="0.25">
      <c r="A598" s="33">
        <v>43653</v>
      </c>
      <c r="B598" t="s">
        <v>164</v>
      </c>
      <c r="C598" t="s">
        <v>165</v>
      </c>
      <c r="D598" s="67">
        <v>43647</v>
      </c>
      <c r="E598" s="67">
        <v>43653</v>
      </c>
      <c r="F598">
        <f t="shared" si="45"/>
        <v>2019</v>
      </c>
      <c r="G598">
        <f t="shared" si="46"/>
        <v>7</v>
      </c>
      <c r="H598">
        <v>120074</v>
      </c>
      <c r="I598" t="s">
        <v>48</v>
      </c>
      <c r="J598" t="s">
        <v>39</v>
      </c>
      <c r="K598" t="s">
        <v>43</v>
      </c>
      <c r="L598" t="s">
        <v>20</v>
      </c>
      <c r="M598" t="s">
        <v>44</v>
      </c>
      <c r="N598" t="s">
        <v>58</v>
      </c>
      <c r="O598">
        <v>301</v>
      </c>
      <c r="P598" t="s">
        <v>21</v>
      </c>
      <c r="Q598">
        <v>1</v>
      </c>
      <c r="R598" t="s">
        <v>23</v>
      </c>
      <c r="S598">
        <v>4</v>
      </c>
      <c r="T598" t="s">
        <v>40</v>
      </c>
      <c r="U598" t="s">
        <v>66</v>
      </c>
      <c r="V598">
        <v>86622</v>
      </c>
      <c r="W598" s="35">
        <v>2470.7399999999998</v>
      </c>
      <c r="X598">
        <v>9.19</v>
      </c>
      <c r="Y598">
        <v>3.7999999999999999E-2</v>
      </c>
      <c r="Z598">
        <v>33</v>
      </c>
      <c r="AA598">
        <v>3.0000000000000001E-3</v>
      </c>
      <c r="AB598">
        <f t="shared" si="47"/>
        <v>86589</v>
      </c>
      <c r="AC598">
        <f t="shared" si="48"/>
        <v>81.534419999999997</v>
      </c>
      <c r="AD598" s="68">
        <f t="shared" si="49"/>
        <v>214020.44027999998</v>
      </c>
    </row>
    <row r="599" spans="1:30" ht="15" x14ac:dyDescent="0.25">
      <c r="A599" s="33">
        <v>43653</v>
      </c>
      <c r="B599" t="s">
        <v>164</v>
      </c>
      <c r="C599" t="s">
        <v>165</v>
      </c>
      <c r="D599" s="67">
        <v>43647</v>
      </c>
      <c r="E599" s="67">
        <v>43653</v>
      </c>
      <c r="F599">
        <f t="shared" si="45"/>
        <v>2019</v>
      </c>
      <c r="G599">
        <f t="shared" si="46"/>
        <v>7</v>
      </c>
      <c r="H599">
        <v>120074</v>
      </c>
      <c r="I599" t="s">
        <v>48</v>
      </c>
      <c r="J599" t="s">
        <v>39</v>
      </c>
      <c r="K599" t="s">
        <v>43</v>
      </c>
      <c r="L599" t="s">
        <v>20</v>
      </c>
      <c r="M599" t="s">
        <v>44</v>
      </c>
      <c r="N599" t="s">
        <v>58</v>
      </c>
      <c r="O599">
        <v>301</v>
      </c>
      <c r="P599" t="s">
        <v>21</v>
      </c>
      <c r="Q599">
        <v>1</v>
      </c>
      <c r="R599" t="s">
        <v>23</v>
      </c>
      <c r="S599">
        <v>4</v>
      </c>
      <c r="T599" t="s">
        <v>40</v>
      </c>
      <c r="U599" t="s">
        <v>67</v>
      </c>
      <c r="V599">
        <v>73120</v>
      </c>
      <c r="W599" s="35">
        <v>2166.96</v>
      </c>
      <c r="X599">
        <v>6.82</v>
      </c>
      <c r="Y599">
        <v>0.06</v>
      </c>
      <c r="Z599">
        <v>44</v>
      </c>
      <c r="AA599">
        <v>0</v>
      </c>
      <c r="AB599">
        <f t="shared" si="47"/>
        <v>73076</v>
      </c>
      <c r="AC599">
        <f t="shared" si="48"/>
        <v>95.346240000000009</v>
      </c>
      <c r="AD599" s="68">
        <f t="shared" si="49"/>
        <v>158448.1152</v>
      </c>
    </row>
    <row r="600" spans="1:30" ht="15" x14ac:dyDescent="0.25">
      <c r="A600" s="33">
        <v>43653</v>
      </c>
      <c r="B600" t="s">
        <v>164</v>
      </c>
      <c r="C600" t="s">
        <v>165</v>
      </c>
      <c r="D600" s="67">
        <v>43647</v>
      </c>
      <c r="E600" s="67">
        <v>43653</v>
      </c>
      <c r="F600">
        <f t="shared" si="45"/>
        <v>2019</v>
      </c>
      <c r="G600">
        <f t="shared" si="46"/>
        <v>7</v>
      </c>
      <c r="H600">
        <v>120074</v>
      </c>
      <c r="I600" t="s">
        <v>48</v>
      </c>
      <c r="J600" t="s">
        <v>39</v>
      </c>
      <c r="K600" t="s">
        <v>43</v>
      </c>
      <c r="L600" t="s">
        <v>20</v>
      </c>
      <c r="M600" t="s">
        <v>44</v>
      </c>
      <c r="N600" t="s">
        <v>58</v>
      </c>
      <c r="O600">
        <v>301</v>
      </c>
      <c r="P600" t="s">
        <v>21</v>
      </c>
      <c r="Q600">
        <v>1</v>
      </c>
      <c r="R600" t="s">
        <v>23</v>
      </c>
      <c r="S600">
        <v>4</v>
      </c>
      <c r="T600" t="s">
        <v>40</v>
      </c>
      <c r="U600" t="s">
        <v>68</v>
      </c>
      <c r="V600">
        <v>86619</v>
      </c>
      <c r="W600" s="35">
        <v>2087.7600000000002</v>
      </c>
      <c r="X600">
        <v>7.78</v>
      </c>
      <c r="Y600">
        <v>2.4E-2</v>
      </c>
      <c r="Z600">
        <v>21</v>
      </c>
      <c r="AA600">
        <v>0</v>
      </c>
      <c r="AB600">
        <f t="shared" si="47"/>
        <v>86598</v>
      </c>
      <c r="AC600">
        <f t="shared" si="48"/>
        <v>43.842960000000005</v>
      </c>
      <c r="AD600" s="68">
        <f t="shared" si="49"/>
        <v>180839.68344000002</v>
      </c>
    </row>
    <row r="601" spans="1:30" ht="15" x14ac:dyDescent="0.25">
      <c r="A601" s="33">
        <v>43653</v>
      </c>
      <c r="B601" t="s">
        <v>164</v>
      </c>
      <c r="C601" t="s">
        <v>165</v>
      </c>
      <c r="D601" s="67">
        <v>43647</v>
      </c>
      <c r="E601" s="67">
        <v>43653</v>
      </c>
      <c r="F601">
        <f t="shared" si="45"/>
        <v>2019</v>
      </c>
      <c r="G601">
        <f t="shared" si="46"/>
        <v>7</v>
      </c>
      <c r="H601">
        <v>120074</v>
      </c>
      <c r="I601" t="s">
        <v>48</v>
      </c>
      <c r="J601" t="s">
        <v>39</v>
      </c>
      <c r="K601" t="s">
        <v>43</v>
      </c>
      <c r="L601" t="s">
        <v>20</v>
      </c>
      <c r="M601" t="s">
        <v>44</v>
      </c>
      <c r="N601" t="s">
        <v>58</v>
      </c>
      <c r="O601">
        <v>301</v>
      </c>
      <c r="P601" t="s">
        <v>21</v>
      </c>
      <c r="Q601">
        <v>1</v>
      </c>
      <c r="R601" t="s">
        <v>23</v>
      </c>
      <c r="S601">
        <v>4</v>
      </c>
      <c r="T601" t="s">
        <v>40</v>
      </c>
      <c r="U601" t="s">
        <v>70</v>
      </c>
      <c r="V601">
        <v>86646</v>
      </c>
      <c r="W601" s="35">
        <v>2086.25</v>
      </c>
      <c r="X601">
        <v>7.75</v>
      </c>
      <c r="Y601">
        <v>2.5000000000000001E-2</v>
      </c>
      <c r="Z601">
        <v>22</v>
      </c>
      <c r="AA601">
        <v>0</v>
      </c>
      <c r="AB601">
        <f t="shared" si="47"/>
        <v>86624</v>
      </c>
      <c r="AC601">
        <f t="shared" si="48"/>
        <v>45.897500000000001</v>
      </c>
      <c r="AD601" s="68">
        <f t="shared" si="49"/>
        <v>180765.2175</v>
      </c>
    </row>
    <row r="602" spans="1:30" ht="15" x14ac:dyDescent="0.25">
      <c r="A602" s="33">
        <v>43653</v>
      </c>
      <c r="B602" t="s">
        <v>164</v>
      </c>
      <c r="C602" t="s">
        <v>165</v>
      </c>
      <c r="D602" s="67">
        <v>43647</v>
      </c>
      <c r="E602" s="67">
        <v>43653</v>
      </c>
      <c r="F602">
        <f t="shared" si="45"/>
        <v>2019</v>
      </c>
      <c r="G602">
        <f t="shared" si="46"/>
        <v>7</v>
      </c>
      <c r="H602">
        <v>120074</v>
      </c>
      <c r="I602" t="s">
        <v>48</v>
      </c>
      <c r="J602" t="s">
        <v>39</v>
      </c>
      <c r="K602" t="s">
        <v>43</v>
      </c>
      <c r="L602" t="s">
        <v>20</v>
      </c>
      <c r="M602" t="s">
        <v>44</v>
      </c>
      <c r="N602" t="s">
        <v>58</v>
      </c>
      <c r="O602">
        <v>301</v>
      </c>
      <c r="P602" t="s">
        <v>21</v>
      </c>
      <c r="Q602">
        <v>1</v>
      </c>
      <c r="R602" t="s">
        <v>23</v>
      </c>
      <c r="S602">
        <v>4</v>
      </c>
      <c r="T602" t="s">
        <v>40</v>
      </c>
      <c r="U602" t="s">
        <v>69</v>
      </c>
      <c r="V602">
        <v>58901</v>
      </c>
      <c r="W602" s="35">
        <v>1927.53</v>
      </c>
      <c r="X602">
        <v>4.93</v>
      </c>
      <c r="Y602">
        <v>2.1999999999999999E-2</v>
      </c>
      <c r="Z602">
        <v>13</v>
      </c>
      <c r="AA602">
        <v>0</v>
      </c>
      <c r="AB602">
        <f t="shared" si="47"/>
        <v>58888</v>
      </c>
      <c r="AC602">
        <f t="shared" si="48"/>
        <v>25.05789</v>
      </c>
      <c r="AD602" s="68">
        <f t="shared" si="49"/>
        <v>113533.44453000001</v>
      </c>
    </row>
    <row r="603" spans="1:30" ht="15" x14ac:dyDescent="0.25">
      <c r="A603" s="33">
        <v>43653</v>
      </c>
      <c r="B603" t="s">
        <v>164</v>
      </c>
      <c r="C603" t="s">
        <v>165</v>
      </c>
      <c r="D603" s="67">
        <v>43647</v>
      </c>
      <c r="E603" s="67">
        <v>43653</v>
      </c>
      <c r="F603">
        <f t="shared" si="45"/>
        <v>2019</v>
      </c>
      <c r="G603">
        <f t="shared" si="46"/>
        <v>7</v>
      </c>
      <c r="H603">
        <v>120074</v>
      </c>
      <c r="I603" t="s">
        <v>48</v>
      </c>
      <c r="J603" t="s">
        <v>39</v>
      </c>
      <c r="K603" t="s">
        <v>43</v>
      </c>
      <c r="L603" t="s">
        <v>20</v>
      </c>
      <c r="M603" t="s">
        <v>44</v>
      </c>
      <c r="N603" t="s">
        <v>58</v>
      </c>
      <c r="O603">
        <v>301</v>
      </c>
      <c r="P603" t="s">
        <v>21</v>
      </c>
      <c r="Q603">
        <v>1</v>
      </c>
      <c r="R603" t="s">
        <v>23</v>
      </c>
      <c r="S603">
        <v>4</v>
      </c>
      <c r="T603" t="s">
        <v>40</v>
      </c>
      <c r="U603" t="s">
        <v>72</v>
      </c>
      <c r="V603">
        <v>86517</v>
      </c>
      <c r="W603" s="34">
        <v>2052</v>
      </c>
      <c r="X603">
        <v>7.63</v>
      </c>
      <c r="Y603">
        <v>4.5999999999999999E-2</v>
      </c>
      <c r="Z603">
        <v>40</v>
      </c>
      <c r="AA603">
        <v>0</v>
      </c>
      <c r="AB603">
        <f t="shared" si="47"/>
        <v>86477</v>
      </c>
      <c r="AC603">
        <f t="shared" si="48"/>
        <v>82.08</v>
      </c>
      <c r="AD603" s="68">
        <f t="shared" si="49"/>
        <v>177532.88399999999</v>
      </c>
    </row>
    <row r="604" spans="1:30" ht="15" x14ac:dyDescent="0.25">
      <c r="A604" s="33">
        <v>43653</v>
      </c>
      <c r="B604" t="s">
        <v>164</v>
      </c>
      <c r="C604" t="s">
        <v>165</v>
      </c>
      <c r="D604" s="67">
        <v>43647</v>
      </c>
      <c r="E604" s="67">
        <v>43653</v>
      </c>
      <c r="F604">
        <f t="shared" si="45"/>
        <v>2019</v>
      </c>
      <c r="G604">
        <f t="shared" si="46"/>
        <v>7</v>
      </c>
      <c r="H604">
        <v>120074</v>
      </c>
      <c r="I604" t="s">
        <v>48</v>
      </c>
      <c r="J604" t="s">
        <v>39</v>
      </c>
      <c r="K604" t="s">
        <v>43</v>
      </c>
      <c r="L604" t="s">
        <v>20</v>
      </c>
      <c r="M604" t="s">
        <v>44</v>
      </c>
      <c r="N604" t="s">
        <v>58</v>
      </c>
      <c r="O604">
        <v>301</v>
      </c>
      <c r="P604" t="s">
        <v>21</v>
      </c>
      <c r="Q604">
        <v>1</v>
      </c>
      <c r="R604" t="s">
        <v>23</v>
      </c>
      <c r="S604">
        <v>4</v>
      </c>
      <c r="T604" t="s">
        <v>40</v>
      </c>
      <c r="U604" t="s">
        <v>71</v>
      </c>
      <c r="V604">
        <v>86392</v>
      </c>
      <c r="W604" s="35">
        <v>2220.7800000000002</v>
      </c>
      <c r="X604">
        <v>8.27</v>
      </c>
      <c r="Y604">
        <v>4.7E-2</v>
      </c>
      <c r="Z604">
        <v>41</v>
      </c>
      <c r="AA604">
        <v>0</v>
      </c>
      <c r="AB604">
        <f t="shared" si="47"/>
        <v>86351</v>
      </c>
      <c r="AC604">
        <f t="shared" si="48"/>
        <v>91.051980000000015</v>
      </c>
      <c r="AD604" s="68">
        <f t="shared" si="49"/>
        <v>191857.62576000002</v>
      </c>
    </row>
    <row r="605" spans="1:30" ht="15" x14ac:dyDescent="0.25">
      <c r="A605" s="33">
        <v>43653</v>
      </c>
      <c r="B605" t="s">
        <v>164</v>
      </c>
      <c r="C605" t="s">
        <v>165</v>
      </c>
      <c r="D605" s="67">
        <v>43647</v>
      </c>
      <c r="E605" s="67">
        <v>43653</v>
      </c>
      <c r="F605">
        <f t="shared" si="45"/>
        <v>2019</v>
      </c>
      <c r="G605">
        <f t="shared" si="46"/>
        <v>7</v>
      </c>
      <c r="H605">
        <v>120074</v>
      </c>
      <c r="I605" t="s">
        <v>48</v>
      </c>
      <c r="J605" t="s">
        <v>39</v>
      </c>
      <c r="K605" t="s">
        <v>43</v>
      </c>
      <c r="L605" t="s">
        <v>20</v>
      </c>
      <c r="M605" t="s">
        <v>44</v>
      </c>
      <c r="N605" t="s">
        <v>58</v>
      </c>
      <c r="O605">
        <v>301</v>
      </c>
      <c r="P605" t="s">
        <v>21</v>
      </c>
      <c r="Q605">
        <v>1</v>
      </c>
      <c r="R605" t="s">
        <v>23</v>
      </c>
      <c r="S605">
        <v>4</v>
      </c>
      <c r="T605" t="s">
        <v>40</v>
      </c>
      <c r="U605" t="s">
        <v>74</v>
      </c>
      <c r="V605">
        <v>84982</v>
      </c>
      <c r="W605" s="35">
        <v>2079.34</v>
      </c>
      <c r="X605">
        <v>7.6</v>
      </c>
      <c r="Y605">
        <v>1.2999999999999999E-2</v>
      </c>
      <c r="Z605">
        <v>11</v>
      </c>
      <c r="AA605">
        <v>0</v>
      </c>
      <c r="AB605">
        <f t="shared" si="47"/>
        <v>84971</v>
      </c>
      <c r="AC605">
        <f t="shared" si="48"/>
        <v>22.87274</v>
      </c>
      <c r="AD605" s="68">
        <f t="shared" si="49"/>
        <v>176706.47188000003</v>
      </c>
    </row>
    <row r="606" spans="1:30" ht="15" x14ac:dyDescent="0.25">
      <c r="A606" s="33">
        <v>43653</v>
      </c>
      <c r="B606" t="s">
        <v>164</v>
      </c>
      <c r="C606" t="s">
        <v>165</v>
      </c>
      <c r="D606" s="67">
        <v>43647</v>
      </c>
      <c r="E606" s="67">
        <v>43653</v>
      </c>
      <c r="F606">
        <f t="shared" si="45"/>
        <v>2019</v>
      </c>
      <c r="G606">
        <f t="shared" si="46"/>
        <v>7</v>
      </c>
      <c r="H606">
        <v>120074</v>
      </c>
      <c r="I606" t="s">
        <v>48</v>
      </c>
      <c r="J606" t="s">
        <v>39</v>
      </c>
      <c r="K606" t="s">
        <v>43</v>
      </c>
      <c r="L606" t="s">
        <v>20</v>
      </c>
      <c r="M606" t="s">
        <v>44</v>
      </c>
      <c r="N606" t="s">
        <v>58</v>
      </c>
      <c r="O606">
        <v>301</v>
      </c>
      <c r="P606" t="s">
        <v>21</v>
      </c>
      <c r="Q606">
        <v>1</v>
      </c>
      <c r="R606" t="s">
        <v>23</v>
      </c>
      <c r="S606">
        <v>4</v>
      </c>
      <c r="T606" t="s">
        <v>40</v>
      </c>
      <c r="U606" t="s">
        <v>73</v>
      </c>
      <c r="V606">
        <v>84777</v>
      </c>
      <c r="W606" s="35">
        <v>2051.27</v>
      </c>
      <c r="X606">
        <v>7.46</v>
      </c>
      <c r="Y606">
        <v>1.7999999999999999E-2</v>
      </c>
      <c r="Z606">
        <v>15</v>
      </c>
      <c r="AA606">
        <v>0</v>
      </c>
      <c r="AB606">
        <f t="shared" si="47"/>
        <v>84762</v>
      </c>
      <c r="AC606">
        <f t="shared" si="48"/>
        <v>30.76905</v>
      </c>
      <c r="AD606" s="68">
        <f t="shared" si="49"/>
        <v>173900.51678999999</v>
      </c>
    </row>
    <row r="607" spans="1:30" ht="15" x14ac:dyDescent="0.25">
      <c r="A607" s="33">
        <v>43646</v>
      </c>
      <c r="B607" t="s">
        <v>166</v>
      </c>
      <c r="C607" t="s">
        <v>167</v>
      </c>
      <c r="D607" s="67">
        <v>43640</v>
      </c>
      <c r="E607" s="67">
        <v>43646</v>
      </c>
      <c r="F607">
        <f t="shared" si="45"/>
        <v>2019</v>
      </c>
      <c r="G607">
        <f t="shared" si="46"/>
        <v>6</v>
      </c>
      <c r="H607">
        <v>120074</v>
      </c>
      <c r="I607" t="s">
        <v>48</v>
      </c>
      <c r="J607" t="s">
        <v>39</v>
      </c>
      <c r="K607" t="s">
        <v>43</v>
      </c>
      <c r="L607" t="s">
        <v>20</v>
      </c>
      <c r="M607" t="s">
        <v>44</v>
      </c>
      <c r="N607" t="s">
        <v>58</v>
      </c>
      <c r="O607">
        <v>301</v>
      </c>
      <c r="P607" t="s">
        <v>21</v>
      </c>
      <c r="Q607">
        <v>1</v>
      </c>
      <c r="R607" t="s">
        <v>23</v>
      </c>
      <c r="S607">
        <v>4</v>
      </c>
      <c r="T607" t="s">
        <v>40</v>
      </c>
      <c r="U607" t="s">
        <v>73</v>
      </c>
      <c r="V607">
        <v>84795</v>
      </c>
      <c r="W607" s="35">
        <v>1970.85</v>
      </c>
      <c r="X607">
        <v>7.24</v>
      </c>
      <c r="Y607">
        <v>2.1000000000000001E-2</v>
      </c>
      <c r="Z607">
        <v>18</v>
      </c>
      <c r="AA607">
        <v>0</v>
      </c>
      <c r="AB607">
        <f t="shared" si="47"/>
        <v>84777</v>
      </c>
      <c r="AC607">
        <f t="shared" si="48"/>
        <v>35.475299999999997</v>
      </c>
      <c r="AD607" s="68">
        <f t="shared" si="49"/>
        <v>167118.22575000001</v>
      </c>
    </row>
    <row r="608" spans="1:30" ht="15" x14ac:dyDescent="0.25">
      <c r="A608" s="33">
        <v>43646</v>
      </c>
      <c r="B608" t="s">
        <v>166</v>
      </c>
      <c r="C608" t="s">
        <v>167</v>
      </c>
      <c r="D608" s="67">
        <v>43640</v>
      </c>
      <c r="E608" s="67">
        <v>43646</v>
      </c>
      <c r="F608">
        <f t="shared" si="45"/>
        <v>2019</v>
      </c>
      <c r="G608">
        <f t="shared" si="46"/>
        <v>6</v>
      </c>
      <c r="H608">
        <v>120074</v>
      </c>
      <c r="I608" t="s">
        <v>48</v>
      </c>
      <c r="J608" t="s">
        <v>39</v>
      </c>
      <c r="K608" t="s">
        <v>43</v>
      </c>
      <c r="L608" t="s">
        <v>20</v>
      </c>
      <c r="M608" t="s">
        <v>44</v>
      </c>
      <c r="N608" t="s">
        <v>58</v>
      </c>
      <c r="O608">
        <v>301</v>
      </c>
      <c r="P608" t="s">
        <v>21</v>
      </c>
      <c r="Q608">
        <v>1</v>
      </c>
      <c r="R608" t="s">
        <v>23</v>
      </c>
      <c r="S608">
        <v>4</v>
      </c>
      <c r="T608" t="s">
        <v>40</v>
      </c>
      <c r="U608" t="s">
        <v>74</v>
      </c>
      <c r="V608">
        <v>85001</v>
      </c>
      <c r="W608" s="35">
        <v>2001.67</v>
      </c>
      <c r="X608">
        <v>7.36</v>
      </c>
      <c r="Y608">
        <v>2.1999999999999999E-2</v>
      </c>
      <c r="Z608">
        <v>19</v>
      </c>
      <c r="AA608">
        <v>0</v>
      </c>
      <c r="AB608">
        <f t="shared" si="47"/>
        <v>84982</v>
      </c>
      <c r="AC608">
        <f t="shared" si="48"/>
        <v>38.031730000000003</v>
      </c>
      <c r="AD608" s="68">
        <f t="shared" si="49"/>
        <v>170143.95167000001</v>
      </c>
    </row>
    <row r="609" spans="1:30" ht="15" x14ac:dyDescent="0.25">
      <c r="A609" s="33">
        <v>43646</v>
      </c>
      <c r="B609" t="s">
        <v>166</v>
      </c>
      <c r="C609" t="s">
        <v>167</v>
      </c>
      <c r="D609" s="67">
        <v>43640</v>
      </c>
      <c r="E609" s="67">
        <v>43646</v>
      </c>
      <c r="F609">
        <f t="shared" si="45"/>
        <v>2019</v>
      </c>
      <c r="G609">
        <f t="shared" si="46"/>
        <v>6</v>
      </c>
      <c r="H609">
        <v>120074</v>
      </c>
      <c r="I609" t="s">
        <v>48</v>
      </c>
      <c r="J609" t="s">
        <v>39</v>
      </c>
      <c r="K609" t="s">
        <v>43</v>
      </c>
      <c r="L609" t="s">
        <v>20</v>
      </c>
      <c r="M609" t="s">
        <v>44</v>
      </c>
      <c r="N609" t="s">
        <v>58</v>
      </c>
      <c r="O609">
        <v>301</v>
      </c>
      <c r="P609" t="s">
        <v>21</v>
      </c>
      <c r="Q609">
        <v>1</v>
      </c>
      <c r="R609" t="s">
        <v>23</v>
      </c>
      <c r="S609">
        <v>4</v>
      </c>
      <c r="T609" t="s">
        <v>40</v>
      </c>
      <c r="U609" t="s">
        <v>71</v>
      </c>
      <c r="V609">
        <v>86410</v>
      </c>
      <c r="W609" s="35">
        <v>2138.0300000000002</v>
      </c>
      <c r="X609">
        <v>7.99</v>
      </c>
      <c r="Y609">
        <v>2.1000000000000001E-2</v>
      </c>
      <c r="Z609">
        <v>18</v>
      </c>
      <c r="AA609">
        <v>0</v>
      </c>
      <c r="AB609">
        <f t="shared" si="47"/>
        <v>86392</v>
      </c>
      <c r="AC609">
        <f t="shared" si="48"/>
        <v>38.484540000000003</v>
      </c>
      <c r="AD609" s="68">
        <f t="shared" si="49"/>
        <v>184747.17230000001</v>
      </c>
    </row>
    <row r="610" spans="1:30" ht="15" x14ac:dyDescent="0.25">
      <c r="A610" s="33">
        <v>43646</v>
      </c>
      <c r="B610" t="s">
        <v>166</v>
      </c>
      <c r="C610" t="s">
        <v>167</v>
      </c>
      <c r="D610" s="67">
        <v>43640</v>
      </c>
      <c r="E610" s="67">
        <v>43646</v>
      </c>
      <c r="F610">
        <f t="shared" si="45"/>
        <v>2019</v>
      </c>
      <c r="G610">
        <f t="shared" si="46"/>
        <v>6</v>
      </c>
      <c r="H610">
        <v>120074</v>
      </c>
      <c r="I610" t="s">
        <v>48</v>
      </c>
      <c r="J610" t="s">
        <v>39</v>
      </c>
      <c r="K610" t="s">
        <v>43</v>
      </c>
      <c r="L610" t="s">
        <v>20</v>
      </c>
      <c r="M610" t="s">
        <v>44</v>
      </c>
      <c r="N610" t="s">
        <v>58</v>
      </c>
      <c r="O610">
        <v>301</v>
      </c>
      <c r="P610" t="s">
        <v>21</v>
      </c>
      <c r="Q610">
        <v>1</v>
      </c>
      <c r="R610" t="s">
        <v>23</v>
      </c>
      <c r="S610">
        <v>4</v>
      </c>
      <c r="T610" t="s">
        <v>40</v>
      </c>
      <c r="U610" t="s">
        <v>72</v>
      </c>
      <c r="V610">
        <v>86548</v>
      </c>
      <c r="W610" s="35">
        <v>1973.66</v>
      </c>
      <c r="X610">
        <v>7.39</v>
      </c>
      <c r="Y610">
        <v>3.5999999999999997E-2</v>
      </c>
      <c r="Z610">
        <v>31</v>
      </c>
      <c r="AA610">
        <v>0</v>
      </c>
      <c r="AB610">
        <f t="shared" si="47"/>
        <v>86517</v>
      </c>
      <c r="AC610">
        <f t="shared" si="48"/>
        <v>61.183459999999997</v>
      </c>
      <c r="AD610" s="68">
        <f t="shared" si="49"/>
        <v>170816.32568000001</v>
      </c>
    </row>
    <row r="611" spans="1:30" ht="15" x14ac:dyDescent="0.25">
      <c r="A611" s="33">
        <v>43646</v>
      </c>
      <c r="B611" t="s">
        <v>166</v>
      </c>
      <c r="C611" t="s">
        <v>167</v>
      </c>
      <c r="D611" s="67">
        <v>43640</v>
      </c>
      <c r="E611" s="67">
        <v>43646</v>
      </c>
      <c r="F611">
        <f t="shared" si="45"/>
        <v>2019</v>
      </c>
      <c r="G611">
        <f t="shared" si="46"/>
        <v>6</v>
      </c>
      <c r="H611">
        <v>120074</v>
      </c>
      <c r="I611" t="s">
        <v>48</v>
      </c>
      <c r="J611" t="s">
        <v>39</v>
      </c>
      <c r="K611" t="s">
        <v>43</v>
      </c>
      <c r="L611" t="s">
        <v>20</v>
      </c>
      <c r="M611" t="s">
        <v>44</v>
      </c>
      <c r="N611" t="s">
        <v>58</v>
      </c>
      <c r="O611">
        <v>301</v>
      </c>
      <c r="P611" t="s">
        <v>21</v>
      </c>
      <c r="Q611">
        <v>1</v>
      </c>
      <c r="R611" t="s">
        <v>23</v>
      </c>
      <c r="S611">
        <v>4</v>
      </c>
      <c r="T611" t="s">
        <v>40</v>
      </c>
      <c r="U611" t="s">
        <v>69</v>
      </c>
      <c r="V611">
        <v>58914</v>
      </c>
      <c r="W611" s="35">
        <v>1831.07</v>
      </c>
      <c r="X611">
        <v>4.7300000000000004</v>
      </c>
      <c r="Y611">
        <v>2.1999999999999999E-2</v>
      </c>
      <c r="Z611">
        <v>13</v>
      </c>
      <c r="AA611">
        <v>0</v>
      </c>
      <c r="AB611">
        <f t="shared" si="47"/>
        <v>58901</v>
      </c>
      <c r="AC611">
        <f t="shared" si="48"/>
        <v>23.803909999999998</v>
      </c>
      <c r="AD611" s="68">
        <f t="shared" si="49"/>
        <v>107875.65797999999</v>
      </c>
    </row>
    <row r="612" spans="1:30" ht="15" x14ac:dyDescent="0.25">
      <c r="A612" s="33">
        <v>43646</v>
      </c>
      <c r="B612" t="s">
        <v>166</v>
      </c>
      <c r="C612" t="s">
        <v>167</v>
      </c>
      <c r="D612" s="67">
        <v>43640</v>
      </c>
      <c r="E612" s="67">
        <v>43646</v>
      </c>
      <c r="F612">
        <f t="shared" si="45"/>
        <v>2019</v>
      </c>
      <c r="G612">
        <f t="shared" si="46"/>
        <v>6</v>
      </c>
      <c r="H612">
        <v>120074</v>
      </c>
      <c r="I612" t="s">
        <v>48</v>
      </c>
      <c r="J612" t="s">
        <v>39</v>
      </c>
      <c r="K612" t="s">
        <v>43</v>
      </c>
      <c r="L612" t="s">
        <v>20</v>
      </c>
      <c r="M612" t="s">
        <v>44</v>
      </c>
      <c r="N612" t="s">
        <v>58</v>
      </c>
      <c r="O612">
        <v>301</v>
      </c>
      <c r="P612" t="s">
        <v>21</v>
      </c>
      <c r="Q612">
        <v>1</v>
      </c>
      <c r="R612" t="s">
        <v>23</v>
      </c>
      <c r="S612">
        <v>4</v>
      </c>
      <c r="T612" t="s">
        <v>40</v>
      </c>
      <c r="U612" t="s">
        <v>70</v>
      </c>
      <c r="V612">
        <v>86675</v>
      </c>
      <c r="W612" s="35">
        <v>2012.36</v>
      </c>
      <c r="X612">
        <v>7.53</v>
      </c>
      <c r="Y612">
        <v>3.3000000000000002E-2</v>
      </c>
      <c r="Z612">
        <v>29</v>
      </c>
      <c r="AA612">
        <v>0</v>
      </c>
      <c r="AB612">
        <f t="shared" si="47"/>
        <v>86646</v>
      </c>
      <c r="AC612">
        <f t="shared" si="48"/>
        <v>58.358439999999995</v>
      </c>
      <c r="AD612" s="68">
        <f t="shared" si="49"/>
        <v>174421.30300000001</v>
      </c>
    </row>
    <row r="613" spans="1:30" ht="15" x14ac:dyDescent="0.25">
      <c r="A613" s="33">
        <v>43646</v>
      </c>
      <c r="B613" t="s">
        <v>166</v>
      </c>
      <c r="C613" t="s">
        <v>167</v>
      </c>
      <c r="D613" s="67">
        <v>43640</v>
      </c>
      <c r="E613" s="67">
        <v>43646</v>
      </c>
      <c r="F613">
        <f t="shared" si="45"/>
        <v>2019</v>
      </c>
      <c r="G613">
        <f t="shared" si="46"/>
        <v>6</v>
      </c>
      <c r="H613">
        <v>120074</v>
      </c>
      <c r="I613" t="s">
        <v>48</v>
      </c>
      <c r="J613" t="s">
        <v>39</v>
      </c>
      <c r="K613" t="s">
        <v>43</v>
      </c>
      <c r="L613" t="s">
        <v>20</v>
      </c>
      <c r="M613" t="s">
        <v>44</v>
      </c>
      <c r="N613" t="s">
        <v>58</v>
      </c>
      <c r="O613">
        <v>301</v>
      </c>
      <c r="P613" t="s">
        <v>21</v>
      </c>
      <c r="Q613">
        <v>1</v>
      </c>
      <c r="R613" t="s">
        <v>23</v>
      </c>
      <c r="S613">
        <v>4</v>
      </c>
      <c r="T613" t="s">
        <v>40</v>
      </c>
      <c r="U613" t="s">
        <v>68</v>
      </c>
      <c r="V613">
        <v>86637</v>
      </c>
      <c r="W613" s="35">
        <v>2005.52</v>
      </c>
      <c r="X613">
        <v>7.53</v>
      </c>
      <c r="Y613">
        <v>2.1000000000000001E-2</v>
      </c>
      <c r="Z613">
        <v>18</v>
      </c>
      <c r="AA613">
        <v>0</v>
      </c>
      <c r="AB613">
        <f t="shared" si="47"/>
        <v>86619</v>
      </c>
      <c r="AC613">
        <f t="shared" si="48"/>
        <v>36.099359999999997</v>
      </c>
      <c r="AD613" s="68">
        <f t="shared" si="49"/>
        <v>173752.23624</v>
      </c>
    </row>
    <row r="614" spans="1:30" ht="15" x14ac:dyDescent="0.25">
      <c r="A614" s="33">
        <v>43646</v>
      </c>
      <c r="B614" t="s">
        <v>166</v>
      </c>
      <c r="C614" t="s">
        <v>167</v>
      </c>
      <c r="D614" s="67">
        <v>43640</v>
      </c>
      <c r="E614" s="67">
        <v>43646</v>
      </c>
      <c r="F614">
        <f t="shared" si="45"/>
        <v>2019</v>
      </c>
      <c r="G614">
        <f t="shared" si="46"/>
        <v>6</v>
      </c>
      <c r="H614">
        <v>120074</v>
      </c>
      <c r="I614" t="s">
        <v>48</v>
      </c>
      <c r="J614" t="s">
        <v>39</v>
      </c>
      <c r="K614" t="s">
        <v>43</v>
      </c>
      <c r="L614" t="s">
        <v>20</v>
      </c>
      <c r="M614" t="s">
        <v>44</v>
      </c>
      <c r="N614" t="s">
        <v>58</v>
      </c>
      <c r="O614">
        <v>301</v>
      </c>
      <c r="P614" t="s">
        <v>21</v>
      </c>
      <c r="Q614">
        <v>1</v>
      </c>
      <c r="R614" t="s">
        <v>23</v>
      </c>
      <c r="S614">
        <v>4</v>
      </c>
      <c r="T614" t="s">
        <v>40</v>
      </c>
      <c r="U614" t="s">
        <v>67</v>
      </c>
      <c r="V614">
        <v>73136</v>
      </c>
      <c r="W614" s="34">
        <v>2085</v>
      </c>
      <c r="X614">
        <v>6.6</v>
      </c>
      <c r="Y614">
        <v>2.1999999999999999E-2</v>
      </c>
      <c r="Z614">
        <v>16</v>
      </c>
      <c r="AA614">
        <v>0</v>
      </c>
      <c r="AB614">
        <f t="shared" si="47"/>
        <v>73120</v>
      </c>
      <c r="AC614">
        <f t="shared" si="48"/>
        <v>33.36</v>
      </c>
      <c r="AD614" s="68">
        <f t="shared" si="49"/>
        <v>152488.56</v>
      </c>
    </row>
    <row r="615" spans="1:30" ht="15" x14ac:dyDescent="0.25">
      <c r="A615" s="33">
        <v>43646</v>
      </c>
      <c r="B615" t="s">
        <v>166</v>
      </c>
      <c r="C615" t="s">
        <v>167</v>
      </c>
      <c r="D615" s="67">
        <v>43640</v>
      </c>
      <c r="E615" s="67">
        <v>43646</v>
      </c>
      <c r="F615">
        <f t="shared" si="45"/>
        <v>2019</v>
      </c>
      <c r="G615">
        <f t="shared" si="46"/>
        <v>6</v>
      </c>
      <c r="H615">
        <v>120074</v>
      </c>
      <c r="I615" t="s">
        <v>48</v>
      </c>
      <c r="J615" t="s">
        <v>39</v>
      </c>
      <c r="K615" t="s">
        <v>43</v>
      </c>
      <c r="L615" t="s">
        <v>20</v>
      </c>
      <c r="M615" t="s">
        <v>44</v>
      </c>
      <c r="N615" t="s">
        <v>58</v>
      </c>
      <c r="O615">
        <v>301</v>
      </c>
      <c r="P615" t="s">
        <v>21</v>
      </c>
      <c r="Q615">
        <v>1</v>
      </c>
      <c r="R615" t="s">
        <v>23</v>
      </c>
      <c r="S615">
        <v>4</v>
      </c>
      <c r="T615" t="s">
        <v>40</v>
      </c>
      <c r="U615" t="s">
        <v>66</v>
      </c>
      <c r="V615">
        <v>86639</v>
      </c>
      <c r="W615" s="35">
        <v>2390.62</v>
      </c>
      <c r="X615">
        <v>8.91</v>
      </c>
      <c r="Y615">
        <v>0.02</v>
      </c>
      <c r="Z615">
        <v>17</v>
      </c>
      <c r="AA615">
        <v>0</v>
      </c>
      <c r="AB615">
        <f t="shared" si="47"/>
        <v>86622</v>
      </c>
      <c r="AC615">
        <f t="shared" si="48"/>
        <v>40.640540000000001</v>
      </c>
      <c r="AD615" s="68">
        <f t="shared" si="49"/>
        <v>207120.92617999998</v>
      </c>
    </row>
    <row r="616" spans="1:30" ht="15" x14ac:dyDescent="0.25">
      <c r="A616" s="33">
        <v>43646</v>
      </c>
      <c r="B616" t="s">
        <v>166</v>
      </c>
      <c r="C616" t="s">
        <v>167</v>
      </c>
      <c r="D616" s="67">
        <v>43640</v>
      </c>
      <c r="E616" s="67">
        <v>43646</v>
      </c>
      <c r="F616">
        <f t="shared" si="45"/>
        <v>2019</v>
      </c>
      <c r="G616">
        <f t="shared" si="46"/>
        <v>6</v>
      </c>
      <c r="H616">
        <v>120074</v>
      </c>
      <c r="I616" t="s">
        <v>48</v>
      </c>
      <c r="J616" t="s">
        <v>39</v>
      </c>
      <c r="K616" t="s">
        <v>43</v>
      </c>
      <c r="L616" t="s">
        <v>20</v>
      </c>
      <c r="M616" t="s">
        <v>44</v>
      </c>
      <c r="N616" t="s">
        <v>58</v>
      </c>
      <c r="O616">
        <v>301</v>
      </c>
      <c r="P616" t="s">
        <v>21</v>
      </c>
      <c r="Q616">
        <v>1</v>
      </c>
      <c r="R616" t="s">
        <v>23</v>
      </c>
      <c r="S616">
        <v>4</v>
      </c>
      <c r="T616" t="s">
        <v>40</v>
      </c>
      <c r="U616" t="s">
        <v>65</v>
      </c>
      <c r="V616">
        <v>86638</v>
      </c>
      <c r="W616" s="35">
        <v>2273.9699999999998</v>
      </c>
      <c r="X616">
        <v>8.49</v>
      </c>
      <c r="Y616">
        <v>1.6E-2</v>
      </c>
      <c r="Z616">
        <v>14</v>
      </c>
      <c r="AA616">
        <v>0</v>
      </c>
      <c r="AB616">
        <f t="shared" si="47"/>
        <v>86624</v>
      </c>
      <c r="AC616">
        <f t="shared" si="48"/>
        <v>31.835579999999997</v>
      </c>
      <c r="AD616" s="68">
        <f t="shared" si="49"/>
        <v>197012.21285999997</v>
      </c>
    </row>
    <row r="617" spans="1:30" ht="15" x14ac:dyDescent="0.25">
      <c r="A617" s="33">
        <v>43646</v>
      </c>
      <c r="B617" t="s">
        <v>166</v>
      </c>
      <c r="C617" t="s">
        <v>167</v>
      </c>
      <c r="D617" s="67">
        <v>43640</v>
      </c>
      <c r="E617" s="67">
        <v>43646</v>
      </c>
      <c r="F617">
        <f t="shared" si="45"/>
        <v>2019</v>
      </c>
      <c r="G617">
        <f t="shared" si="46"/>
        <v>6</v>
      </c>
      <c r="H617">
        <v>120074</v>
      </c>
      <c r="I617" t="s">
        <v>48</v>
      </c>
      <c r="J617" t="s">
        <v>39</v>
      </c>
      <c r="K617" t="s">
        <v>43</v>
      </c>
      <c r="L617" t="s">
        <v>20</v>
      </c>
      <c r="M617" t="s">
        <v>44</v>
      </c>
      <c r="N617" t="s">
        <v>58</v>
      </c>
      <c r="O617">
        <v>301</v>
      </c>
      <c r="P617" t="s">
        <v>21</v>
      </c>
      <c r="Q617">
        <v>1</v>
      </c>
      <c r="R617" t="s">
        <v>23</v>
      </c>
      <c r="S617">
        <v>4</v>
      </c>
      <c r="T617" t="s">
        <v>40</v>
      </c>
      <c r="U617" t="s">
        <v>61</v>
      </c>
      <c r="V617">
        <v>85709</v>
      </c>
      <c r="W617" s="35">
        <v>2232.1</v>
      </c>
      <c r="X617">
        <v>8.24</v>
      </c>
      <c r="Y617">
        <v>2.3E-2</v>
      </c>
      <c r="Z617">
        <v>20</v>
      </c>
      <c r="AA617">
        <v>0</v>
      </c>
      <c r="AB617">
        <f t="shared" si="47"/>
        <v>85689</v>
      </c>
      <c r="AC617">
        <f t="shared" si="48"/>
        <v>44.642000000000003</v>
      </c>
      <c r="AD617" s="68">
        <f t="shared" si="49"/>
        <v>191311.0589</v>
      </c>
    </row>
    <row r="618" spans="1:30" ht="15" x14ac:dyDescent="0.25">
      <c r="A618" s="33">
        <v>43646</v>
      </c>
      <c r="B618" t="s">
        <v>166</v>
      </c>
      <c r="C618" t="s">
        <v>167</v>
      </c>
      <c r="D618" s="67">
        <v>43640</v>
      </c>
      <c r="E618" s="67">
        <v>43646</v>
      </c>
      <c r="F618">
        <f t="shared" si="45"/>
        <v>2019</v>
      </c>
      <c r="G618">
        <f t="shared" si="46"/>
        <v>6</v>
      </c>
      <c r="H618">
        <v>120074</v>
      </c>
      <c r="I618" t="s">
        <v>48</v>
      </c>
      <c r="J618" t="s">
        <v>39</v>
      </c>
      <c r="K618" t="s">
        <v>43</v>
      </c>
      <c r="L618" t="s">
        <v>20</v>
      </c>
      <c r="M618" t="s">
        <v>44</v>
      </c>
      <c r="N618" t="s">
        <v>58</v>
      </c>
      <c r="O618">
        <v>301</v>
      </c>
      <c r="P618" t="s">
        <v>21</v>
      </c>
      <c r="Q618">
        <v>1</v>
      </c>
      <c r="R618" t="s">
        <v>23</v>
      </c>
      <c r="S618">
        <v>4</v>
      </c>
      <c r="T618" t="s">
        <v>40</v>
      </c>
      <c r="U618" t="s">
        <v>63</v>
      </c>
      <c r="V618">
        <v>86794</v>
      </c>
      <c r="W618" s="35">
        <v>2156.64</v>
      </c>
      <c r="X618">
        <v>8.09</v>
      </c>
      <c r="Y618">
        <v>1.7000000000000001E-2</v>
      </c>
      <c r="Z618">
        <v>15</v>
      </c>
      <c r="AA618">
        <v>0</v>
      </c>
      <c r="AB618">
        <f t="shared" si="47"/>
        <v>86779</v>
      </c>
      <c r="AC618">
        <f t="shared" si="48"/>
        <v>32.349599999999995</v>
      </c>
      <c r="AD618" s="68">
        <f t="shared" si="49"/>
        <v>187183.41216000001</v>
      </c>
    </row>
    <row r="619" spans="1:30" ht="15" x14ac:dyDescent="0.25">
      <c r="A619" s="33">
        <v>43646</v>
      </c>
      <c r="B619" t="s">
        <v>166</v>
      </c>
      <c r="C619" t="s">
        <v>167</v>
      </c>
      <c r="D619" s="67">
        <v>43640</v>
      </c>
      <c r="E619" s="67">
        <v>43646</v>
      </c>
      <c r="F619">
        <f t="shared" si="45"/>
        <v>2019</v>
      </c>
      <c r="G619">
        <f t="shared" si="46"/>
        <v>6</v>
      </c>
      <c r="H619">
        <v>120074</v>
      </c>
      <c r="I619" t="s">
        <v>48</v>
      </c>
      <c r="J619" t="s">
        <v>39</v>
      </c>
      <c r="K619" t="s">
        <v>43</v>
      </c>
      <c r="L619" t="s">
        <v>20</v>
      </c>
      <c r="M619" t="s">
        <v>44</v>
      </c>
      <c r="N619" t="s">
        <v>58</v>
      </c>
      <c r="O619">
        <v>301</v>
      </c>
      <c r="P619" t="s">
        <v>21</v>
      </c>
      <c r="Q619">
        <v>1</v>
      </c>
      <c r="R619" t="s">
        <v>23</v>
      </c>
      <c r="S619">
        <v>4</v>
      </c>
      <c r="T619" t="s">
        <v>40</v>
      </c>
      <c r="U619" t="s">
        <v>64</v>
      </c>
      <c r="V619">
        <v>82206</v>
      </c>
      <c r="W619" s="35">
        <v>2308.9</v>
      </c>
      <c r="X619">
        <v>8.1999999999999993</v>
      </c>
      <c r="Y619">
        <v>1.2E-2</v>
      </c>
      <c r="Z619">
        <v>10</v>
      </c>
      <c r="AA619">
        <v>0</v>
      </c>
      <c r="AB619">
        <f t="shared" si="47"/>
        <v>82196</v>
      </c>
      <c r="AC619">
        <f t="shared" si="48"/>
        <v>23.088999999999999</v>
      </c>
      <c r="AD619" s="68">
        <f t="shared" si="49"/>
        <v>189805.43340000001</v>
      </c>
    </row>
    <row r="620" spans="1:30" ht="15" x14ac:dyDescent="0.25">
      <c r="A620" s="33">
        <v>43646</v>
      </c>
      <c r="B620" t="s">
        <v>166</v>
      </c>
      <c r="C620" t="s">
        <v>167</v>
      </c>
      <c r="D620" s="67">
        <v>43640</v>
      </c>
      <c r="E620" s="67">
        <v>43646</v>
      </c>
      <c r="F620">
        <f t="shared" si="45"/>
        <v>2019</v>
      </c>
      <c r="G620">
        <f t="shared" si="46"/>
        <v>6</v>
      </c>
      <c r="H620">
        <v>120074</v>
      </c>
      <c r="I620" t="s">
        <v>48</v>
      </c>
      <c r="J620" t="s">
        <v>39</v>
      </c>
      <c r="K620" t="s">
        <v>43</v>
      </c>
      <c r="L620" t="s">
        <v>20</v>
      </c>
      <c r="M620" t="s">
        <v>44</v>
      </c>
      <c r="N620" t="s">
        <v>58</v>
      </c>
      <c r="O620">
        <v>301</v>
      </c>
      <c r="P620" t="s">
        <v>21</v>
      </c>
      <c r="Q620">
        <v>1</v>
      </c>
      <c r="R620" t="s">
        <v>23</v>
      </c>
      <c r="S620">
        <v>4</v>
      </c>
      <c r="T620" t="s">
        <v>40</v>
      </c>
      <c r="U620" t="s">
        <v>62</v>
      </c>
      <c r="V620">
        <v>85218</v>
      </c>
      <c r="W620" s="35">
        <v>2151.44</v>
      </c>
      <c r="X620">
        <v>7.88</v>
      </c>
      <c r="Y620">
        <v>1.7999999999999999E-2</v>
      </c>
      <c r="Z620">
        <v>15</v>
      </c>
      <c r="AA620">
        <v>0</v>
      </c>
      <c r="AB620">
        <f t="shared" si="47"/>
        <v>85203</v>
      </c>
      <c r="AC620">
        <f t="shared" si="48"/>
        <v>32.271599999999999</v>
      </c>
      <c r="AD620" s="68">
        <f t="shared" si="49"/>
        <v>183341.41392000002</v>
      </c>
    </row>
    <row r="621" spans="1:30" ht="15" x14ac:dyDescent="0.25">
      <c r="A621" s="33">
        <v>43646</v>
      </c>
      <c r="B621" t="s">
        <v>166</v>
      </c>
      <c r="C621" t="s">
        <v>167</v>
      </c>
      <c r="D621" s="67">
        <v>43640</v>
      </c>
      <c r="E621" s="67">
        <v>43646</v>
      </c>
      <c r="F621">
        <f t="shared" si="45"/>
        <v>2019</v>
      </c>
      <c r="G621">
        <f t="shared" si="46"/>
        <v>6</v>
      </c>
      <c r="H621">
        <v>120074</v>
      </c>
      <c r="I621" t="s">
        <v>48</v>
      </c>
      <c r="J621" t="s">
        <v>39</v>
      </c>
      <c r="K621" t="s">
        <v>43</v>
      </c>
      <c r="L621" t="s">
        <v>20</v>
      </c>
      <c r="M621" t="s">
        <v>44</v>
      </c>
      <c r="N621" t="s">
        <v>58</v>
      </c>
      <c r="O621">
        <v>301</v>
      </c>
      <c r="P621" t="s">
        <v>21</v>
      </c>
      <c r="Q621">
        <v>1</v>
      </c>
      <c r="R621" t="s">
        <v>23</v>
      </c>
      <c r="S621">
        <v>4</v>
      </c>
      <c r="T621" t="s">
        <v>40</v>
      </c>
      <c r="U621" t="s">
        <v>59</v>
      </c>
      <c r="V621">
        <v>84779</v>
      </c>
      <c r="W621" s="35">
        <v>2045.2</v>
      </c>
      <c r="X621">
        <v>7.45</v>
      </c>
      <c r="Y621">
        <v>2.5999999999999999E-2</v>
      </c>
      <c r="Z621">
        <v>22</v>
      </c>
      <c r="AA621">
        <v>0</v>
      </c>
      <c r="AB621">
        <f t="shared" si="47"/>
        <v>84757</v>
      </c>
      <c r="AC621">
        <f t="shared" si="48"/>
        <v>44.994399999999999</v>
      </c>
      <c r="AD621" s="68">
        <f t="shared" si="49"/>
        <v>173390.01080000002</v>
      </c>
    </row>
    <row r="622" spans="1:30" ht="15" x14ac:dyDescent="0.25">
      <c r="A622" s="33">
        <v>43646</v>
      </c>
      <c r="B622" t="s">
        <v>166</v>
      </c>
      <c r="C622" t="s">
        <v>167</v>
      </c>
      <c r="D622" s="67">
        <v>43640</v>
      </c>
      <c r="E622" s="67">
        <v>43646</v>
      </c>
      <c r="F622">
        <f t="shared" si="45"/>
        <v>2019</v>
      </c>
      <c r="G622">
        <f t="shared" si="46"/>
        <v>6</v>
      </c>
      <c r="H622">
        <v>120074</v>
      </c>
      <c r="I622" t="s">
        <v>48</v>
      </c>
      <c r="J622" t="s">
        <v>39</v>
      </c>
      <c r="K622" t="s">
        <v>43</v>
      </c>
      <c r="L622" t="s">
        <v>20</v>
      </c>
      <c r="M622" t="s">
        <v>44</v>
      </c>
      <c r="N622" t="s">
        <v>58</v>
      </c>
      <c r="O622">
        <v>301</v>
      </c>
      <c r="P622" t="s">
        <v>21</v>
      </c>
      <c r="Q622">
        <v>1</v>
      </c>
      <c r="R622" t="s">
        <v>23</v>
      </c>
      <c r="S622">
        <v>4</v>
      </c>
      <c r="T622" t="s">
        <v>40</v>
      </c>
      <c r="U622" t="s">
        <v>60</v>
      </c>
      <c r="V622">
        <v>84589</v>
      </c>
      <c r="W622" s="35">
        <v>2061.83</v>
      </c>
      <c r="X622">
        <v>7.51</v>
      </c>
      <c r="Y622">
        <v>2.1999999999999999E-2</v>
      </c>
      <c r="Z622">
        <v>19</v>
      </c>
      <c r="AA622">
        <v>0</v>
      </c>
      <c r="AB622">
        <f t="shared" si="47"/>
        <v>84570</v>
      </c>
      <c r="AC622">
        <f t="shared" si="48"/>
        <v>39.174769999999995</v>
      </c>
      <c r="AD622" s="68">
        <f t="shared" si="49"/>
        <v>174408.13787000001</v>
      </c>
    </row>
    <row r="623" spans="1:30" ht="15" x14ac:dyDescent="0.25">
      <c r="A623" s="33">
        <v>43639</v>
      </c>
      <c r="B623" t="s">
        <v>168</v>
      </c>
      <c r="C623" t="s">
        <v>169</v>
      </c>
      <c r="D623" s="67">
        <v>43633</v>
      </c>
      <c r="E623" s="67">
        <v>43639</v>
      </c>
      <c r="F623">
        <f t="shared" si="45"/>
        <v>2019</v>
      </c>
      <c r="G623">
        <f t="shared" si="46"/>
        <v>6</v>
      </c>
      <c r="H623">
        <v>120074</v>
      </c>
      <c r="I623" t="s">
        <v>48</v>
      </c>
      <c r="J623" t="s">
        <v>39</v>
      </c>
      <c r="K623" t="s">
        <v>43</v>
      </c>
      <c r="L623" t="s">
        <v>20</v>
      </c>
      <c r="M623" t="s">
        <v>44</v>
      </c>
      <c r="N623" t="s">
        <v>58</v>
      </c>
      <c r="O623">
        <v>301</v>
      </c>
      <c r="P623" t="s">
        <v>21</v>
      </c>
      <c r="Q623">
        <v>1</v>
      </c>
      <c r="R623" t="s">
        <v>23</v>
      </c>
      <c r="S623">
        <v>4</v>
      </c>
      <c r="T623" t="s">
        <v>40</v>
      </c>
      <c r="U623" t="s">
        <v>60</v>
      </c>
      <c r="V623">
        <v>84614</v>
      </c>
      <c r="W623" s="35">
        <v>1991.12</v>
      </c>
      <c r="X623">
        <v>7.2670000000000003</v>
      </c>
      <c r="Y623">
        <v>0.03</v>
      </c>
      <c r="Z623">
        <v>25</v>
      </c>
      <c r="AA623">
        <v>1E-3</v>
      </c>
      <c r="AB623">
        <f t="shared" si="47"/>
        <v>84589</v>
      </c>
      <c r="AC623">
        <f t="shared" si="48"/>
        <v>49.777999999999999</v>
      </c>
      <c r="AD623" s="68">
        <f t="shared" si="49"/>
        <v>168476.62767999998</v>
      </c>
    </row>
    <row r="624" spans="1:30" ht="15" x14ac:dyDescent="0.25">
      <c r="A624" s="33">
        <v>43639</v>
      </c>
      <c r="B624" t="s">
        <v>168</v>
      </c>
      <c r="C624" t="s">
        <v>169</v>
      </c>
      <c r="D624" s="67">
        <v>43633</v>
      </c>
      <c r="E624" s="67">
        <v>43639</v>
      </c>
      <c r="F624">
        <f t="shared" si="45"/>
        <v>2019</v>
      </c>
      <c r="G624">
        <f t="shared" si="46"/>
        <v>6</v>
      </c>
      <c r="H624">
        <v>120074</v>
      </c>
      <c r="I624" t="s">
        <v>48</v>
      </c>
      <c r="J624" t="s">
        <v>39</v>
      </c>
      <c r="K624" t="s">
        <v>43</v>
      </c>
      <c r="L624" t="s">
        <v>20</v>
      </c>
      <c r="M624" t="s">
        <v>44</v>
      </c>
      <c r="N624" t="s">
        <v>58</v>
      </c>
      <c r="O624">
        <v>301</v>
      </c>
      <c r="P624" t="s">
        <v>21</v>
      </c>
      <c r="Q624">
        <v>1</v>
      </c>
      <c r="R624" t="s">
        <v>23</v>
      </c>
      <c r="S624">
        <v>4</v>
      </c>
      <c r="T624" t="s">
        <v>40</v>
      </c>
      <c r="U624" t="s">
        <v>59</v>
      </c>
      <c r="V624">
        <v>84794</v>
      </c>
      <c r="W624" s="35">
        <v>1974.9159999999999</v>
      </c>
      <c r="X624">
        <v>7.2249999999999996</v>
      </c>
      <c r="Y624">
        <v>1.7999999999999999E-2</v>
      </c>
      <c r="Z624">
        <v>15</v>
      </c>
      <c r="AA624">
        <v>0</v>
      </c>
      <c r="AB624">
        <f t="shared" si="47"/>
        <v>84779</v>
      </c>
      <c r="AC624">
        <f t="shared" si="48"/>
        <v>29.623739999999998</v>
      </c>
      <c r="AD624" s="68">
        <f t="shared" si="49"/>
        <v>167461.02730399999</v>
      </c>
    </row>
    <row r="625" spans="1:30" ht="15" x14ac:dyDescent="0.25">
      <c r="A625" s="33">
        <v>43639</v>
      </c>
      <c r="B625" t="s">
        <v>168</v>
      </c>
      <c r="C625" t="s">
        <v>169</v>
      </c>
      <c r="D625" s="67">
        <v>43633</v>
      </c>
      <c r="E625" s="67">
        <v>43639</v>
      </c>
      <c r="F625">
        <f t="shared" si="45"/>
        <v>2019</v>
      </c>
      <c r="G625">
        <f t="shared" si="46"/>
        <v>6</v>
      </c>
      <c r="H625">
        <v>120074</v>
      </c>
      <c r="I625" t="s">
        <v>48</v>
      </c>
      <c r="J625" t="s">
        <v>39</v>
      </c>
      <c r="K625" t="s">
        <v>43</v>
      </c>
      <c r="L625" t="s">
        <v>20</v>
      </c>
      <c r="M625" t="s">
        <v>44</v>
      </c>
      <c r="N625" t="s">
        <v>58</v>
      </c>
      <c r="O625">
        <v>301</v>
      </c>
      <c r="P625" t="s">
        <v>21</v>
      </c>
      <c r="Q625">
        <v>1</v>
      </c>
      <c r="R625" t="s">
        <v>23</v>
      </c>
      <c r="S625">
        <v>4</v>
      </c>
      <c r="T625" t="s">
        <v>40</v>
      </c>
      <c r="U625" t="s">
        <v>62</v>
      </c>
      <c r="V625">
        <v>85249</v>
      </c>
      <c r="W625" s="35">
        <v>2082.2130000000002</v>
      </c>
      <c r="X625">
        <v>7.6390000000000002</v>
      </c>
      <c r="Y625">
        <v>3.5999999999999997E-2</v>
      </c>
      <c r="Z625">
        <v>31</v>
      </c>
      <c r="AA625">
        <v>0</v>
      </c>
      <c r="AB625">
        <f t="shared" si="47"/>
        <v>85218</v>
      </c>
      <c r="AC625">
        <f t="shared" si="48"/>
        <v>64.548603</v>
      </c>
      <c r="AD625" s="68">
        <f t="shared" si="49"/>
        <v>177506.57603700002</v>
      </c>
    </row>
    <row r="626" spans="1:30" ht="15" x14ac:dyDescent="0.25">
      <c r="A626" s="33">
        <v>43639</v>
      </c>
      <c r="B626" t="s">
        <v>168</v>
      </c>
      <c r="C626" t="s">
        <v>169</v>
      </c>
      <c r="D626" s="67">
        <v>43633</v>
      </c>
      <c r="E626" s="67">
        <v>43639</v>
      </c>
      <c r="F626">
        <f t="shared" si="45"/>
        <v>2019</v>
      </c>
      <c r="G626">
        <f t="shared" si="46"/>
        <v>6</v>
      </c>
      <c r="H626">
        <v>120074</v>
      </c>
      <c r="I626" t="s">
        <v>48</v>
      </c>
      <c r="J626" t="s">
        <v>39</v>
      </c>
      <c r="K626" t="s">
        <v>43</v>
      </c>
      <c r="L626" t="s">
        <v>20</v>
      </c>
      <c r="M626" t="s">
        <v>44</v>
      </c>
      <c r="N626" t="s">
        <v>58</v>
      </c>
      <c r="O626">
        <v>301</v>
      </c>
      <c r="P626" t="s">
        <v>21</v>
      </c>
      <c r="Q626">
        <v>1</v>
      </c>
      <c r="R626" t="s">
        <v>23</v>
      </c>
      <c r="S626">
        <v>4</v>
      </c>
      <c r="T626" t="s">
        <v>40</v>
      </c>
      <c r="U626" t="s">
        <v>64</v>
      </c>
      <c r="V626">
        <v>82224</v>
      </c>
      <c r="W626" s="35">
        <v>2233.223</v>
      </c>
      <c r="X626">
        <v>7.9089999999999998</v>
      </c>
      <c r="Y626">
        <v>2.1999999999999999E-2</v>
      </c>
      <c r="Z626">
        <v>18</v>
      </c>
      <c r="AA626">
        <v>0</v>
      </c>
      <c r="AB626">
        <f t="shared" si="47"/>
        <v>82206</v>
      </c>
      <c r="AC626">
        <f t="shared" si="48"/>
        <v>40.198013999999993</v>
      </c>
      <c r="AD626" s="68">
        <f t="shared" si="49"/>
        <v>183624.527952</v>
      </c>
    </row>
    <row r="627" spans="1:30" ht="15" x14ac:dyDescent="0.25">
      <c r="A627" s="33">
        <v>43639</v>
      </c>
      <c r="B627" t="s">
        <v>168</v>
      </c>
      <c r="C627" t="s">
        <v>169</v>
      </c>
      <c r="D627" s="67">
        <v>43633</v>
      </c>
      <c r="E627" s="67">
        <v>43639</v>
      </c>
      <c r="F627">
        <f t="shared" si="45"/>
        <v>2019</v>
      </c>
      <c r="G627">
        <f t="shared" si="46"/>
        <v>6</v>
      </c>
      <c r="H627">
        <v>120074</v>
      </c>
      <c r="I627" t="s">
        <v>48</v>
      </c>
      <c r="J627" t="s">
        <v>39</v>
      </c>
      <c r="K627" t="s">
        <v>43</v>
      </c>
      <c r="L627" t="s">
        <v>20</v>
      </c>
      <c r="M627" t="s">
        <v>44</v>
      </c>
      <c r="N627" t="s">
        <v>58</v>
      </c>
      <c r="O627">
        <v>301</v>
      </c>
      <c r="P627" t="s">
        <v>21</v>
      </c>
      <c r="Q627">
        <v>1</v>
      </c>
      <c r="R627" t="s">
        <v>23</v>
      </c>
      <c r="S627">
        <v>4</v>
      </c>
      <c r="T627" t="s">
        <v>40</v>
      </c>
      <c r="U627" t="s">
        <v>63</v>
      </c>
      <c r="V627">
        <v>86805</v>
      </c>
      <c r="W627" s="35">
        <v>2085.636</v>
      </c>
      <c r="X627">
        <v>7.7990000000000004</v>
      </c>
      <c r="Y627">
        <v>1.2999999999999999E-2</v>
      </c>
      <c r="Z627">
        <v>11</v>
      </c>
      <c r="AA627">
        <v>1E-3</v>
      </c>
      <c r="AB627">
        <f t="shared" si="47"/>
        <v>86794</v>
      </c>
      <c r="AC627">
        <f t="shared" si="48"/>
        <v>22.941996</v>
      </c>
      <c r="AD627" s="68">
        <f t="shared" si="49"/>
        <v>181043.63297999999</v>
      </c>
    </row>
    <row r="628" spans="1:30" ht="15" x14ac:dyDescent="0.25">
      <c r="A628" s="33">
        <v>43639</v>
      </c>
      <c r="B628" t="s">
        <v>168</v>
      </c>
      <c r="C628" t="s">
        <v>169</v>
      </c>
      <c r="D628" s="67">
        <v>43633</v>
      </c>
      <c r="E628" s="67">
        <v>43639</v>
      </c>
      <c r="F628">
        <f t="shared" si="45"/>
        <v>2019</v>
      </c>
      <c r="G628">
        <f t="shared" si="46"/>
        <v>6</v>
      </c>
      <c r="H628">
        <v>120074</v>
      </c>
      <c r="I628" t="s">
        <v>48</v>
      </c>
      <c r="J628" t="s">
        <v>39</v>
      </c>
      <c r="K628" t="s">
        <v>43</v>
      </c>
      <c r="L628" t="s">
        <v>20</v>
      </c>
      <c r="M628" t="s">
        <v>44</v>
      </c>
      <c r="N628" t="s">
        <v>58</v>
      </c>
      <c r="O628">
        <v>301</v>
      </c>
      <c r="P628" t="s">
        <v>21</v>
      </c>
      <c r="Q628">
        <v>1</v>
      </c>
      <c r="R628" t="s">
        <v>23</v>
      </c>
      <c r="S628">
        <v>4</v>
      </c>
      <c r="T628" t="s">
        <v>40</v>
      </c>
      <c r="U628" t="s">
        <v>61</v>
      </c>
      <c r="V628">
        <v>85727</v>
      </c>
      <c r="W628" s="35">
        <v>2156.3850000000002</v>
      </c>
      <c r="X628">
        <v>7.9710000000000001</v>
      </c>
      <c r="Y628">
        <v>2.1000000000000001E-2</v>
      </c>
      <c r="Z628">
        <v>18</v>
      </c>
      <c r="AA628">
        <v>0</v>
      </c>
      <c r="AB628">
        <f t="shared" si="47"/>
        <v>85709</v>
      </c>
      <c r="AC628">
        <f t="shared" si="48"/>
        <v>38.814930000000011</v>
      </c>
      <c r="AD628" s="68">
        <f t="shared" si="49"/>
        <v>184860.416895</v>
      </c>
    </row>
    <row r="629" spans="1:30" ht="15" x14ac:dyDescent="0.25">
      <c r="A629" s="33">
        <v>43639</v>
      </c>
      <c r="B629" t="s">
        <v>168</v>
      </c>
      <c r="C629" t="s">
        <v>169</v>
      </c>
      <c r="D629" s="67">
        <v>43633</v>
      </c>
      <c r="E629" s="67">
        <v>43639</v>
      </c>
      <c r="F629">
        <f t="shared" si="45"/>
        <v>2019</v>
      </c>
      <c r="G629">
        <f t="shared" si="46"/>
        <v>6</v>
      </c>
      <c r="H629">
        <v>120074</v>
      </c>
      <c r="I629" t="s">
        <v>48</v>
      </c>
      <c r="J629" t="s">
        <v>39</v>
      </c>
      <c r="K629" t="s">
        <v>43</v>
      </c>
      <c r="L629" t="s">
        <v>20</v>
      </c>
      <c r="M629" t="s">
        <v>44</v>
      </c>
      <c r="N629" t="s">
        <v>58</v>
      </c>
      <c r="O629">
        <v>301</v>
      </c>
      <c r="P629" t="s">
        <v>21</v>
      </c>
      <c r="Q629">
        <v>1</v>
      </c>
      <c r="R629" t="s">
        <v>23</v>
      </c>
      <c r="S629">
        <v>4</v>
      </c>
      <c r="T629" t="s">
        <v>40</v>
      </c>
      <c r="U629" t="s">
        <v>65</v>
      </c>
      <c r="V629">
        <v>86660</v>
      </c>
      <c r="W629" s="35">
        <v>2204.0210000000002</v>
      </c>
      <c r="X629">
        <v>8.2089999999999996</v>
      </c>
      <c r="Y629">
        <v>2.5000000000000001E-2</v>
      </c>
      <c r="Z629">
        <v>22</v>
      </c>
      <c r="AA629">
        <v>0</v>
      </c>
      <c r="AB629">
        <f t="shared" si="47"/>
        <v>86638</v>
      </c>
      <c r="AC629">
        <f t="shared" si="48"/>
        <v>48.488462000000006</v>
      </c>
      <c r="AD629" s="68">
        <f t="shared" si="49"/>
        <v>191000.45986</v>
      </c>
    </row>
    <row r="630" spans="1:30" ht="15" x14ac:dyDescent="0.25">
      <c r="A630" s="33">
        <v>43639</v>
      </c>
      <c r="B630" t="s">
        <v>168</v>
      </c>
      <c r="C630" t="s">
        <v>169</v>
      </c>
      <c r="D630" s="67">
        <v>43633</v>
      </c>
      <c r="E630" s="67">
        <v>43639</v>
      </c>
      <c r="F630">
        <f t="shared" si="45"/>
        <v>2019</v>
      </c>
      <c r="G630">
        <f t="shared" si="46"/>
        <v>6</v>
      </c>
      <c r="H630">
        <v>120074</v>
      </c>
      <c r="I630" t="s">
        <v>48</v>
      </c>
      <c r="J630" t="s">
        <v>39</v>
      </c>
      <c r="K630" t="s">
        <v>43</v>
      </c>
      <c r="L630" t="s">
        <v>20</v>
      </c>
      <c r="M630" t="s">
        <v>44</v>
      </c>
      <c r="N630" t="s">
        <v>58</v>
      </c>
      <c r="O630">
        <v>301</v>
      </c>
      <c r="P630" t="s">
        <v>21</v>
      </c>
      <c r="Q630">
        <v>1</v>
      </c>
      <c r="R630" t="s">
        <v>23</v>
      </c>
      <c r="S630">
        <v>4</v>
      </c>
      <c r="T630" t="s">
        <v>40</v>
      </c>
      <c r="U630" t="s">
        <v>66</v>
      </c>
      <c r="V630">
        <v>86664</v>
      </c>
      <c r="W630" s="35">
        <v>2312.8589999999999</v>
      </c>
      <c r="X630">
        <v>8.6300000000000008</v>
      </c>
      <c r="Y630">
        <v>2.9000000000000001E-2</v>
      </c>
      <c r="Z630">
        <v>25</v>
      </c>
      <c r="AA630">
        <v>1E-3</v>
      </c>
      <c r="AB630">
        <f t="shared" si="47"/>
        <v>86639</v>
      </c>
      <c r="AC630">
        <f t="shared" si="48"/>
        <v>57.821475</v>
      </c>
      <c r="AD630" s="68">
        <f t="shared" si="49"/>
        <v>200441.61237599998</v>
      </c>
    </row>
    <row r="631" spans="1:30" ht="15" x14ac:dyDescent="0.25">
      <c r="A631" s="33">
        <v>43639</v>
      </c>
      <c r="B631" t="s">
        <v>168</v>
      </c>
      <c r="C631" t="s">
        <v>169</v>
      </c>
      <c r="D631" s="67">
        <v>43633</v>
      </c>
      <c r="E631" s="67">
        <v>43639</v>
      </c>
      <c r="F631">
        <f t="shared" si="45"/>
        <v>2019</v>
      </c>
      <c r="G631">
        <f t="shared" si="46"/>
        <v>6</v>
      </c>
      <c r="H631">
        <v>120074</v>
      </c>
      <c r="I631" t="s">
        <v>48</v>
      </c>
      <c r="J631" t="s">
        <v>39</v>
      </c>
      <c r="K631" t="s">
        <v>43</v>
      </c>
      <c r="L631" t="s">
        <v>20</v>
      </c>
      <c r="M631" t="s">
        <v>44</v>
      </c>
      <c r="N631" t="s">
        <v>58</v>
      </c>
      <c r="O631">
        <v>301</v>
      </c>
      <c r="P631" t="s">
        <v>21</v>
      </c>
      <c r="Q631">
        <v>1</v>
      </c>
      <c r="R631" t="s">
        <v>23</v>
      </c>
      <c r="S631">
        <v>4</v>
      </c>
      <c r="T631" t="s">
        <v>40</v>
      </c>
      <c r="U631" t="s">
        <v>67</v>
      </c>
      <c r="V631">
        <v>73161</v>
      </c>
      <c r="W631" s="35">
        <v>2009.9760000000001</v>
      </c>
      <c r="X631">
        <v>6.3540000000000001</v>
      </c>
      <c r="Y631">
        <v>3.4000000000000002E-2</v>
      </c>
      <c r="Z631">
        <v>25</v>
      </c>
      <c r="AA631">
        <v>0</v>
      </c>
      <c r="AB631">
        <f t="shared" si="47"/>
        <v>73136</v>
      </c>
      <c r="AC631">
        <f t="shared" si="48"/>
        <v>50.249400000000001</v>
      </c>
      <c r="AD631" s="68">
        <f t="shared" si="49"/>
        <v>147051.85413600001</v>
      </c>
    </row>
    <row r="632" spans="1:30" ht="15" x14ac:dyDescent="0.25">
      <c r="A632" s="33">
        <v>43639</v>
      </c>
      <c r="B632" t="s">
        <v>168</v>
      </c>
      <c r="C632" t="s">
        <v>169</v>
      </c>
      <c r="D632" s="67">
        <v>43633</v>
      </c>
      <c r="E632" s="67">
        <v>43639</v>
      </c>
      <c r="F632">
        <f t="shared" si="45"/>
        <v>2019</v>
      </c>
      <c r="G632">
        <f t="shared" si="46"/>
        <v>6</v>
      </c>
      <c r="H632">
        <v>120074</v>
      </c>
      <c r="I632" t="s">
        <v>48</v>
      </c>
      <c r="J632" t="s">
        <v>39</v>
      </c>
      <c r="K632" t="s">
        <v>43</v>
      </c>
      <c r="L632" t="s">
        <v>20</v>
      </c>
      <c r="M632" t="s">
        <v>44</v>
      </c>
      <c r="N632" t="s">
        <v>58</v>
      </c>
      <c r="O632">
        <v>301</v>
      </c>
      <c r="P632" t="s">
        <v>21</v>
      </c>
      <c r="Q632">
        <v>1</v>
      </c>
      <c r="R632" t="s">
        <v>23</v>
      </c>
      <c r="S632">
        <v>4</v>
      </c>
      <c r="T632" t="s">
        <v>40</v>
      </c>
      <c r="U632" t="s">
        <v>68</v>
      </c>
      <c r="V632">
        <v>86658</v>
      </c>
      <c r="W632" s="35">
        <v>1927.326</v>
      </c>
      <c r="X632">
        <v>7.24</v>
      </c>
      <c r="Y632">
        <v>2.4E-2</v>
      </c>
      <c r="Z632">
        <v>21</v>
      </c>
      <c r="AA632">
        <v>0</v>
      </c>
      <c r="AB632">
        <f t="shared" si="47"/>
        <v>86637</v>
      </c>
      <c r="AC632">
        <f t="shared" si="48"/>
        <v>40.473845999999995</v>
      </c>
      <c r="AD632" s="68">
        <f t="shared" si="49"/>
        <v>167018.21650800001</v>
      </c>
    </row>
    <row r="633" spans="1:30" ht="15" x14ac:dyDescent="0.25">
      <c r="A633" s="33">
        <v>43639</v>
      </c>
      <c r="B633" t="s">
        <v>168</v>
      </c>
      <c r="C633" t="s">
        <v>169</v>
      </c>
      <c r="D633" s="67">
        <v>43633</v>
      </c>
      <c r="E633" s="67">
        <v>43639</v>
      </c>
      <c r="F633">
        <f t="shared" si="45"/>
        <v>2019</v>
      </c>
      <c r="G633">
        <f t="shared" si="46"/>
        <v>6</v>
      </c>
      <c r="H633">
        <v>120074</v>
      </c>
      <c r="I633" t="s">
        <v>48</v>
      </c>
      <c r="J633" t="s">
        <v>39</v>
      </c>
      <c r="K633" t="s">
        <v>43</v>
      </c>
      <c r="L633" t="s">
        <v>20</v>
      </c>
      <c r="M633" t="s">
        <v>44</v>
      </c>
      <c r="N633" t="s">
        <v>58</v>
      </c>
      <c r="O633">
        <v>301</v>
      </c>
      <c r="P633" t="s">
        <v>21</v>
      </c>
      <c r="Q633">
        <v>1</v>
      </c>
      <c r="R633" t="s">
        <v>23</v>
      </c>
      <c r="S633">
        <v>4</v>
      </c>
      <c r="T633" t="s">
        <v>40</v>
      </c>
      <c r="U633" t="s">
        <v>70</v>
      </c>
      <c r="V633">
        <v>86692</v>
      </c>
      <c r="W633" s="35">
        <v>1934.277</v>
      </c>
      <c r="X633">
        <v>7.2679999999999998</v>
      </c>
      <c r="Y633">
        <v>0.02</v>
      </c>
      <c r="Z633">
        <v>17</v>
      </c>
      <c r="AA633">
        <v>0</v>
      </c>
      <c r="AB633">
        <f t="shared" si="47"/>
        <v>86675</v>
      </c>
      <c r="AC633">
        <f t="shared" si="48"/>
        <v>32.882709000000006</v>
      </c>
      <c r="AD633" s="68">
        <f t="shared" si="49"/>
        <v>167686.34168400001</v>
      </c>
    </row>
    <row r="634" spans="1:30" ht="15" x14ac:dyDescent="0.25">
      <c r="A634" s="33">
        <v>43639</v>
      </c>
      <c r="B634" t="s">
        <v>168</v>
      </c>
      <c r="C634" t="s">
        <v>169</v>
      </c>
      <c r="D634" s="67">
        <v>43633</v>
      </c>
      <c r="E634" s="67">
        <v>43639</v>
      </c>
      <c r="F634">
        <f t="shared" si="45"/>
        <v>2019</v>
      </c>
      <c r="G634">
        <f t="shared" si="46"/>
        <v>6</v>
      </c>
      <c r="H634">
        <v>120074</v>
      </c>
      <c r="I634" t="s">
        <v>48</v>
      </c>
      <c r="J634" t="s">
        <v>39</v>
      </c>
      <c r="K634" t="s">
        <v>43</v>
      </c>
      <c r="L634" t="s">
        <v>20</v>
      </c>
      <c r="M634" t="s">
        <v>44</v>
      </c>
      <c r="N634" t="s">
        <v>58</v>
      </c>
      <c r="O634">
        <v>301</v>
      </c>
      <c r="P634" t="s">
        <v>21</v>
      </c>
      <c r="Q634">
        <v>1</v>
      </c>
      <c r="R634" t="s">
        <v>23</v>
      </c>
      <c r="S634">
        <v>4</v>
      </c>
      <c r="T634" t="s">
        <v>40</v>
      </c>
      <c r="U634" t="s">
        <v>69</v>
      </c>
      <c r="V634">
        <v>58927</v>
      </c>
      <c r="W634" s="35">
        <v>1753.5809999999999</v>
      </c>
      <c r="X634">
        <v>4.4950000000000001</v>
      </c>
      <c r="Y634">
        <v>2.1999999999999999E-2</v>
      </c>
      <c r="Z634">
        <v>13</v>
      </c>
      <c r="AA634">
        <v>2E-3</v>
      </c>
      <c r="AB634">
        <f t="shared" si="47"/>
        <v>58914</v>
      </c>
      <c r="AC634">
        <f t="shared" si="48"/>
        <v>22.796552999999999</v>
      </c>
      <c r="AD634" s="68">
        <f t="shared" si="49"/>
        <v>103333.26758699999</v>
      </c>
    </row>
    <row r="635" spans="1:30" ht="15" x14ac:dyDescent="0.25">
      <c r="A635" s="33">
        <v>43639</v>
      </c>
      <c r="B635" t="s">
        <v>168</v>
      </c>
      <c r="C635" t="s">
        <v>169</v>
      </c>
      <c r="D635" s="67">
        <v>43633</v>
      </c>
      <c r="E635" s="67">
        <v>43639</v>
      </c>
      <c r="F635">
        <f t="shared" si="45"/>
        <v>2019</v>
      </c>
      <c r="G635">
        <f t="shared" si="46"/>
        <v>6</v>
      </c>
      <c r="H635">
        <v>120074</v>
      </c>
      <c r="I635" t="s">
        <v>48</v>
      </c>
      <c r="J635" t="s">
        <v>39</v>
      </c>
      <c r="K635" t="s">
        <v>43</v>
      </c>
      <c r="L635" t="s">
        <v>20</v>
      </c>
      <c r="M635" t="s">
        <v>44</v>
      </c>
      <c r="N635" t="s">
        <v>58</v>
      </c>
      <c r="O635">
        <v>301</v>
      </c>
      <c r="P635" t="s">
        <v>21</v>
      </c>
      <c r="Q635">
        <v>1</v>
      </c>
      <c r="R635" t="s">
        <v>23</v>
      </c>
      <c r="S635">
        <v>4</v>
      </c>
      <c r="T635" t="s">
        <v>40</v>
      </c>
      <c r="U635" t="s">
        <v>72</v>
      </c>
      <c r="V635">
        <v>86579</v>
      </c>
      <c r="W635" s="35">
        <v>1898.549</v>
      </c>
      <c r="X635">
        <v>7.117</v>
      </c>
      <c r="Y635">
        <v>3.5999999999999997E-2</v>
      </c>
      <c r="Z635">
        <v>31</v>
      </c>
      <c r="AA635">
        <v>1E-3</v>
      </c>
      <c r="AB635">
        <f t="shared" si="47"/>
        <v>86548</v>
      </c>
      <c r="AC635">
        <f t="shared" si="48"/>
        <v>58.855018999999999</v>
      </c>
      <c r="AD635" s="68">
        <f t="shared" si="49"/>
        <v>164374.47387099999</v>
      </c>
    </row>
    <row r="636" spans="1:30" ht="15" x14ac:dyDescent="0.25">
      <c r="A636" s="33">
        <v>43639</v>
      </c>
      <c r="B636" t="s">
        <v>168</v>
      </c>
      <c r="C636" t="s">
        <v>169</v>
      </c>
      <c r="D636" s="67">
        <v>43633</v>
      </c>
      <c r="E636" s="67">
        <v>43639</v>
      </c>
      <c r="F636">
        <f t="shared" si="45"/>
        <v>2019</v>
      </c>
      <c r="G636">
        <f t="shared" si="46"/>
        <v>6</v>
      </c>
      <c r="H636">
        <v>120074</v>
      </c>
      <c r="I636" t="s">
        <v>48</v>
      </c>
      <c r="J636" t="s">
        <v>39</v>
      </c>
      <c r="K636" t="s">
        <v>43</v>
      </c>
      <c r="L636" t="s">
        <v>20</v>
      </c>
      <c r="M636" t="s">
        <v>44</v>
      </c>
      <c r="N636" t="s">
        <v>58</v>
      </c>
      <c r="O636">
        <v>301</v>
      </c>
      <c r="P636" t="s">
        <v>21</v>
      </c>
      <c r="Q636">
        <v>1</v>
      </c>
      <c r="R636" t="s">
        <v>23</v>
      </c>
      <c r="S636">
        <v>4</v>
      </c>
      <c r="T636" t="s">
        <v>40</v>
      </c>
      <c r="U636" t="s">
        <v>71</v>
      </c>
      <c r="V636">
        <v>86462</v>
      </c>
      <c r="W636" s="35">
        <v>2061.1170000000002</v>
      </c>
      <c r="X636">
        <v>7.6980000000000004</v>
      </c>
      <c r="Y636">
        <v>0.06</v>
      </c>
      <c r="Z636">
        <v>52</v>
      </c>
      <c r="AA636">
        <v>1E-3</v>
      </c>
      <c r="AB636">
        <f t="shared" si="47"/>
        <v>86410</v>
      </c>
      <c r="AC636">
        <f t="shared" si="48"/>
        <v>107.178084</v>
      </c>
      <c r="AD636" s="68">
        <f t="shared" si="49"/>
        <v>178208.29805400001</v>
      </c>
    </row>
    <row r="637" spans="1:30" ht="15" x14ac:dyDescent="0.25">
      <c r="A637" s="33">
        <v>43639</v>
      </c>
      <c r="B637" t="s">
        <v>168</v>
      </c>
      <c r="C637" t="s">
        <v>169</v>
      </c>
      <c r="D637" s="67">
        <v>43633</v>
      </c>
      <c r="E637" s="67">
        <v>43639</v>
      </c>
      <c r="F637">
        <f t="shared" si="45"/>
        <v>2019</v>
      </c>
      <c r="G637">
        <f t="shared" si="46"/>
        <v>6</v>
      </c>
      <c r="H637">
        <v>120074</v>
      </c>
      <c r="I637" t="s">
        <v>48</v>
      </c>
      <c r="J637" t="s">
        <v>39</v>
      </c>
      <c r="K637" t="s">
        <v>43</v>
      </c>
      <c r="L637" t="s">
        <v>20</v>
      </c>
      <c r="M637" t="s">
        <v>44</v>
      </c>
      <c r="N637" t="s">
        <v>58</v>
      </c>
      <c r="O637">
        <v>301</v>
      </c>
      <c r="P637" t="s">
        <v>21</v>
      </c>
      <c r="Q637">
        <v>1</v>
      </c>
      <c r="R637" t="s">
        <v>23</v>
      </c>
      <c r="S637">
        <v>4</v>
      </c>
      <c r="T637" t="s">
        <v>40</v>
      </c>
      <c r="U637" t="s">
        <v>74</v>
      </c>
      <c r="V637">
        <v>85016</v>
      </c>
      <c r="W637" s="35">
        <v>1928.662</v>
      </c>
      <c r="X637">
        <v>7.0890000000000004</v>
      </c>
      <c r="Y637">
        <v>1.7999999999999999E-2</v>
      </c>
      <c r="Z637">
        <v>15</v>
      </c>
      <c r="AA637">
        <v>0</v>
      </c>
      <c r="AB637">
        <f t="shared" si="47"/>
        <v>85001</v>
      </c>
      <c r="AC637">
        <f t="shared" si="48"/>
        <v>28.929929999999999</v>
      </c>
      <c r="AD637" s="68">
        <f t="shared" si="49"/>
        <v>163967.12859199999</v>
      </c>
    </row>
    <row r="638" spans="1:30" ht="15" x14ac:dyDescent="0.25">
      <c r="A638" s="33">
        <v>43639</v>
      </c>
      <c r="B638" t="s">
        <v>168</v>
      </c>
      <c r="C638" t="s">
        <v>169</v>
      </c>
      <c r="D638" s="67">
        <v>43633</v>
      </c>
      <c r="E638" s="67">
        <v>43639</v>
      </c>
      <c r="F638">
        <f t="shared" si="45"/>
        <v>2019</v>
      </c>
      <c r="G638">
        <f t="shared" si="46"/>
        <v>6</v>
      </c>
      <c r="H638">
        <v>120074</v>
      </c>
      <c r="I638" t="s">
        <v>48</v>
      </c>
      <c r="J638" t="s">
        <v>39</v>
      </c>
      <c r="K638" t="s">
        <v>43</v>
      </c>
      <c r="L638" t="s">
        <v>20</v>
      </c>
      <c r="M638" t="s">
        <v>44</v>
      </c>
      <c r="N638" t="s">
        <v>58</v>
      </c>
      <c r="O638">
        <v>301</v>
      </c>
      <c r="P638" t="s">
        <v>21</v>
      </c>
      <c r="Q638">
        <v>1</v>
      </c>
      <c r="R638" t="s">
        <v>23</v>
      </c>
      <c r="S638">
        <v>4</v>
      </c>
      <c r="T638" t="s">
        <v>40</v>
      </c>
      <c r="U638" t="s">
        <v>73</v>
      </c>
      <c r="V638">
        <v>84825</v>
      </c>
      <c r="W638" s="35">
        <v>1898.24</v>
      </c>
      <c r="X638">
        <v>6.9630000000000001</v>
      </c>
      <c r="Y638">
        <v>3.5000000000000003E-2</v>
      </c>
      <c r="Z638">
        <v>30</v>
      </c>
      <c r="AA638">
        <v>1E-3</v>
      </c>
      <c r="AB638">
        <f t="shared" si="47"/>
        <v>84795</v>
      </c>
      <c r="AC638">
        <f t="shared" si="48"/>
        <v>56.947199999999995</v>
      </c>
      <c r="AD638" s="68">
        <f t="shared" si="49"/>
        <v>161018.20800000001</v>
      </c>
    </row>
    <row r="639" spans="1:30" ht="15" x14ac:dyDescent="0.25">
      <c r="A639" s="33">
        <v>43632</v>
      </c>
      <c r="B639" t="s">
        <v>170</v>
      </c>
      <c r="C639" t="s">
        <v>171</v>
      </c>
      <c r="D639" s="67">
        <v>43626</v>
      </c>
      <c r="E639" s="67">
        <v>43632</v>
      </c>
      <c r="F639">
        <f t="shared" si="45"/>
        <v>2019</v>
      </c>
      <c r="G639">
        <f t="shared" si="46"/>
        <v>6</v>
      </c>
      <c r="H639">
        <v>120074</v>
      </c>
      <c r="I639" t="s">
        <v>48</v>
      </c>
      <c r="J639" t="s">
        <v>39</v>
      </c>
      <c r="K639" t="s">
        <v>43</v>
      </c>
      <c r="L639" t="s">
        <v>20</v>
      </c>
      <c r="M639" t="s">
        <v>44</v>
      </c>
      <c r="N639" t="s">
        <v>58</v>
      </c>
      <c r="O639">
        <v>301</v>
      </c>
      <c r="P639" t="s">
        <v>21</v>
      </c>
      <c r="Q639">
        <v>1</v>
      </c>
      <c r="R639" t="s">
        <v>23</v>
      </c>
      <c r="S639">
        <v>4</v>
      </c>
      <c r="T639" t="s">
        <v>40</v>
      </c>
      <c r="U639" t="s">
        <v>73</v>
      </c>
      <c r="V639">
        <v>84853</v>
      </c>
      <c r="W639" s="35">
        <v>1839.73</v>
      </c>
      <c r="X639">
        <v>6.5039999999999996</v>
      </c>
      <c r="Y639">
        <v>3.3000000000000002E-2</v>
      </c>
      <c r="Z639">
        <v>28</v>
      </c>
      <c r="AA639">
        <v>0</v>
      </c>
      <c r="AB639">
        <f t="shared" si="47"/>
        <v>84825</v>
      </c>
      <c r="AC639">
        <f t="shared" si="48"/>
        <v>51.512440000000005</v>
      </c>
      <c r="AD639" s="68">
        <f t="shared" si="49"/>
        <v>156106.60969000001</v>
      </c>
    </row>
    <row r="640" spans="1:30" ht="15" x14ac:dyDescent="0.25">
      <c r="A640" s="33">
        <v>43632</v>
      </c>
      <c r="B640" t="s">
        <v>170</v>
      </c>
      <c r="C640" t="s">
        <v>171</v>
      </c>
      <c r="D640" s="67">
        <v>43626</v>
      </c>
      <c r="E640" s="67">
        <v>43632</v>
      </c>
      <c r="F640">
        <f t="shared" si="45"/>
        <v>2019</v>
      </c>
      <c r="G640">
        <f t="shared" si="46"/>
        <v>6</v>
      </c>
      <c r="H640">
        <v>120074</v>
      </c>
      <c r="I640" t="s">
        <v>48</v>
      </c>
      <c r="J640" t="s">
        <v>39</v>
      </c>
      <c r="K640" t="s">
        <v>43</v>
      </c>
      <c r="L640" t="s">
        <v>20</v>
      </c>
      <c r="M640" t="s">
        <v>44</v>
      </c>
      <c r="N640" t="s">
        <v>58</v>
      </c>
      <c r="O640">
        <v>301</v>
      </c>
      <c r="P640" t="s">
        <v>21</v>
      </c>
      <c r="Q640">
        <v>1</v>
      </c>
      <c r="R640" t="s">
        <v>23</v>
      </c>
      <c r="S640">
        <v>4</v>
      </c>
      <c r="T640" t="s">
        <v>40</v>
      </c>
      <c r="U640" t="s">
        <v>74</v>
      </c>
      <c r="V640">
        <v>85038</v>
      </c>
      <c r="W640" s="35">
        <v>1864.6869999999999</v>
      </c>
      <c r="X640">
        <v>6.6070000000000002</v>
      </c>
      <c r="Y640">
        <v>2.5999999999999999E-2</v>
      </c>
      <c r="Z640">
        <v>22</v>
      </c>
      <c r="AA640">
        <v>0</v>
      </c>
      <c r="AB640">
        <f t="shared" si="47"/>
        <v>85016</v>
      </c>
      <c r="AC640">
        <f t="shared" si="48"/>
        <v>41.023114</v>
      </c>
      <c r="AD640" s="68">
        <f t="shared" si="49"/>
        <v>158569.25310600002</v>
      </c>
    </row>
    <row r="641" spans="1:30" ht="15" x14ac:dyDescent="0.25">
      <c r="A641" s="33">
        <v>43632</v>
      </c>
      <c r="B641" t="s">
        <v>170</v>
      </c>
      <c r="C641" t="s">
        <v>171</v>
      </c>
      <c r="D641" s="67">
        <v>43626</v>
      </c>
      <c r="E641" s="67">
        <v>43632</v>
      </c>
      <c r="F641">
        <f t="shared" si="45"/>
        <v>2019</v>
      </c>
      <c r="G641">
        <f t="shared" si="46"/>
        <v>6</v>
      </c>
      <c r="H641">
        <v>120074</v>
      </c>
      <c r="I641" t="s">
        <v>48</v>
      </c>
      <c r="J641" t="s">
        <v>39</v>
      </c>
      <c r="K641" t="s">
        <v>43</v>
      </c>
      <c r="L641" t="s">
        <v>20</v>
      </c>
      <c r="M641" t="s">
        <v>44</v>
      </c>
      <c r="N641" t="s">
        <v>58</v>
      </c>
      <c r="O641">
        <v>301</v>
      </c>
      <c r="P641" t="s">
        <v>21</v>
      </c>
      <c r="Q641">
        <v>1</v>
      </c>
      <c r="R641" t="s">
        <v>23</v>
      </c>
      <c r="S641">
        <v>4</v>
      </c>
      <c r="T641" t="s">
        <v>40</v>
      </c>
      <c r="U641" t="s">
        <v>71</v>
      </c>
      <c r="V641">
        <v>86498</v>
      </c>
      <c r="W641" s="35">
        <v>1997.1479999999999</v>
      </c>
      <c r="X641">
        <v>7.1970000000000001</v>
      </c>
      <c r="Y641">
        <v>4.2000000000000003E-2</v>
      </c>
      <c r="Z641">
        <v>36</v>
      </c>
      <c r="AA641">
        <v>0</v>
      </c>
      <c r="AB641">
        <f t="shared" si="47"/>
        <v>86462</v>
      </c>
      <c r="AC641">
        <f t="shared" si="48"/>
        <v>71.897327999999987</v>
      </c>
      <c r="AD641" s="68">
        <f t="shared" si="49"/>
        <v>172749.30770400001</v>
      </c>
    </row>
    <row r="642" spans="1:30" ht="15" x14ac:dyDescent="0.25">
      <c r="A642" s="33">
        <v>43632</v>
      </c>
      <c r="B642" t="s">
        <v>170</v>
      </c>
      <c r="C642" t="s">
        <v>171</v>
      </c>
      <c r="D642" s="67">
        <v>43626</v>
      </c>
      <c r="E642" s="67">
        <v>43632</v>
      </c>
      <c r="F642">
        <f t="shared" si="45"/>
        <v>2019</v>
      </c>
      <c r="G642">
        <f t="shared" si="46"/>
        <v>6</v>
      </c>
      <c r="H642">
        <v>120074</v>
      </c>
      <c r="I642" t="s">
        <v>48</v>
      </c>
      <c r="J642" t="s">
        <v>39</v>
      </c>
      <c r="K642" t="s">
        <v>43</v>
      </c>
      <c r="L642" t="s">
        <v>20</v>
      </c>
      <c r="M642" t="s">
        <v>44</v>
      </c>
      <c r="N642" t="s">
        <v>58</v>
      </c>
      <c r="O642">
        <v>301</v>
      </c>
      <c r="P642" t="s">
        <v>21</v>
      </c>
      <c r="Q642">
        <v>1</v>
      </c>
      <c r="R642" t="s">
        <v>23</v>
      </c>
      <c r="S642">
        <v>4</v>
      </c>
      <c r="T642" t="s">
        <v>40</v>
      </c>
      <c r="U642" t="s">
        <v>72</v>
      </c>
      <c r="V642">
        <v>86609</v>
      </c>
      <c r="W642" s="35">
        <v>1834.943</v>
      </c>
      <c r="X642">
        <v>6.6210000000000004</v>
      </c>
      <c r="Y642">
        <v>3.5000000000000003E-2</v>
      </c>
      <c r="Z642">
        <v>30</v>
      </c>
      <c r="AA642">
        <v>0</v>
      </c>
      <c r="AB642">
        <f t="shared" si="47"/>
        <v>86579</v>
      </c>
      <c r="AC642">
        <f t="shared" si="48"/>
        <v>55.048290000000001</v>
      </c>
      <c r="AD642" s="68">
        <f t="shared" si="49"/>
        <v>158922.57828700001</v>
      </c>
    </row>
    <row r="643" spans="1:30" ht="15" x14ac:dyDescent="0.25">
      <c r="A643" s="33">
        <v>43632</v>
      </c>
      <c r="B643" t="s">
        <v>170</v>
      </c>
      <c r="C643" t="s">
        <v>171</v>
      </c>
      <c r="D643" s="67">
        <v>43626</v>
      </c>
      <c r="E643" s="67">
        <v>43632</v>
      </c>
      <c r="F643">
        <f t="shared" ref="F643:F706" si="50">YEAR(E643)</f>
        <v>2019</v>
      </c>
      <c r="G643">
        <f t="shared" ref="G643:G706" si="51">MONTH(E643)</f>
        <v>6</v>
      </c>
      <c r="H643">
        <v>120074</v>
      </c>
      <c r="I643" t="s">
        <v>48</v>
      </c>
      <c r="J643" t="s">
        <v>39</v>
      </c>
      <c r="K643" t="s">
        <v>43</v>
      </c>
      <c r="L643" t="s">
        <v>20</v>
      </c>
      <c r="M643" t="s">
        <v>44</v>
      </c>
      <c r="N643" t="s">
        <v>58</v>
      </c>
      <c r="O643">
        <v>301</v>
      </c>
      <c r="P643" t="s">
        <v>21</v>
      </c>
      <c r="Q643">
        <v>1</v>
      </c>
      <c r="R643" t="s">
        <v>23</v>
      </c>
      <c r="S643">
        <v>4</v>
      </c>
      <c r="T643" t="s">
        <v>40</v>
      </c>
      <c r="U643" t="s">
        <v>69</v>
      </c>
      <c r="V643">
        <v>58945</v>
      </c>
      <c r="W643" s="35">
        <v>1694.096</v>
      </c>
      <c r="X643">
        <v>4.1609999999999996</v>
      </c>
      <c r="Y643">
        <v>3.1E-2</v>
      </c>
      <c r="Z643">
        <v>18</v>
      </c>
      <c r="AA643">
        <v>0</v>
      </c>
      <c r="AB643">
        <f t="shared" ref="AB643:AB706" si="52">+V643-Z643</f>
        <v>58927</v>
      </c>
      <c r="AC643">
        <f t="shared" ref="AC643:AC706" si="53">+Z643*W643/1000</f>
        <v>30.493728000000001</v>
      </c>
      <c r="AD643" s="68">
        <f t="shared" ref="AD643:AD706" si="54">+V643*W643/1000</f>
        <v>99858.488719999994</v>
      </c>
    </row>
    <row r="644" spans="1:30" ht="15" x14ac:dyDescent="0.25">
      <c r="A644" s="33">
        <v>43632</v>
      </c>
      <c r="B644" t="s">
        <v>170</v>
      </c>
      <c r="C644" t="s">
        <v>171</v>
      </c>
      <c r="D644" s="67">
        <v>43626</v>
      </c>
      <c r="E644" s="67">
        <v>43632</v>
      </c>
      <c r="F644">
        <f t="shared" si="50"/>
        <v>2019</v>
      </c>
      <c r="G644">
        <f t="shared" si="51"/>
        <v>6</v>
      </c>
      <c r="H644">
        <v>120074</v>
      </c>
      <c r="I644" t="s">
        <v>48</v>
      </c>
      <c r="J644" t="s">
        <v>39</v>
      </c>
      <c r="K644" t="s">
        <v>43</v>
      </c>
      <c r="L644" t="s">
        <v>20</v>
      </c>
      <c r="M644" t="s">
        <v>44</v>
      </c>
      <c r="N644" t="s">
        <v>58</v>
      </c>
      <c r="O644">
        <v>301</v>
      </c>
      <c r="P644" t="s">
        <v>21</v>
      </c>
      <c r="Q644">
        <v>1</v>
      </c>
      <c r="R644" t="s">
        <v>23</v>
      </c>
      <c r="S644">
        <v>4</v>
      </c>
      <c r="T644" t="s">
        <v>40</v>
      </c>
      <c r="U644" t="s">
        <v>70</v>
      </c>
      <c r="V644">
        <v>86715</v>
      </c>
      <c r="W644" s="35">
        <v>1875.085</v>
      </c>
      <c r="X644">
        <v>6.7750000000000004</v>
      </c>
      <c r="Y644">
        <v>2.7E-2</v>
      </c>
      <c r="Z644">
        <v>23</v>
      </c>
      <c r="AA644">
        <v>0</v>
      </c>
      <c r="AB644">
        <f t="shared" si="52"/>
        <v>86692</v>
      </c>
      <c r="AC644">
        <f t="shared" si="53"/>
        <v>43.126955000000002</v>
      </c>
      <c r="AD644" s="68">
        <f t="shared" si="54"/>
        <v>162597.99577500002</v>
      </c>
    </row>
    <row r="645" spans="1:30" ht="15" x14ac:dyDescent="0.25">
      <c r="A645" s="33">
        <v>43632</v>
      </c>
      <c r="B645" t="s">
        <v>170</v>
      </c>
      <c r="C645" t="s">
        <v>171</v>
      </c>
      <c r="D645" s="67">
        <v>43626</v>
      </c>
      <c r="E645" s="67">
        <v>43632</v>
      </c>
      <c r="F645">
        <f t="shared" si="50"/>
        <v>2019</v>
      </c>
      <c r="G645">
        <f t="shared" si="51"/>
        <v>6</v>
      </c>
      <c r="H645">
        <v>120074</v>
      </c>
      <c r="I645" t="s">
        <v>48</v>
      </c>
      <c r="J645" t="s">
        <v>39</v>
      </c>
      <c r="K645" t="s">
        <v>43</v>
      </c>
      <c r="L645" t="s">
        <v>20</v>
      </c>
      <c r="M645" t="s">
        <v>44</v>
      </c>
      <c r="N645" t="s">
        <v>58</v>
      </c>
      <c r="O645">
        <v>301</v>
      </c>
      <c r="P645" t="s">
        <v>21</v>
      </c>
      <c r="Q645">
        <v>1</v>
      </c>
      <c r="R645" t="s">
        <v>23</v>
      </c>
      <c r="S645">
        <v>4</v>
      </c>
      <c r="T645" t="s">
        <v>40</v>
      </c>
      <c r="U645" t="s">
        <v>68</v>
      </c>
      <c r="V645">
        <v>86688</v>
      </c>
      <c r="W645" s="35">
        <v>1867.5419999999999</v>
      </c>
      <c r="X645">
        <v>6.7450000000000001</v>
      </c>
      <c r="Y645">
        <v>3.5000000000000003E-2</v>
      </c>
      <c r="Z645">
        <v>30</v>
      </c>
      <c r="AA645">
        <v>0</v>
      </c>
      <c r="AB645">
        <f t="shared" si="52"/>
        <v>86658</v>
      </c>
      <c r="AC645">
        <f t="shared" si="53"/>
        <v>56.026259999999994</v>
      </c>
      <c r="AD645" s="68">
        <f t="shared" si="54"/>
        <v>161893.48089599999</v>
      </c>
    </row>
    <row r="646" spans="1:30" ht="15" x14ac:dyDescent="0.25">
      <c r="A646" s="33">
        <v>43632</v>
      </c>
      <c r="B646" t="s">
        <v>170</v>
      </c>
      <c r="C646" t="s">
        <v>171</v>
      </c>
      <c r="D646" s="67">
        <v>43626</v>
      </c>
      <c r="E646" s="67">
        <v>43632</v>
      </c>
      <c r="F646">
        <f t="shared" si="50"/>
        <v>2019</v>
      </c>
      <c r="G646">
        <f t="shared" si="51"/>
        <v>6</v>
      </c>
      <c r="H646">
        <v>120074</v>
      </c>
      <c r="I646" t="s">
        <v>48</v>
      </c>
      <c r="J646" t="s">
        <v>39</v>
      </c>
      <c r="K646" t="s">
        <v>43</v>
      </c>
      <c r="L646" t="s">
        <v>20</v>
      </c>
      <c r="M646" t="s">
        <v>44</v>
      </c>
      <c r="N646" t="s">
        <v>58</v>
      </c>
      <c r="O646">
        <v>301</v>
      </c>
      <c r="P646" t="s">
        <v>21</v>
      </c>
      <c r="Q646">
        <v>1</v>
      </c>
      <c r="R646" t="s">
        <v>23</v>
      </c>
      <c r="S646">
        <v>4</v>
      </c>
      <c r="T646" t="s">
        <v>40</v>
      </c>
      <c r="U646" t="s">
        <v>67</v>
      </c>
      <c r="V646">
        <v>73184</v>
      </c>
      <c r="W646" s="35">
        <v>1945.954</v>
      </c>
      <c r="X646">
        <v>5.9340000000000002</v>
      </c>
      <c r="Y646">
        <v>3.1E-2</v>
      </c>
      <c r="Z646">
        <v>23</v>
      </c>
      <c r="AA646">
        <v>0</v>
      </c>
      <c r="AB646">
        <f t="shared" si="52"/>
        <v>73161</v>
      </c>
      <c r="AC646">
        <f t="shared" si="53"/>
        <v>44.756941999999995</v>
      </c>
      <c r="AD646" s="68">
        <f t="shared" si="54"/>
        <v>142412.69753599999</v>
      </c>
    </row>
    <row r="647" spans="1:30" ht="15" x14ac:dyDescent="0.25">
      <c r="A647" s="33">
        <v>43632</v>
      </c>
      <c r="B647" t="s">
        <v>170</v>
      </c>
      <c r="C647" t="s">
        <v>171</v>
      </c>
      <c r="D647" s="67">
        <v>43626</v>
      </c>
      <c r="E647" s="67">
        <v>43632</v>
      </c>
      <c r="F647">
        <f t="shared" si="50"/>
        <v>2019</v>
      </c>
      <c r="G647">
        <f t="shared" si="51"/>
        <v>6</v>
      </c>
      <c r="H647">
        <v>120074</v>
      </c>
      <c r="I647" t="s">
        <v>48</v>
      </c>
      <c r="J647" t="s">
        <v>39</v>
      </c>
      <c r="K647" t="s">
        <v>43</v>
      </c>
      <c r="L647" t="s">
        <v>20</v>
      </c>
      <c r="M647" t="s">
        <v>44</v>
      </c>
      <c r="N647" t="s">
        <v>58</v>
      </c>
      <c r="O647">
        <v>301</v>
      </c>
      <c r="P647" t="s">
        <v>21</v>
      </c>
      <c r="Q647">
        <v>1</v>
      </c>
      <c r="R647" t="s">
        <v>23</v>
      </c>
      <c r="S647">
        <v>4</v>
      </c>
      <c r="T647" t="s">
        <v>40</v>
      </c>
      <c r="U647" t="s">
        <v>66</v>
      </c>
      <c r="V647">
        <v>86689</v>
      </c>
      <c r="W647" s="35">
        <v>2248.8200000000002</v>
      </c>
      <c r="X647">
        <v>8.1219999999999999</v>
      </c>
      <c r="Y647">
        <v>2.9000000000000001E-2</v>
      </c>
      <c r="Z647">
        <v>25</v>
      </c>
      <c r="AA647">
        <v>0</v>
      </c>
      <c r="AB647">
        <f t="shared" si="52"/>
        <v>86664</v>
      </c>
      <c r="AC647">
        <f t="shared" si="53"/>
        <v>56.220500000000008</v>
      </c>
      <c r="AD647" s="68">
        <f t="shared" si="54"/>
        <v>194947.95698000002</v>
      </c>
    </row>
    <row r="648" spans="1:30" ht="15" x14ac:dyDescent="0.25">
      <c r="A648" s="33">
        <v>43632</v>
      </c>
      <c r="B648" t="s">
        <v>170</v>
      </c>
      <c r="C648" t="s">
        <v>171</v>
      </c>
      <c r="D648" s="67">
        <v>43626</v>
      </c>
      <c r="E648" s="67">
        <v>43632</v>
      </c>
      <c r="F648">
        <f t="shared" si="50"/>
        <v>2019</v>
      </c>
      <c r="G648">
        <f t="shared" si="51"/>
        <v>6</v>
      </c>
      <c r="H648">
        <v>120074</v>
      </c>
      <c r="I648" t="s">
        <v>48</v>
      </c>
      <c r="J648" t="s">
        <v>39</v>
      </c>
      <c r="K648" t="s">
        <v>43</v>
      </c>
      <c r="L648" t="s">
        <v>20</v>
      </c>
      <c r="M648" t="s">
        <v>44</v>
      </c>
      <c r="N648" t="s">
        <v>58</v>
      </c>
      <c r="O648">
        <v>301</v>
      </c>
      <c r="P648" t="s">
        <v>21</v>
      </c>
      <c r="Q648">
        <v>1</v>
      </c>
      <c r="R648" t="s">
        <v>23</v>
      </c>
      <c r="S648">
        <v>4</v>
      </c>
      <c r="T648" t="s">
        <v>40</v>
      </c>
      <c r="U648" t="s">
        <v>65</v>
      </c>
      <c r="V648">
        <v>86677</v>
      </c>
      <c r="W648" s="35">
        <v>2142.3449999999998</v>
      </c>
      <c r="X648">
        <v>7.7370000000000001</v>
      </c>
      <c r="Y648">
        <v>0.02</v>
      </c>
      <c r="Z648">
        <v>17</v>
      </c>
      <c r="AA648">
        <v>0</v>
      </c>
      <c r="AB648">
        <f t="shared" si="52"/>
        <v>86660</v>
      </c>
      <c r="AC648">
        <f t="shared" si="53"/>
        <v>36.419865000000001</v>
      </c>
      <c r="AD648" s="68">
        <f t="shared" si="54"/>
        <v>185692.03756499998</v>
      </c>
    </row>
    <row r="649" spans="1:30" ht="15" x14ac:dyDescent="0.25">
      <c r="A649" s="33">
        <v>43632</v>
      </c>
      <c r="B649" t="s">
        <v>170</v>
      </c>
      <c r="C649" t="s">
        <v>171</v>
      </c>
      <c r="D649" s="67">
        <v>43626</v>
      </c>
      <c r="E649" s="67">
        <v>43632</v>
      </c>
      <c r="F649">
        <f t="shared" si="50"/>
        <v>2019</v>
      </c>
      <c r="G649">
        <f t="shared" si="51"/>
        <v>6</v>
      </c>
      <c r="H649">
        <v>120074</v>
      </c>
      <c r="I649" t="s">
        <v>48</v>
      </c>
      <c r="J649" t="s">
        <v>39</v>
      </c>
      <c r="K649" t="s">
        <v>43</v>
      </c>
      <c r="L649" t="s">
        <v>20</v>
      </c>
      <c r="M649" t="s">
        <v>44</v>
      </c>
      <c r="N649" t="s">
        <v>58</v>
      </c>
      <c r="O649">
        <v>301</v>
      </c>
      <c r="P649" t="s">
        <v>21</v>
      </c>
      <c r="Q649">
        <v>1</v>
      </c>
      <c r="R649" t="s">
        <v>23</v>
      </c>
      <c r="S649">
        <v>4</v>
      </c>
      <c r="T649" t="s">
        <v>40</v>
      </c>
      <c r="U649" t="s">
        <v>61</v>
      </c>
      <c r="V649">
        <v>85757</v>
      </c>
      <c r="W649" s="35">
        <v>2094.3240000000001</v>
      </c>
      <c r="X649">
        <v>7.4829999999999997</v>
      </c>
      <c r="Y649">
        <v>3.5000000000000003E-2</v>
      </c>
      <c r="Z649">
        <v>30</v>
      </c>
      <c r="AA649">
        <v>0</v>
      </c>
      <c r="AB649">
        <f t="shared" si="52"/>
        <v>85727</v>
      </c>
      <c r="AC649">
        <f t="shared" si="53"/>
        <v>62.829720000000002</v>
      </c>
      <c r="AD649" s="68">
        <f t="shared" si="54"/>
        <v>179602.943268</v>
      </c>
    </row>
    <row r="650" spans="1:30" ht="15" x14ac:dyDescent="0.25">
      <c r="A650" s="33">
        <v>43632</v>
      </c>
      <c r="B650" t="s">
        <v>170</v>
      </c>
      <c r="C650" t="s">
        <v>171</v>
      </c>
      <c r="D650" s="67">
        <v>43626</v>
      </c>
      <c r="E650" s="67">
        <v>43632</v>
      </c>
      <c r="F650">
        <f t="shared" si="50"/>
        <v>2019</v>
      </c>
      <c r="G650">
        <f t="shared" si="51"/>
        <v>6</v>
      </c>
      <c r="H650">
        <v>120074</v>
      </c>
      <c r="I650" t="s">
        <v>48</v>
      </c>
      <c r="J650" t="s">
        <v>39</v>
      </c>
      <c r="K650" t="s">
        <v>43</v>
      </c>
      <c r="L650" t="s">
        <v>20</v>
      </c>
      <c r="M650" t="s">
        <v>44</v>
      </c>
      <c r="N650" t="s">
        <v>58</v>
      </c>
      <c r="O650">
        <v>301</v>
      </c>
      <c r="P650" t="s">
        <v>21</v>
      </c>
      <c r="Q650">
        <v>1</v>
      </c>
      <c r="R650" t="s">
        <v>23</v>
      </c>
      <c r="S650">
        <v>4</v>
      </c>
      <c r="T650" t="s">
        <v>40</v>
      </c>
      <c r="U650" t="s">
        <v>63</v>
      </c>
      <c r="V650">
        <v>86826</v>
      </c>
      <c r="W650" s="35">
        <v>2028.191</v>
      </c>
      <c r="X650">
        <v>7.3369999999999997</v>
      </c>
      <c r="Y650">
        <v>2.4E-2</v>
      </c>
      <c r="Z650">
        <v>21</v>
      </c>
      <c r="AA650">
        <v>0</v>
      </c>
      <c r="AB650">
        <f t="shared" si="52"/>
        <v>86805</v>
      </c>
      <c r="AC650">
        <f t="shared" si="53"/>
        <v>42.592010999999999</v>
      </c>
      <c r="AD650" s="68">
        <f t="shared" si="54"/>
        <v>176099.71176599999</v>
      </c>
    </row>
    <row r="651" spans="1:30" ht="15" x14ac:dyDescent="0.25">
      <c r="A651" s="33">
        <v>43632</v>
      </c>
      <c r="B651" t="s">
        <v>170</v>
      </c>
      <c r="C651" t="s">
        <v>171</v>
      </c>
      <c r="D651" s="67">
        <v>43626</v>
      </c>
      <c r="E651" s="67">
        <v>43632</v>
      </c>
      <c r="F651">
        <f t="shared" si="50"/>
        <v>2019</v>
      </c>
      <c r="G651">
        <f t="shared" si="51"/>
        <v>6</v>
      </c>
      <c r="H651">
        <v>120074</v>
      </c>
      <c r="I651" t="s">
        <v>48</v>
      </c>
      <c r="J651" t="s">
        <v>39</v>
      </c>
      <c r="K651" t="s">
        <v>43</v>
      </c>
      <c r="L651" t="s">
        <v>20</v>
      </c>
      <c r="M651" t="s">
        <v>44</v>
      </c>
      <c r="N651" t="s">
        <v>58</v>
      </c>
      <c r="O651">
        <v>301</v>
      </c>
      <c r="P651" t="s">
        <v>21</v>
      </c>
      <c r="Q651">
        <v>1</v>
      </c>
      <c r="R651" t="s">
        <v>23</v>
      </c>
      <c r="S651">
        <v>4</v>
      </c>
      <c r="T651" t="s">
        <v>40</v>
      </c>
      <c r="U651" t="s">
        <v>64</v>
      </c>
      <c r="V651">
        <v>82250</v>
      </c>
      <c r="W651" s="35">
        <v>2169.2359999999999</v>
      </c>
      <c r="X651">
        <v>7.4340000000000002</v>
      </c>
      <c r="Y651">
        <v>3.2000000000000001E-2</v>
      </c>
      <c r="Z651">
        <v>26</v>
      </c>
      <c r="AA651">
        <v>0</v>
      </c>
      <c r="AB651">
        <f t="shared" si="52"/>
        <v>82224</v>
      </c>
      <c r="AC651">
        <f t="shared" si="53"/>
        <v>56.400135999999996</v>
      </c>
      <c r="AD651" s="68">
        <f t="shared" si="54"/>
        <v>178419.66099999999</v>
      </c>
    </row>
    <row r="652" spans="1:30" ht="15" x14ac:dyDescent="0.25">
      <c r="A652" s="33">
        <v>43632</v>
      </c>
      <c r="B652" t="s">
        <v>170</v>
      </c>
      <c r="C652" t="s">
        <v>171</v>
      </c>
      <c r="D652" s="67">
        <v>43626</v>
      </c>
      <c r="E652" s="67">
        <v>43632</v>
      </c>
      <c r="F652">
        <f t="shared" si="50"/>
        <v>2019</v>
      </c>
      <c r="G652">
        <f t="shared" si="51"/>
        <v>6</v>
      </c>
      <c r="H652">
        <v>120074</v>
      </c>
      <c r="I652" t="s">
        <v>48</v>
      </c>
      <c r="J652" t="s">
        <v>39</v>
      </c>
      <c r="K652" t="s">
        <v>43</v>
      </c>
      <c r="L652" t="s">
        <v>20</v>
      </c>
      <c r="M652" t="s">
        <v>44</v>
      </c>
      <c r="N652" t="s">
        <v>58</v>
      </c>
      <c r="O652">
        <v>301</v>
      </c>
      <c r="P652" t="s">
        <v>21</v>
      </c>
      <c r="Q652">
        <v>1</v>
      </c>
      <c r="R652" t="s">
        <v>23</v>
      </c>
      <c r="S652">
        <v>4</v>
      </c>
      <c r="T652" t="s">
        <v>40</v>
      </c>
      <c r="U652" t="s">
        <v>62</v>
      </c>
      <c r="V652">
        <v>85279</v>
      </c>
      <c r="W652" s="35">
        <v>2027.1279999999999</v>
      </c>
      <c r="X652">
        <v>7.2030000000000003</v>
      </c>
      <c r="Y652">
        <v>3.5000000000000003E-2</v>
      </c>
      <c r="Z652">
        <v>30</v>
      </c>
      <c r="AA652">
        <v>0</v>
      </c>
      <c r="AB652">
        <f t="shared" si="52"/>
        <v>85249</v>
      </c>
      <c r="AC652">
        <f t="shared" si="53"/>
        <v>60.813839999999999</v>
      </c>
      <c r="AD652" s="68">
        <f t="shared" si="54"/>
        <v>172871.44871199998</v>
      </c>
    </row>
    <row r="653" spans="1:30" ht="15" x14ac:dyDescent="0.25">
      <c r="A653" s="33">
        <v>43632</v>
      </c>
      <c r="B653" t="s">
        <v>170</v>
      </c>
      <c r="C653" t="s">
        <v>171</v>
      </c>
      <c r="D653" s="67">
        <v>43626</v>
      </c>
      <c r="E653" s="67">
        <v>43632</v>
      </c>
      <c r="F653">
        <f t="shared" si="50"/>
        <v>2019</v>
      </c>
      <c r="G653">
        <f t="shared" si="51"/>
        <v>6</v>
      </c>
      <c r="H653">
        <v>120074</v>
      </c>
      <c r="I653" t="s">
        <v>48</v>
      </c>
      <c r="J653" t="s">
        <v>39</v>
      </c>
      <c r="K653" t="s">
        <v>43</v>
      </c>
      <c r="L653" t="s">
        <v>20</v>
      </c>
      <c r="M653" t="s">
        <v>44</v>
      </c>
      <c r="N653" t="s">
        <v>58</v>
      </c>
      <c r="O653">
        <v>301</v>
      </c>
      <c r="P653" t="s">
        <v>21</v>
      </c>
      <c r="Q653">
        <v>1</v>
      </c>
      <c r="R653" t="s">
        <v>23</v>
      </c>
      <c r="S653">
        <v>4</v>
      </c>
      <c r="T653" t="s">
        <v>40</v>
      </c>
      <c r="U653" t="s">
        <v>59</v>
      </c>
      <c r="V653">
        <v>84827</v>
      </c>
      <c r="W653" s="35">
        <v>1914.6790000000001</v>
      </c>
      <c r="X653">
        <v>6.7670000000000003</v>
      </c>
      <c r="Y653">
        <v>3.9E-2</v>
      </c>
      <c r="Z653">
        <v>33</v>
      </c>
      <c r="AA653">
        <v>0</v>
      </c>
      <c r="AB653">
        <f t="shared" si="52"/>
        <v>84794</v>
      </c>
      <c r="AC653">
        <f t="shared" si="53"/>
        <v>63.184407000000007</v>
      </c>
      <c r="AD653" s="68">
        <f t="shared" si="54"/>
        <v>162416.47553300002</v>
      </c>
    </row>
    <row r="654" spans="1:30" ht="15" x14ac:dyDescent="0.25">
      <c r="A654" s="33">
        <v>43632</v>
      </c>
      <c r="B654" t="s">
        <v>170</v>
      </c>
      <c r="C654" t="s">
        <v>171</v>
      </c>
      <c r="D654" s="67">
        <v>43626</v>
      </c>
      <c r="E654" s="67">
        <v>43632</v>
      </c>
      <c r="F654">
        <f t="shared" si="50"/>
        <v>2019</v>
      </c>
      <c r="G654">
        <f t="shared" si="51"/>
        <v>6</v>
      </c>
      <c r="H654">
        <v>120074</v>
      </c>
      <c r="I654" t="s">
        <v>48</v>
      </c>
      <c r="J654" t="s">
        <v>39</v>
      </c>
      <c r="K654" t="s">
        <v>43</v>
      </c>
      <c r="L654" t="s">
        <v>20</v>
      </c>
      <c r="M654" t="s">
        <v>44</v>
      </c>
      <c r="N654" t="s">
        <v>58</v>
      </c>
      <c r="O654">
        <v>301</v>
      </c>
      <c r="P654" t="s">
        <v>21</v>
      </c>
      <c r="Q654">
        <v>1</v>
      </c>
      <c r="R654" t="s">
        <v>23</v>
      </c>
      <c r="S654">
        <v>4</v>
      </c>
      <c r="T654" t="s">
        <v>40</v>
      </c>
      <c r="U654" t="s">
        <v>60</v>
      </c>
      <c r="V654">
        <v>84637</v>
      </c>
      <c r="W654" s="35">
        <v>1927.2950000000001</v>
      </c>
      <c r="X654">
        <v>6.7960000000000003</v>
      </c>
      <c r="Y654">
        <v>2.7E-2</v>
      </c>
      <c r="Z654">
        <v>23</v>
      </c>
      <c r="AA654">
        <v>0</v>
      </c>
      <c r="AB654">
        <f t="shared" si="52"/>
        <v>84614</v>
      </c>
      <c r="AC654">
        <f t="shared" si="53"/>
        <v>44.327785000000006</v>
      </c>
      <c r="AD654" s="68">
        <f t="shared" si="54"/>
        <v>163120.466915</v>
      </c>
    </row>
    <row r="655" spans="1:30" ht="15" x14ac:dyDescent="0.25">
      <c r="A655" s="33">
        <v>43625</v>
      </c>
      <c r="B655" t="s">
        <v>172</v>
      </c>
      <c r="C655" t="s">
        <v>173</v>
      </c>
      <c r="D655" s="67">
        <v>43619</v>
      </c>
      <c r="E655" s="67">
        <v>43625</v>
      </c>
      <c r="F655">
        <f t="shared" si="50"/>
        <v>2019</v>
      </c>
      <c r="G655">
        <f t="shared" si="51"/>
        <v>6</v>
      </c>
      <c r="H655">
        <v>120074</v>
      </c>
      <c r="I655" t="s">
        <v>48</v>
      </c>
      <c r="J655" t="s">
        <v>39</v>
      </c>
      <c r="K655" t="s">
        <v>43</v>
      </c>
      <c r="L655" t="s">
        <v>20</v>
      </c>
      <c r="M655" t="s">
        <v>44</v>
      </c>
      <c r="N655" t="s">
        <v>58</v>
      </c>
      <c r="O655">
        <v>301</v>
      </c>
      <c r="P655" t="s">
        <v>21</v>
      </c>
      <c r="Q655">
        <v>1</v>
      </c>
      <c r="R655" t="s">
        <v>23</v>
      </c>
      <c r="S655">
        <v>4</v>
      </c>
      <c r="T655" t="s">
        <v>40</v>
      </c>
      <c r="U655" t="s">
        <v>60</v>
      </c>
      <c r="V655">
        <v>84675</v>
      </c>
      <c r="W655" s="35">
        <v>1841.2449999999999</v>
      </c>
      <c r="X655">
        <v>6.7629999999999999</v>
      </c>
      <c r="Y655">
        <v>4.4999999999999998E-2</v>
      </c>
      <c r="Z655">
        <v>38</v>
      </c>
      <c r="AA655">
        <v>0</v>
      </c>
      <c r="AB655">
        <f t="shared" si="52"/>
        <v>84637</v>
      </c>
      <c r="AC655">
        <f t="shared" si="53"/>
        <v>69.967309999999998</v>
      </c>
      <c r="AD655" s="68">
        <f t="shared" si="54"/>
        <v>155907.42037499999</v>
      </c>
    </row>
    <row r="656" spans="1:30" ht="15" x14ac:dyDescent="0.25">
      <c r="A656" s="33">
        <v>43625</v>
      </c>
      <c r="B656" t="s">
        <v>172</v>
      </c>
      <c r="C656" t="s">
        <v>173</v>
      </c>
      <c r="D656" s="67">
        <v>43619</v>
      </c>
      <c r="E656" s="67">
        <v>43625</v>
      </c>
      <c r="F656">
        <f t="shared" si="50"/>
        <v>2019</v>
      </c>
      <c r="G656">
        <f t="shared" si="51"/>
        <v>6</v>
      </c>
      <c r="H656">
        <v>120074</v>
      </c>
      <c r="I656" t="s">
        <v>48</v>
      </c>
      <c r="J656" t="s">
        <v>39</v>
      </c>
      <c r="K656" t="s">
        <v>43</v>
      </c>
      <c r="L656" t="s">
        <v>20</v>
      </c>
      <c r="M656" t="s">
        <v>44</v>
      </c>
      <c r="N656" t="s">
        <v>58</v>
      </c>
      <c r="O656">
        <v>301</v>
      </c>
      <c r="P656" t="s">
        <v>21</v>
      </c>
      <c r="Q656">
        <v>1</v>
      </c>
      <c r="R656" t="s">
        <v>23</v>
      </c>
      <c r="S656">
        <v>4</v>
      </c>
      <c r="T656" t="s">
        <v>40</v>
      </c>
      <c r="U656" t="s">
        <v>59</v>
      </c>
      <c r="V656">
        <v>84849</v>
      </c>
      <c r="W656" s="35">
        <v>1826.127</v>
      </c>
      <c r="X656">
        <v>6.7290000000000001</v>
      </c>
      <c r="Y656">
        <v>2.5999999999999999E-2</v>
      </c>
      <c r="Z656">
        <v>22</v>
      </c>
      <c r="AA656">
        <v>0</v>
      </c>
      <c r="AB656">
        <f t="shared" si="52"/>
        <v>84827</v>
      </c>
      <c r="AC656">
        <f t="shared" si="53"/>
        <v>40.174793999999999</v>
      </c>
      <c r="AD656" s="68">
        <f t="shared" si="54"/>
        <v>154945.04982299998</v>
      </c>
    </row>
    <row r="657" spans="1:30" ht="15" x14ac:dyDescent="0.25">
      <c r="A657" s="33">
        <v>43625</v>
      </c>
      <c r="B657" t="s">
        <v>172</v>
      </c>
      <c r="C657" t="s">
        <v>173</v>
      </c>
      <c r="D657" s="67">
        <v>43619</v>
      </c>
      <c r="E657" s="67">
        <v>43625</v>
      </c>
      <c r="F657">
        <f t="shared" si="50"/>
        <v>2019</v>
      </c>
      <c r="G657">
        <f t="shared" si="51"/>
        <v>6</v>
      </c>
      <c r="H657">
        <v>120074</v>
      </c>
      <c r="I657" t="s">
        <v>48</v>
      </c>
      <c r="J657" t="s">
        <v>39</v>
      </c>
      <c r="K657" t="s">
        <v>43</v>
      </c>
      <c r="L657" t="s">
        <v>20</v>
      </c>
      <c r="M657" t="s">
        <v>44</v>
      </c>
      <c r="N657" t="s">
        <v>58</v>
      </c>
      <c r="O657">
        <v>301</v>
      </c>
      <c r="P657" t="s">
        <v>21</v>
      </c>
      <c r="Q657">
        <v>1</v>
      </c>
      <c r="R657" t="s">
        <v>23</v>
      </c>
      <c r="S657">
        <v>4</v>
      </c>
      <c r="T657" t="s">
        <v>40</v>
      </c>
      <c r="U657" t="s">
        <v>62</v>
      </c>
      <c r="V657">
        <v>85316</v>
      </c>
      <c r="W657" s="35">
        <v>1949.125</v>
      </c>
      <c r="X657">
        <v>7.1710000000000003</v>
      </c>
      <c r="Y657">
        <v>4.2999999999999997E-2</v>
      </c>
      <c r="Z657">
        <v>37</v>
      </c>
      <c r="AA657">
        <v>0</v>
      </c>
      <c r="AB657">
        <f t="shared" si="52"/>
        <v>85279</v>
      </c>
      <c r="AC657">
        <f t="shared" si="53"/>
        <v>72.117625000000004</v>
      </c>
      <c r="AD657" s="68">
        <f t="shared" si="54"/>
        <v>166291.5485</v>
      </c>
    </row>
    <row r="658" spans="1:30" ht="15" x14ac:dyDescent="0.25">
      <c r="A658" s="33">
        <v>43625</v>
      </c>
      <c r="B658" t="s">
        <v>172</v>
      </c>
      <c r="C658" t="s">
        <v>173</v>
      </c>
      <c r="D658" s="67">
        <v>43619</v>
      </c>
      <c r="E658" s="67">
        <v>43625</v>
      </c>
      <c r="F658">
        <f t="shared" si="50"/>
        <v>2019</v>
      </c>
      <c r="G658">
        <f t="shared" si="51"/>
        <v>6</v>
      </c>
      <c r="H658">
        <v>120074</v>
      </c>
      <c r="I658" t="s">
        <v>48</v>
      </c>
      <c r="J658" t="s">
        <v>39</v>
      </c>
      <c r="K658" t="s">
        <v>43</v>
      </c>
      <c r="L658" t="s">
        <v>20</v>
      </c>
      <c r="M658" t="s">
        <v>44</v>
      </c>
      <c r="N658" t="s">
        <v>58</v>
      </c>
      <c r="O658">
        <v>301</v>
      </c>
      <c r="P658" t="s">
        <v>21</v>
      </c>
      <c r="Q658">
        <v>1</v>
      </c>
      <c r="R658" t="s">
        <v>23</v>
      </c>
      <c r="S658">
        <v>4</v>
      </c>
      <c r="T658" t="s">
        <v>40</v>
      </c>
      <c r="U658" t="s">
        <v>64</v>
      </c>
      <c r="V658">
        <v>82268</v>
      </c>
      <c r="W658" s="35">
        <v>2081.5250000000001</v>
      </c>
      <c r="X658">
        <v>7.399</v>
      </c>
      <c r="Y658">
        <v>2.1999999999999999E-2</v>
      </c>
      <c r="Z658">
        <v>18</v>
      </c>
      <c r="AA658">
        <v>0</v>
      </c>
      <c r="AB658">
        <f t="shared" si="52"/>
        <v>82250</v>
      </c>
      <c r="AC658">
        <f t="shared" si="53"/>
        <v>37.467450000000007</v>
      </c>
      <c r="AD658" s="68">
        <f t="shared" si="54"/>
        <v>171242.89870000002</v>
      </c>
    </row>
    <row r="659" spans="1:30" ht="15" x14ac:dyDescent="0.25">
      <c r="A659" s="33">
        <v>43625</v>
      </c>
      <c r="B659" t="s">
        <v>172</v>
      </c>
      <c r="C659" t="s">
        <v>173</v>
      </c>
      <c r="D659" s="67">
        <v>43619</v>
      </c>
      <c r="E659" s="67">
        <v>43625</v>
      </c>
      <c r="F659">
        <f t="shared" si="50"/>
        <v>2019</v>
      </c>
      <c r="G659">
        <f t="shared" si="51"/>
        <v>6</v>
      </c>
      <c r="H659">
        <v>120074</v>
      </c>
      <c r="I659" t="s">
        <v>48</v>
      </c>
      <c r="J659" t="s">
        <v>39</v>
      </c>
      <c r="K659" t="s">
        <v>43</v>
      </c>
      <c r="L659" t="s">
        <v>20</v>
      </c>
      <c r="M659" t="s">
        <v>44</v>
      </c>
      <c r="N659" t="s">
        <v>58</v>
      </c>
      <c r="O659">
        <v>301</v>
      </c>
      <c r="P659" t="s">
        <v>21</v>
      </c>
      <c r="Q659">
        <v>1</v>
      </c>
      <c r="R659" t="s">
        <v>23</v>
      </c>
      <c r="S659">
        <v>4</v>
      </c>
      <c r="T659" t="s">
        <v>40</v>
      </c>
      <c r="U659" t="s">
        <v>63</v>
      </c>
      <c r="V659">
        <v>86845</v>
      </c>
      <c r="W659" s="35">
        <v>1944.375</v>
      </c>
      <c r="X659">
        <v>7.3019999999999996</v>
      </c>
      <c r="Y659">
        <v>2.1999999999999999E-2</v>
      </c>
      <c r="Z659">
        <v>19</v>
      </c>
      <c r="AA659">
        <v>0</v>
      </c>
      <c r="AB659">
        <f t="shared" si="52"/>
        <v>86826</v>
      </c>
      <c r="AC659">
        <f t="shared" si="53"/>
        <v>36.943125000000002</v>
      </c>
      <c r="AD659" s="68">
        <f t="shared" si="54"/>
        <v>168859.24687500001</v>
      </c>
    </row>
    <row r="660" spans="1:30" ht="15" x14ac:dyDescent="0.25">
      <c r="A660" s="33">
        <v>43625</v>
      </c>
      <c r="B660" t="s">
        <v>172</v>
      </c>
      <c r="C660" t="s">
        <v>173</v>
      </c>
      <c r="D660" s="67">
        <v>43619</v>
      </c>
      <c r="E660" s="67">
        <v>43625</v>
      </c>
      <c r="F660">
        <f t="shared" si="50"/>
        <v>2019</v>
      </c>
      <c r="G660">
        <f t="shared" si="51"/>
        <v>6</v>
      </c>
      <c r="H660">
        <v>120074</v>
      </c>
      <c r="I660" t="s">
        <v>48</v>
      </c>
      <c r="J660" t="s">
        <v>39</v>
      </c>
      <c r="K660" t="s">
        <v>43</v>
      </c>
      <c r="L660" t="s">
        <v>20</v>
      </c>
      <c r="M660" t="s">
        <v>44</v>
      </c>
      <c r="N660" t="s">
        <v>58</v>
      </c>
      <c r="O660">
        <v>301</v>
      </c>
      <c r="P660" t="s">
        <v>21</v>
      </c>
      <c r="Q660">
        <v>1</v>
      </c>
      <c r="R660" t="s">
        <v>23</v>
      </c>
      <c r="S660">
        <v>4</v>
      </c>
      <c r="T660" t="s">
        <v>40</v>
      </c>
      <c r="U660" t="s">
        <v>61</v>
      </c>
      <c r="V660">
        <v>85786</v>
      </c>
      <c r="W660" s="35">
        <v>2005.6479999999999</v>
      </c>
      <c r="X660">
        <v>7.4409999999999998</v>
      </c>
      <c r="Y660">
        <v>3.4000000000000002E-2</v>
      </c>
      <c r="Z660">
        <v>29</v>
      </c>
      <c r="AA660">
        <v>0</v>
      </c>
      <c r="AB660">
        <f t="shared" si="52"/>
        <v>85757</v>
      </c>
      <c r="AC660">
        <f t="shared" si="53"/>
        <v>58.163791999999994</v>
      </c>
      <c r="AD660" s="68">
        <f t="shared" si="54"/>
        <v>172056.51932799997</v>
      </c>
    </row>
    <row r="661" spans="1:30" ht="15" x14ac:dyDescent="0.25">
      <c r="A661" s="33">
        <v>43625</v>
      </c>
      <c r="B661" t="s">
        <v>172</v>
      </c>
      <c r="C661" t="s">
        <v>173</v>
      </c>
      <c r="D661" s="67">
        <v>43619</v>
      </c>
      <c r="E661" s="67">
        <v>43625</v>
      </c>
      <c r="F661">
        <f t="shared" si="50"/>
        <v>2019</v>
      </c>
      <c r="G661">
        <f t="shared" si="51"/>
        <v>6</v>
      </c>
      <c r="H661">
        <v>120074</v>
      </c>
      <c r="I661" t="s">
        <v>48</v>
      </c>
      <c r="J661" t="s">
        <v>39</v>
      </c>
      <c r="K661" t="s">
        <v>43</v>
      </c>
      <c r="L661" t="s">
        <v>20</v>
      </c>
      <c r="M661" t="s">
        <v>44</v>
      </c>
      <c r="N661" t="s">
        <v>58</v>
      </c>
      <c r="O661">
        <v>301</v>
      </c>
      <c r="P661" t="s">
        <v>21</v>
      </c>
      <c r="Q661">
        <v>1</v>
      </c>
      <c r="R661" t="s">
        <v>23</v>
      </c>
      <c r="S661">
        <v>4</v>
      </c>
      <c r="T661" t="s">
        <v>40</v>
      </c>
      <c r="U661" t="s">
        <v>65</v>
      </c>
      <c r="V661">
        <v>86700</v>
      </c>
      <c r="W661" s="35">
        <v>2059.7550000000001</v>
      </c>
      <c r="X661">
        <v>7.7009999999999996</v>
      </c>
      <c r="Y661">
        <v>2.7E-2</v>
      </c>
      <c r="Z661">
        <v>23</v>
      </c>
      <c r="AA661">
        <v>0</v>
      </c>
      <c r="AB661">
        <f t="shared" si="52"/>
        <v>86677</v>
      </c>
      <c r="AC661">
        <f t="shared" si="53"/>
        <v>47.374365000000004</v>
      </c>
      <c r="AD661" s="68">
        <f t="shared" si="54"/>
        <v>178580.7585</v>
      </c>
    </row>
    <row r="662" spans="1:30" ht="15" x14ac:dyDescent="0.25">
      <c r="A662" s="33">
        <v>43625</v>
      </c>
      <c r="B662" t="s">
        <v>172</v>
      </c>
      <c r="C662" t="s">
        <v>173</v>
      </c>
      <c r="D662" s="67">
        <v>43619</v>
      </c>
      <c r="E662" s="67">
        <v>43625</v>
      </c>
      <c r="F662">
        <f t="shared" si="50"/>
        <v>2019</v>
      </c>
      <c r="G662">
        <f t="shared" si="51"/>
        <v>6</v>
      </c>
      <c r="H662">
        <v>120074</v>
      </c>
      <c r="I662" t="s">
        <v>48</v>
      </c>
      <c r="J662" t="s">
        <v>39</v>
      </c>
      <c r="K662" t="s">
        <v>43</v>
      </c>
      <c r="L662" t="s">
        <v>20</v>
      </c>
      <c r="M662" t="s">
        <v>44</v>
      </c>
      <c r="N662" t="s">
        <v>58</v>
      </c>
      <c r="O662">
        <v>301</v>
      </c>
      <c r="P662" t="s">
        <v>21</v>
      </c>
      <c r="Q662">
        <v>1</v>
      </c>
      <c r="R662" t="s">
        <v>23</v>
      </c>
      <c r="S662">
        <v>4</v>
      </c>
      <c r="T662" t="s">
        <v>40</v>
      </c>
      <c r="U662" t="s">
        <v>66</v>
      </c>
      <c r="V662">
        <v>86710</v>
      </c>
      <c r="W662" s="35">
        <v>2166.7559999999999</v>
      </c>
      <c r="X662">
        <v>8.0809999999999995</v>
      </c>
      <c r="Y662">
        <v>2.4E-2</v>
      </c>
      <c r="Z662">
        <v>21</v>
      </c>
      <c r="AA662">
        <v>0</v>
      </c>
      <c r="AB662">
        <f t="shared" si="52"/>
        <v>86689</v>
      </c>
      <c r="AC662">
        <f t="shared" si="53"/>
        <v>45.501875999999996</v>
      </c>
      <c r="AD662" s="68">
        <f t="shared" si="54"/>
        <v>187879.41275999998</v>
      </c>
    </row>
    <row r="663" spans="1:30" ht="15" x14ac:dyDescent="0.25">
      <c r="A663" s="33">
        <v>43625</v>
      </c>
      <c r="B663" t="s">
        <v>172</v>
      </c>
      <c r="C663" t="s">
        <v>173</v>
      </c>
      <c r="D663" s="67">
        <v>43619</v>
      </c>
      <c r="E663" s="67">
        <v>43625</v>
      </c>
      <c r="F663">
        <f t="shared" si="50"/>
        <v>2019</v>
      </c>
      <c r="G663">
        <f t="shared" si="51"/>
        <v>6</v>
      </c>
      <c r="H663">
        <v>120074</v>
      </c>
      <c r="I663" t="s">
        <v>48</v>
      </c>
      <c r="J663" t="s">
        <v>39</v>
      </c>
      <c r="K663" t="s">
        <v>43</v>
      </c>
      <c r="L663" t="s">
        <v>20</v>
      </c>
      <c r="M663" t="s">
        <v>44</v>
      </c>
      <c r="N663" t="s">
        <v>58</v>
      </c>
      <c r="O663">
        <v>301</v>
      </c>
      <c r="P663" t="s">
        <v>21</v>
      </c>
      <c r="Q663">
        <v>1</v>
      </c>
      <c r="R663" t="s">
        <v>23</v>
      </c>
      <c r="S663">
        <v>4</v>
      </c>
      <c r="T663" t="s">
        <v>40</v>
      </c>
      <c r="U663" t="s">
        <v>67</v>
      </c>
      <c r="V663">
        <v>73203</v>
      </c>
      <c r="W663" s="35">
        <v>1850.1089999999999</v>
      </c>
      <c r="X663">
        <v>5.8959999999999999</v>
      </c>
      <c r="Y663">
        <v>2.5999999999999999E-2</v>
      </c>
      <c r="Z663">
        <v>19</v>
      </c>
      <c r="AA663">
        <v>0</v>
      </c>
      <c r="AB663">
        <f t="shared" si="52"/>
        <v>73184</v>
      </c>
      <c r="AC663">
        <f t="shared" si="53"/>
        <v>35.152070999999999</v>
      </c>
      <c r="AD663" s="68">
        <f t="shared" si="54"/>
        <v>135433.52912700002</v>
      </c>
    </row>
    <row r="664" spans="1:30" ht="15" x14ac:dyDescent="0.25">
      <c r="A664" s="33">
        <v>43625</v>
      </c>
      <c r="B664" t="s">
        <v>172</v>
      </c>
      <c r="C664" t="s">
        <v>173</v>
      </c>
      <c r="D664" s="67">
        <v>43619</v>
      </c>
      <c r="E664" s="67">
        <v>43625</v>
      </c>
      <c r="F664">
        <f t="shared" si="50"/>
        <v>2019</v>
      </c>
      <c r="G664">
        <f t="shared" si="51"/>
        <v>6</v>
      </c>
      <c r="H664">
        <v>120074</v>
      </c>
      <c r="I664" t="s">
        <v>48</v>
      </c>
      <c r="J664" t="s">
        <v>39</v>
      </c>
      <c r="K664" t="s">
        <v>43</v>
      </c>
      <c r="L664" t="s">
        <v>20</v>
      </c>
      <c r="M664" t="s">
        <v>44</v>
      </c>
      <c r="N664" t="s">
        <v>58</v>
      </c>
      <c r="O664">
        <v>301</v>
      </c>
      <c r="P664" t="s">
        <v>21</v>
      </c>
      <c r="Q664">
        <v>1</v>
      </c>
      <c r="R664" t="s">
        <v>23</v>
      </c>
      <c r="S664">
        <v>4</v>
      </c>
      <c r="T664" t="s">
        <v>40</v>
      </c>
      <c r="U664" t="s">
        <v>68</v>
      </c>
      <c r="V664">
        <v>86708</v>
      </c>
      <c r="W664" s="35">
        <v>1777.248</v>
      </c>
      <c r="X664">
        <v>6.7030000000000003</v>
      </c>
      <c r="Y664">
        <v>2.3E-2</v>
      </c>
      <c r="Z664">
        <v>20</v>
      </c>
      <c r="AA664">
        <v>0</v>
      </c>
      <c r="AB664">
        <f t="shared" si="52"/>
        <v>86688</v>
      </c>
      <c r="AC664">
        <f t="shared" si="53"/>
        <v>35.544959999999996</v>
      </c>
      <c r="AD664" s="68">
        <f t="shared" si="54"/>
        <v>154101.619584</v>
      </c>
    </row>
    <row r="665" spans="1:30" ht="15" x14ac:dyDescent="0.25">
      <c r="A665" s="33">
        <v>43625</v>
      </c>
      <c r="B665" t="s">
        <v>172</v>
      </c>
      <c r="C665" t="s">
        <v>173</v>
      </c>
      <c r="D665" s="67">
        <v>43619</v>
      </c>
      <c r="E665" s="67">
        <v>43625</v>
      </c>
      <c r="F665">
        <f t="shared" si="50"/>
        <v>2019</v>
      </c>
      <c r="G665">
        <f t="shared" si="51"/>
        <v>6</v>
      </c>
      <c r="H665">
        <v>120074</v>
      </c>
      <c r="I665" t="s">
        <v>48</v>
      </c>
      <c r="J665" t="s">
        <v>39</v>
      </c>
      <c r="K665" t="s">
        <v>43</v>
      </c>
      <c r="L665" t="s">
        <v>20</v>
      </c>
      <c r="M665" t="s">
        <v>44</v>
      </c>
      <c r="N665" t="s">
        <v>58</v>
      </c>
      <c r="O665">
        <v>301</v>
      </c>
      <c r="P665" t="s">
        <v>21</v>
      </c>
      <c r="Q665">
        <v>1</v>
      </c>
      <c r="R665" t="s">
        <v>23</v>
      </c>
      <c r="S665">
        <v>4</v>
      </c>
      <c r="T665" t="s">
        <v>40</v>
      </c>
      <c r="U665" t="s">
        <v>70</v>
      </c>
      <c r="V665">
        <v>86739</v>
      </c>
      <c r="W665" s="35">
        <v>1796.279</v>
      </c>
      <c r="X665">
        <v>6.7409999999999997</v>
      </c>
      <c r="Y665">
        <v>2.8000000000000001E-2</v>
      </c>
      <c r="Z665">
        <v>24</v>
      </c>
      <c r="AA665">
        <v>0</v>
      </c>
      <c r="AB665">
        <f t="shared" si="52"/>
        <v>86715</v>
      </c>
      <c r="AC665">
        <f t="shared" si="53"/>
        <v>43.110695999999997</v>
      </c>
      <c r="AD665" s="68">
        <f t="shared" si="54"/>
        <v>155807.444181</v>
      </c>
    </row>
    <row r="666" spans="1:30" ht="15" x14ac:dyDescent="0.25">
      <c r="A666" s="33">
        <v>43625</v>
      </c>
      <c r="B666" t="s">
        <v>172</v>
      </c>
      <c r="C666" t="s">
        <v>173</v>
      </c>
      <c r="D666" s="67">
        <v>43619</v>
      </c>
      <c r="E666" s="67">
        <v>43625</v>
      </c>
      <c r="F666">
        <f t="shared" si="50"/>
        <v>2019</v>
      </c>
      <c r="G666">
        <f t="shared" si="51"/>
        <v>6</v>
      </c>
      <c r="H666">
        <v>120074</v>
      </c>
      <c r="I666" t="s">
        <v>48</v>
      </c>
      <c r="J666" t="s">
        <v>39</v>
      </c>
      <c r="K666" t="s">
        <v>43</v>
      </c>
      <c r="L666" t="s">
        <v>20</v>
      </c>
      <c r="M666" t="s">
        <v>44</v>
      </c>
      <c r="N666" t="s">
        <v>58</v>
      </c>
      <c r="O666">
        <v>301</v>
      </c>
      <c r="P666" t="s">
        <v>21</v>
      </c>
      <c r="Q666">
        <v>1</v>
      </c>
      <c r="R666" t="s">
        <v>23</v>
      </c>
      <c r="S666">
        <v>4</v>
      </c>
      <c r="T666" t="s">
        <v>40</v>
      </c>
      <c r="U666" t="s">
        <v>69</v>
      </c>
      <c r="V666">
        <v>58965</v>
      </c>
      <c r="W666" s="35">
        <v>1609.028</v>
      </c>
      <c r="X666">
        <v>4.1360000000000001</v>
      </c>
      <c r="Y666">
        <v>3.4000000000000002E-2</v>
      </c>
      <c r="Z666">
        <v>20</v>
      </c>
      <c r="AA666">
        <v>0</v>
      </c>
      <c r="AB666">
        <f t="shared" si="52"/>
        <v>58945</v>
      </c>
      <c r="AC666">
        <f t="shared" si="53"/>
        <v>32.18056</v>
      </c>
      <c r="AD666" s="68">
        <f t="shared" si="54"/>
        <v>94876.336020000002</v>
      </c>
    </row>
    <row r="667" spans="1:30" ht="15" x14ac:dyDescent="0.25">
      <c r="A667" s="33">
        <v>43625</v>
      </c>
      <c r="B667" t="s">
        <v>172</v>
      </c>
      <c r="C667" t="s">
        <v>173</v>
      </c>
      <c r="D667" s="67">
        <v>43619</v>
      </c>
      <c r="E667" s="67">
        <v>43625</v>
      </c>
      <c r="F667">
        <f t="shared" si="50"/>
        <v>2019</v>
      </c>
      <c r="G667">
        <f t="shared" si="51"/>
        <v>6</v>
      </c>
      <c r="H667">
        <v>120074</v>
      </c>
      <c r="I667" t="s">
        <v>48</v>
      </c>
      <c r="J667" t="s">
        <v>39</v>
      </c>
      <c r="K667" t="s">
        <v>43</v>
      </c>
      <c r="L667" t="s">
        <v>20</v>
      </c>
      <c r="M667" t="s">
        <v>44</v>
      </c>
      <c r="N667" t="s">
        <v>58</v>
      </c>
      <c r="O667">
        <v>301</v>
      </c>
      <c r="P667" t="s">
        <v>21</v>
      </c>
      <c r="Q667">
        <v>1</v>
      </c>
      <c r="R667" t="s">
        <v>23</v>
      </c>
      <c r="S667">
        <v>4</v>
      </c>
      <c r="T667" t="s">
        <v>40</v>
      </c>
      <c r="U667" t="s">
        <v>72</v>
      </c>
      <c r="V667">
        <v>86642</v>
      </c>
      <c r="W667" s="35">
        <v>1743.221</v>
      </c>
      <c r="X667">
        <v>6.5759999999999996</v>
      </c>
      <c r="Y667">
        <v>3.7999999999999999E-2</v>
      </c>
      <c r="Z667">
        <v>33</v>
      </c>
      <c r="AA667">
        <v>0</v>
      </c>
      <c r="AB667">
        <f t="shared" si="52"/>
        <v>86609</v>
      </c>
      <c r="AC667">
        <f t="shared" si="53"/>
        <v>57.526292999999995</v>
      </c>
      <c r="AD667" s="68">
        <f t="shared" si="54"/>
        <v>151036.15388200001</v>
      </c>
    </row>
    <row r="668" spans="1:30" ht="15" x14ac:dyDescent="0.25">
      <c r="A668" s="33">
        <v>43625</v>
      </c>
      <c r="B668" t="s">
        <v>172</v>
      </c>
      <c r="C668" t="s">
        <v>173</v>
      </c>
      <c r="D668" s="67">
        <v>43619</v>
      </c>
      <c r="E668" s="67">
        <v>43625</v>
      </c>
      <c r="F668">
        <f t="shared" si="50"/>
        <v>2019</v>
      </c>
      <c r="G668">
        <f t="shared" si="51"/>
        <v>6</v>
      </c>
      <c r="H668">
        <v>120074</v>
      </c>
      <c r="I668" t="s">
        <v>48</v>
      </c>
      <c r="J668" t="s">
        <v>39</v>
      </c>
      <c r="K668" t="s">
        <v>43</v>
      </c>
      <c r="L668" t="s">
        <v>20</v>
      </c>
      <c r="M668" t="s">
        <v>44</v>
      </c>
      <c r="N668" t="s">
        <v>58</v>
      </c>
      <c r="O668">
        <v>301</v>
      </c>
      <c r="P668" t="s">
        <v>21</v>
      </c>
      <c r="Q668">
        <v>1</v>
      </c>
      <c r="R668" t="s">
        <v>23</v>
      </c>
      <c r="S668">
        <v>4</v>
      </c>
      <c r="T668" t="s">
        <v>40</v>
      </c>
      <c r="U668" t="s">
        <v>71</v>
      </c>
      <c r="V668">
        <v>86533</v>
      </c>
      <c r="W668" s="35">
        <v>1901.0609999999999</v>
      </c>
      <c r="X668">
        <v>7.1529999999999996</v>
      </c>
      <c r="Y668">
        <v>0.04</v>
      </c>
      <c r="Z668">
        <v>35</v>
      </c>
      <c r="AA668">
        <v>0</v>
      </c>
      <c r="AB668">
        <f t="shared" si="52"/>
        <v>86498</v>
      </c>
      <c r="AC668">
        <f t="shared" si="53"/>
        <v>66.537134999999992</v>
      </c>
      <c r="AD668" s="68">
        <f t="shared" si="54"/>
        <v>164504.51151299998</v>
      </c>
    </row>
    <row r="669" spans="1:30" ht="15" x14ac:dyDescent="0.25">
      <c r="A669" s="33">
        <v>43625</v>
      </c>
      <c r="B669" t="s">
        <v>172</v>
      </c>
      <c r="C669" t="s">
        <v>173</v>
      </c>
      <c r="D669" s="67">
        <v>43619</v>
      </c>
      <c r="E669" s="67">
        <v>43625</v>
      </c>
      <c r="F669">
        <f t="shared" si="50"/>
        <v>2019</v>
      </c>
      <c r="G669">
        <f t="shared" si="51"/>
        <v>6</v>
      </c>
      <c r="H669">
        <v>120074</v>
      </c>
      <c r="I669" t="s">
        <v>48</v>
      </c>
      <c r="J669" t="s">
        <v>39</v>
      </c>
      <c r="K669" t="s">
        <v>43</v>
      </c>
      <c r="L669" t="s">
        <v>20</v>
      </c>
      <c r="M669" t="s">
        <v>44</v>
      </c>
      <c r="N669" t="s">
        <v>58</v>
      </c>
      <c r="O669">
        <v>301</v>
      </c>
      <c r="P669" t="s">
        <v>21</v>
      </c>
      <c r="Q669">
        <v>1</v>
      </c>
      <c r="R669" t="s">
        <v>23</v>
      </c>
      <c r="S669">
        <v>4</v>
      </c>
      <c r="T669" t="s">
        <v>40</v>
      </c>
      <c r="U669" t="s">
        <v>74</v>
      </c>
      <c r="V669">
        <v>85071</v>
      </c>
      <c r="W669" s="35">
        <v>1772.336</v>
      </c>
      <c r="X669">
        <v>6.5620000000000003</v>
      </c>
      <c r="Y669">
        <v>3.9E-2</v>
      </c>
      <c r="Z669">
        <v>33</v>
      </c>
      <c r="AA669">
        <v>0</v>
      </c>
      <c r="AB669">
        <f t="shared" si="52"/>
        <v>85038</v>
      </c>
      <c r="AC669">
        <f t="shared" si="53"/>
        <v>58.487088</v>
      </c>
      <c r="AD669" s="68">
        <f t="shared" si="54"/>
        <v>150774.39585600002</v>
      </c>
    </row>
    <row r="670" spans="1:30" ht="15" x14ac:dyDescent="0.25">
      <c r="A670" s="33">
        <v>43625</v>
      </c>
      <c r="B670" t="s">
        <v>172</v>
      </c>
      <c r="C670" t="s">
        <v>173</v>
      </c>
      <c r="D670" s="67">
        <v>43619</v>
      </c>
      <c r="E670" s="67">
        <v>43625</v>
      </c>
      <c r="F670">
        <f t="shared" si="50"/>
        <v>2019</v>
      </c>
      <c r="G670">
        <f t="shared" si="51"/>
        <v>6</v>
      </c>
      <c r="H670">
        <v>120074</v>
      </c>
      <c r="I670" t="s">
        <v>48</v>
      </c>
      <c r="J670" t="s">
        <v>39</v>
      </c>
      <c r="K670" t="s">
        <v>43</v>
      </c>
      <c r="L670" t="s">
        <v>20</v>
      </c>
      <c r="M670" t="s">
        <v>44</v>
      </c>
      <c r="N670" t="s">
        <v>58</v>
      </c>
      <c r="O670">
        <v>301</v>
      </c>
      <c r="P670" t="s">
        <v>21</v>
      </c>
      <c r="Q670">
        <v>1</v>
      </c>
      <c r="R670" t="s">
        <v>23</v>
      </c>
      <c r="S670">
        <v>4</v>
      </c>
      <c r="T670" t="s">
        <v>40</v>
      </c>
      <c r="U670" t="s">
        <v>73</v>
      </c>
      <c r="V670">
        <v>84891</v>
      </c>
      <c r="W670" s="35">
        <v>1759.4939999999999</v>
      </c>
      <c r="X670">
        <v>6.47</v>
      </c>
      <c r="Y670">
        <v>4.4999999999999998E-2</v>
      </c>
      <c r="Z670">
        <v>38</v>
      </c>
      <c r="AA670">
        <v>0</v>
      </c>
      <c r="AB670">
        <f t="shared" si="52"/>
        <v>84853</v>
      </c>
      <c r="AC670">
        <f t="shared" si="53"/>
        <v>66.860771999999997</v>
      </c>
      <c r="AD670" s="68">
        <f t="shared" si="54"/>
        <v>149365.205154</v>
      </c>
    </row>
    <row r="671" spans="1:30" ht="15" x14ac:dyDescent="0.25">
      <c r="A671" s="33">
        <v>43619</v>
      </c>
      <c r="B671" t="s">
        <v>174</v>
      </c>
      <c r="C671" t="s">
        <v>175</v>
      </c>
      <c r="D671" s="67">
        <v>43617</v>
      </c>
      <c r="E671" s="67">
        <v>43618</v>
      </c>
      <c r="F671">
        <f t="shared" si="50"/>
        <v>2019</v>
      </c>
      <c r="G671">
        <f t="shared" si="51"/>
        <v>6</v>
      </c>
      <c r="H671">
        <v>120074</v>
      </c>
      <c r="I671" t="s">
        <v>48</v>
      </c>
      <c r="J671" t="s">
        <v>39</v>
      </c>
      <c r="K671" t="s">
        <v>43</v>
      </c>
      <c r="L671" t="s">
        <v>20</v>
      </c>
      <c r="M671" t="s">
        <v>44</v>
      </c>
      <c r="N671" t="s">
        <v>58</v>
      </c>
      <c r="O671">
        <v>301</v>
      </c>
      <c r="P671" t="s">
        <v>21</v>
      </c>
      <c r="Q671">
        <v>1</v>
      </c>
      <c r="R671" t="s">
        <v>23</v>
      </c>
      <c r="S671">
        <v>4</v>
      </c>
      <c r="T671" t="s">
        <v>40</v>
      </c>
      <c r="U671" t="s">
        <v>73</v>
      </c>
      <c r="V671">
        <v>84940</v>
      </c>
      <c r="W671" s="35">
        <v>1678.43</v>
      </c>
      <c r="X671">
        <v>6.16</v>
      </c>
      <c r="Y671">
        <v>2.5999999999999999E-2</v>
      </c>
      <c r="Z671">
        <v>22</v>
      </c>
      <c r="AA671">
        <v>0</v>
      </c>
      <c r="AB671">
        <f t="shared" si="52"/>
        <v>84918</v>
      </c>
      <c r="AC671">
        <f t="shared" si="53"/>
        <v>36.925460000000001</v>
      </c>
      <c r="AD671" s="68">
        <f t="shared" si="54"/>
        <v>142565.84420000002</v>
      </c>
    </row>
    <row r="672" spans="1:30" ht="15" x14ac:dyDescent="0.25">
      <c r="A672" s="33">
        <v>43619</v>
      </c>
      <c r="B672" t="s">
        <v>174</v>
      </c>
      <c r="C672" t="s">
        <v>175</v>
      </c>
      <c r="D672" s="67">
        <v>43617</v>
      </c>
      <c r="E672" s="67">
        <v>43618</v>
      </c>
      <c r="F672">
        <f t="shared" si="50"/>
        <v>2019</v>
      </c>
      <c r="G672">
        <f t="shared" si="51"/>
        <v>6</v>
      </c>
      <c r="H672">
        <v>120074</v>
      </c>
      <c r="I672" t="s">
        <v>48</v>
      </c>
      <c r="J672" t="s">
        <v>39</v>
      </c>
      <c r="K672" t="s">
        <v>43</v>
      </c>
      <c r="L672" t="s">
        <v>20</v>
      </c>
      <c r="M672" t="s">
        <v>44</v>
      </c>
      <c r="N672" t="s">
        <v>58</v>
      </c>
      <c r="O672">
        <v>301</v>
      </c>
      <c r="P672" t="s">
        <v>21</v>
      </c>
      <c r="Q672">
        <v>1</v>
      </c>
      <c r="R672" t="s">
        <v>23</v>
      </c>
      <c r="S672">
        <v>4</v>
      </c>
      <c r="T672" t="s">
        <v>40</v>
      </c>
      <c r="U672" t="s">
        <v>74</v>
      </c>
      <c r="V672">
        <v>85122</v>
      </c>
      <c r="W672" s="35">
        <v>1687.96</v>
      </c>
      <c r="X672">
        <v>6.22</v>
      </c>
      <c r="Y672">
        <v>2.3E-2</v>
      </c>
      <c r="Z672">
        <v>20</v>
      </c>
      <c r="AA672">
        <v>0</v>
      </c>
      <c r="AB672">
        <f t="shared" si="52"/>
        <v>85102</v>
      </c>
      <c r="AC672">
        <f t="shared" si="53"/>
        <v>33.7592</v>
      </c>
      <c r="AD672" s="68">
        <f t="shared" si="54"/>
        <v>143682.53112</v>
      </c>
    </row>
    <row r="673" spans="1:30" ht="15" x14ac:dyDescent="0.25">
      <c r="A673" s="33">
        <v>43619</v>
      </c>
      <c r="B673" t="s">
        <v>174</v>
      </c>
      <c r="C673" t="s">
        <v>175</v>
      </c>
      <c r="D673" s="67">
        <v>43617</v>
      </c>
      <c r="E673" s="67">
        <v>43618</v>
      </c>
      <c r="F673">
        <f t="shared" si="50"/>
        <v>2019</v>
      </c>
      <c r="G673">
        <f t="shared" si="51"/>
        <v>6</v>
      </c>
      <c r="H673">
        <v>120074</v>
      </c>
      <c r="I673" t="s">
        <v>48</v>
      </c>
      <c r="J673" t="s">
        <v>39</v>
      </c>
      <c r="K673" t="s">
        <v>43</v>
      </c>
      <c r="L673" t="s">
        <v>20</v>
      </c>
      <c r="M673" t="s">
        <v>44</v>
      </c>
      <c r="N673" t="s">
        <v>58</v>
      </c>
      <c r="O673">
        <v>301</v>
      </c>
      <c r="P673" t="s">
        <v>21</v>
      </c>
      <c r="Q673">
        <v>1</v>
      </c>
      <c r="R673" t="s">
        <v>23</v>
      </c>
      <c r="S673">
        <v>4</v>
      </c>
      <c r="T673" t="s">
        <v>40</v>
      </c>
      <c r="U673" t="s">
        <v>71</v>
      </c>
      <c r="V673">
        <v>86566</v>
      </c>
      <c r="W673" s="35">
        <v>1814.02</v>
      </c>
      <c r="X673">
        <v>6.78</v>
      </c>
      <c r="Y673">
        <v>1.2E-2</v>
      </c>
      <c r="Z673">
        <v>10</v>
      </c>
      <c r="AA673">
        <v>0</v>
      </c>
      <c r="AB673">
        <f t="shared" si="52"/>
        <v>86556</v>
      </c>
      <c r="AC673">
        <f t="shared" si="53"/>
        <v>18.1402</v>
      </c>
      <c r="AD673" s="68">
        <f t="shared" si="54"/>
        <v>157032.45531999998</v>
      </c>
    </row>
    <row r="674" spans="1:30" ht="15" x14ac:dyDescent="0.25">
      <c r="A674" s="33">
        <v>43619</v>
      </c>
      <c r="B674" t="s">
        <v>174</v>
      </c>
      <c r="C674" t="s">
        <v>175</v>
      </c>
      <c r="D674" s="67">
        <v>43617</v>
      </c>
      <c r="E674" s="67">
        <v>43618</v>
      </c>
      <c r="F674">
        <f t="shared" si="50"/>
        <v>2019</v>
      </c>
      <c r="G674">
        <f t="shared" si="51"/>
        <v>6</v>
      </c>
      <c r="H674">
        <v>120074</v>
      </c>
      <c r="I674" t="s">
        <v>48</v>
      </c>
      <c r="J674" t="s">
        <v>39</v>
      </c>
      <c r="K674" t="s">
        <v>43</v>
      </c>
      <c r="L674" t="s">
        <v>20</v>
      </c>
      <c r="M674" t="s">
        <v>44</v>
      </c>
      <c r="N674" t="s">
        <v>58</v>
      </c>
      <c r="O674">
        <v>301</v>
      </c>
      <c r="P674" t="s">
        <v>21</v>
      </c>
      <c r="Q674">
        <v>1</v>
      </c>
      <c r="R674" t="s">
        <v>23</v>
      </c>
      <c r="S674">
        <v>4</v>
      </c>
      <c r="T674" t="s">
        <v>40</v>
      </c>
      <c r="U674" t="s">
        <v>72</v>
      </c>
      <c r="V674">
        <v>86680</v>
      </c>
      <c r="W674" s="35">
        <v>1661.51</v>
      </c>
      <c r="X674">
        <v>6.2220000000000004</v>
      </c>
      <c r="Y674">
        <v>1.4E-2</v>
      </c>
      <c r="Z674">
        <v>12</v>
      </c>
      <c r="AA674">
        <v>0</v>
      </c>
      <c r="AB674">
        <f t="shared" si="52"/>
        <v>86668</v>
      </c>
      <c r="AC674">
        <f t="shared" si="53"/>
        <v>19.938119999999998</v>
      </c>
      <c r="AD674" s="68">
        <f t="shared" si="54"/>
        <v>144019.68680000002</v>
      </c>
    </row>
    <row r="675" spans="1:30" ht="15" x14ac:dyDescent="0.25">
      <c r="A675" s="33">
        <v>43619</v>
      </c>
      <c r="B675" t="s">
        <v>174</v>
      </c>
      <c r="C675" t="s">
        <v>175</v>
      </c>
      <c r="D675" s="67">
        <v>43617</v>
      </c>
      <c r="E675" s="67">
        <v>43618</v>
      </c>
      <c r="F675">
        <f t="shared" si="50"/>
        <v>2019</v>
      </c>
      <c r="G675">
        <f t="shared" si="51"/>
        <v>6</v>
      </c>
      <c r="H675">
        <v>120074</v>
      </c>
      <c r="I675" t="s">
        <v>48</v>
      </c>
      <c r="J675" t="s">
        <v>39</v>
      </c>
      <c r="K675" t="s">
        <v>43</v>
      </c>
      <c r="L675" t="s">
        <v>20</v>
      </c>
      <c r="M675" t="s">
        <v>44</v>
      </c>
      <c r="N675" t="s">
        <v>58</v>
      </c>
      <c r="O675">
        <v>301</v>
      </c>
      <c r="P675" t="s">
        <v>21</v>
      </c>
      <c r="Q675">
        <v>1</v>
      </c>
      <c r="R675" t="s">
        <v>23</v>
      </c>
      <c r="S675">
        <v>4</v>
      </c>
      <c r="T675" t="s">
        <v>40</v>
      </c>
      <c r="U675" t="s">
        <v>69</v>
      </c>
      <c r="V675">
        <v>58974</v>
      </c>
      <c r="W675" s="35">
        <v>1532.35</v>
      </c>
      <c r="X675">
        <v>3.91</v>
      </c>
      <c r="Y675">
        <v>7.0000000000000001E-3</v>
      </c>
      <c r="Z675">
        <v>4</v>
      </c>
      <c r="AA675">
        <v>0</v>
      </c>
      <c r="AB675">
        <f t="shared" si="52"/>
        <v>58970</v>
      </c>
      <c r="AC675">
        <f t="shared" si="53"/>
        <v>6.1293999999999995</v>
      </c>
      <c r="AD675" s="68">
        <f t="shared" si="54"/>
        <v>90368.808899999989</v>
      </c>
    </row>
    <row r="676" spans="1:30" ht="15" x14ac:dyDescent="0.25">
      <c r="A676" s="33">
        <v>43619</v>
      </c>
      <c r="B676" t="s">
        <v>174</v>
      </c>
      <c r="C676" t="s">
        <v>175</v>
      </c>
      <c r="D676" s="67">
        <v>43617</v>
      </c>
      <c r="E676" s="67">
        <v>43618</v>
      </c>
      <c r="F676">
        <f t="shared" si="50"/>
        <v>2019</v>
      </c>
      <c r="G676">
        <f t="shared" si="51"/>
        <v>6</v>
      </c>
      <c r="H676">
        <v>120074</v>
      </c>
      <c r="I676" t="s">
        <v>48</v>
      </c>
      <c r="J676" t="s">
        <v>39</v>
      </c>
      <c r="K676" t="s">
        <v>43</v>
      </c>
      <c r="L676" t="s">
        <v>20</v>
      </c>
      <c r="M676" t="s">
        <v>44</v>
      </c>
      <c r="N676" t="s">
        <v>58</v>
      </c>
      <c r="O676">
        <v>301</v>
      </c>
      <c r="P676" t="s">
        <v>21</v>
      </c>
      <c r="Q676">
        <v>1</v>
      </c>
      <c r="R676" t="s">
        <v>23</v>
      </c>
      <c r="S676">
        <v>4</v>
      </c>
      <c r="T676" t="s">
        <v>40</v>
      </c>
      <c r="U676" t="s">
        <v>70</v>
      </c>
      <c r="V676">
        <v>86761</v>
      </c>
      <c r="W676" s="35">
        <v>1712.57</v>
      </c>
      <c r="X676">
        <v>6.92</v>
      </c>
      <c r="Y676">
        <v>1.2E-2</v>
      </c>
      <c r="Z676">
        <v>10</v>
      </c>
      <c r="AA676">
        <v>0</v>
      </c>
      <c r="AB676">
        <f t="shared" si="52"/>
        <v>86751</v>
      </c>
      <c r="AC676">
        <f t="shared" si="53"/>
        <v>17.125700000000002</v>
      </c>
      <c r="AD676" s="68">
        <f t="shared" si="54"/>
        <v>148584.28576999999</v>
      </c>
    </row>
    <row r="677" spans="1:30" ht="15" x14ac:dyDescent="0.25">
      <c r="A677" s="33">
        <v>43619</v>
      </c>
      <c r="B677" t="s">
        <v>174</v>
      </c>
      <c r="C677" t="s">
        <v>175</v>
      </c>
      <c r="D677" s="67">
        <v>43617</v>
      </c>
      <c r="E677" s="67">
        <v>43618</v>
      </c>
      <c r="F677">
        <f t="shared" si="50"/>
        <v>2019</v>
      </c>
      <c r="G677">
        <f t="shared" si="51"/>
        <v>6</v>
      </c>
      <c r="H677">
        <v>120074</v>
      </c>
      <c r="I677" t="s">
        <v>48</v>
      </c>
      <c r="J677" t="s">
        <v>39</v>
      </c>
      <c r="K677" t="s">
        <v>43</v>
      </c>
      <c r="L677" t="s">
        <v>20</v>
      </c>
      <c r="M677" t="s">
        <v>44</v>
      </c>
      <c r="N677" t="s">
        <v>58</v>
      </c>
      <c r="O677">
        <v>301</v>
      </c>
      <c r="P677" t="s">
        <v>21</v>
      </c>
      <c r="Q677">
        <v>1</v>
      </c>
      <c r="R677" t="s">
        <v>23</v>
      </c>
      <c r="S677">
        <v>4</v>
      </c>
      <c r="T677" t="s">
        <v>40</v>
      </c>
      <c r="U677" t="s">
        <v>68</v>
      </c>
      <c r="V677">
        <v>86728</v>
      </c>
      <c r="W677" s="35">
        <v>1691.71</v>
      </c>
      <c r="X677">
        <v>6.35</v>
      </c>
      <c r="Y677">
        <v>8.9999999999999993E-3</v>
      </c>
      <c r="Z677">
        <v>8</v>
      </c>
      <c r="AA677">
        <v>0</v>
      </c>
      <c r="AB677">
        <f t="shared" si="52"/>
        <v>86720</v>
      </c>
      <c r="AC677">
        <f t="shared" si="53"/>
        <v>13.53368</v>
      </c>
      <c r="AD677" s="68">
        <f t="shared" si="54"/>
        <v>146718.62487999999</v>
      </c>
    </row>
    <row r="678" spans="1:30" ht="15" x14ac:dyDescent="0.25">
      <c r="A678" s="33">
        <v>43619</v>
      </c>
      <c r="B678" t="s">
        <v>174</v>
      </c>
      <c r="C678" t="s">
        <v>175</v>
      </c>
      <c r="D678" s="67">
        <v>43617</v>
      </c>
      <c r="E678" s="67">
        <v>43618</v>
      </c>
      <c r="F678">
        <f t="shared" si="50"/>
        <v>2019</v>
      </c>
      <c r="G678">
        <f t="shared" si="51"/>
        <v>6</v>
      </c>
      <c r="H678">
        <v>120074</v>
      </c>
      <c r="I678" t="s">
        <v>48</v>
      </c>
      <c r="J678" t="s">
        <v>39</v>
      </c>
      <c r="K678" t="s">
        <v>43</v>
      </c>
      <c r="L678" t="s">
        <v>20</v>
      </c>
      <c r="M678" t="s">
        <v>44</v>
      </c>
      <c r="N678" t="s">
        <v>58</v>
      </c>
      <c r="O678">
        <v>301</v>
      </c>
      <c r="P678" t="s">
        <v>21</v>
      </c>
      <c r="Q678">
        <v>1</v>
      </c>
      <c r="R678" t="s">
        <v>23</v>
      </c>
      <c r="S678">
        <v>4</v>
      </c>
      <c r="T678" t="s">
        <v>40</v>
      </c>
      <c r="U678" t="s">
        <v>67</v>
      </c>
      <c r="V678">
        <v>73223</v>
      </c>
      <c r="W678" s="35">
        <v>1758.68</v>
      </c>
      <c r="X678">
        <v>5.58</v>
      </c>
      <c r="Y678">
        <v>0.01</v>
      </c>
      <c r="Z678">
        <v>7</v>
      </c>
      <c r="AA678">
        <v>0</v>
      </c>
      <c r="AB678">
        <f t="shared" si="52"/>
        <v>73216</v>
      </c>
      <c r="AC678">
        <f t="shared" si="53"/>
        <v>12.31076</v>
      </c>
      <c r="AD678" s="68">
        <f t="shared" si="54"/>
        <v>128775.82564</v>
      </c>
    </row>
    <row r="679" spans="1:30" ht="15" x14ac:dyDescent="0.25">
      <c r="A679" s="33">
        <v>43619</v>
      </c>
      <c r="B679" t="s">
        <v>174</v>
      </c>
      <c r="C679" t="s">
        <v>175</v>
      </c>
      <c r="D679" s="67">
        <v>43617</v>
      </c>
      <c r="E679" s="67">
        <v>43618</v>
      </c>
      <c r="F679">
        <f t="shared" si="50"/>
        <v>2019</v>
      </c>
      <c r="G679">
        <f t="shared" si="51"/>
        <v>6</v>
      </c>
      <c r="H679">
        <v>120074</v>
      </c>
      <c r="I679" t="s">
        <v>48</v>
      </c>
      <c r="J679" t="s">
        <v>39</v>
      </c>
      <c r="K679" t="s">
        <v>43</v>
      </c>
      <c r="L679" t="s">
        <v>20</v>
      </c>
      <c r="M679" t="s">
        <v>44</v>
      </c>
      <c r="N679" t="s">
        <v>58</v>
      </c>
      <c r="O679">
        <v>301</v>
      </c>
      <c r="P679" t="s">
        <v>21</v>
      </c>
      <c r="Q679">
        <v>1</v>
      </c>
      <c r="R679" t="s">
        <v>23</v>
      </c>
      <c r="S679">
        <v>4</v>
      </c>
      <c r="T679" t="s">
        <v>40</v>
      </c>
      <c r="U679" t="s">
        <v>66</v>
      </c>
      <c r="V679">
        <v>86739</v>
      </c>
      <c r="W679" s="35">
        <v>2081.2800000000002</v>
      </c>
      <c r="X679">
        <v>7.75</v>
      </c>
      <c r="Y679">
        <v>8.9999999999999993E-3</v>
      </c>
      <c r="Z679">
        <v>8</v>
      </c>
      <c r="AA679">
        <v>0</v>
      </c>
      <c r="AB679">
        <f t="shared" si="52"/>
        <v>86731</v>
      </c>
      <c r="AC679">
        <f t="shared" si="53"/>
        <v>16.65024</v>
      </c>
      <c r="AD679" s="68">
        <f t="shared" si="54"/>
        <v>180528.14592000001</v>
      </c>
    </row>
    <row r="680" spans="1:30" ht="15" x14ac:dyDescent="0.25">
      <c r="A680" s="33">
        <v>43619</v>
      </c>
      <c r="B680" t="s">
        <v>174</v>
      </c>
      <c r="C680" t="s">
        <v>175</v>
      </c>
      <c r="D680" s="67">
        <v>43617</v>
      </c>
      <c r="E680" s="67">
        <v>43618</v>
      </c>
      <c r="F680">
        <f t="shared" si="50"/>
        <v>2019</v>
      </c>
      <c r="G680">
        <f t="shared" si="51"/>
        <v>6</v>
      </c>
      <c r="H680">
        <v>120074</v>
      </c>
      <c r="I680" t="s">
        <v>48</v>
      </c>
      <c r="J680" t="s">
        <v>39</v>
      </c>
      <c r="K680" t="s">
        <v>43</v>
      </c>
      <c r="L680" t="s">
        <v>20</v>
      </c>
      <c r="M680" t="s">
        <v>44</v>
      </c>
      <c r="N680" t="s">
        <v>58</v>
      </c>
      <c r="O680">
        <v>301</v>
      </c>
      <c r="P680" t="s">
        <v>21</v>
      </c>
      <c r="Q680">
        <v>1</v>
      </c>
      <c r="R680" t="s">
        <v>23</v>
      </c>
      <c r="S680">
        <v>4</v>
      </c>
      <c r="T680" t="s">
        <v>40</v>
      </c>
      <c r="U680" t="s">
        <v>65</v>
      </c>
      <c r="V680">
        <v>86711</v>
      </c>
      <c r="W680" s="35">
        <v>1976.57</v>
      </c>
      <c r="X680">
        <v>7.37</v>
      </c>
      <c r="Y680">
        <v>6.0000000000000001E-3</v>
      </c>
      <c r="Z680">
        <v>5</v>
      </c>
      <c r="AA680">
        <v>0</v>
      </c>
      <c r="AB680">
        <f t="shared" si="52"/>
        <v>86706</v>
      </c>
      <c r="AC680">
        <f t="shared" si="53"/>
        <v>9.8828500000000012</v>
      </c>
      <c r="AD680" s="68">
        <f t="shared" si="54"/>
        <v>171390.36126999999</v>
      </c>
    </row>
    <row r="681" spans="1:30" ht="15" x14ac:dyDescent="0.25">
      <c r="A681" s="33">
        <v>43619</v>
      </c>
      <c r="B681" t="s">
        <v>174</v>
      </c>
      <c r="C681" t="s">
        <v>175</v>
      </c>
      <c r="D681" s="67">
        <v>43617</v>
      </c>
      <c r="E681" s="67">
        <v>43618</v>
      </c>
      <c r="F681">
        <f t="shared" si="50"/>
        <v>2019</v>
      </c>
      <c r="G681">
        <f t="shared" si="51"/>
        <v>6</v>
      </c>
      <c r="H681">
        <v>120074</v>
      </c>
      <c r="I681" t="s">
        <v>48</v>
      </c>
      <c r="J681" t="s">
        <v>39</v>
      </c>
      <c r="K681" t="s">
        <v>43</v>
      </c>
      <c r="L681" t="s">
        <v>20</v>
      </c>
      <c r="M681" t="s">
        <v>44</v>
      </c>
      <c r="N681" t="s">
        <v>58</v>
      </c>
      <c r="O681">
        <v>301</v>
      </c>
      <c r="P681" t="s">
        <v>21</v>
      </c>
      <c r="Q681">
        <v>1</v>
      </c>
      <c r="R681" t="s">
        <v>23</v>
      </c>
      <c r="S681">
        <v>4</v>
      </c>
      <c r="T681" t="s">
        <v>40</v>
      </c>
      <c r="U681" t="s">
        <v>61</v>
      </c>
      <c r="V681">
        <v>85824</v>
      </c>
      <c r="W681" s="35">
        <v>1915.05</v>
      </c>
      <c r="X681">
        <v>7.1</v>
      </c>
      <c r="Y681">
        <v>1.7000000000000001E-2</v>
      </c>
      <c r="Z681">
        <v>15</v>
      </c>
      <c r="AA681">
        <v>0</v>
      </c>
      <c r="AB681">
        <f t="shared" si="52"/>
        <v>85809</v>
      </c>
      <c r="AC681">
        <f t="shared" si="53"/>
        <v>28.725750000000001</v>
      </c>
      <c r="AD681" s="68">
        <f t="shared" si="54"/>
        <v>164357.2512</v>
      </c>
    </row>
    <row r="682" spans="1:30" ht="15" x14ac:dyDescent="0.25">
      <c r="A682" s="33">
        <v>43619</v>
      </c>
      <c r="B682" t="s">
        <v>174</v>
      </c>
      <c r="C682" t="s">
        <v>175</v>
      </c>
      <c r="D682" s="67">
        <v>43617</v>
      </c>
      <c r="E682" s="67">
        <v>43618</v>
      </c>
      <c r="F682">
        <f t="shared" si="50"/>
        <v>2019</v>
      </c>
      <c r="G682">
        <f t="shared" si="51"/>
        <v>6</v>
      </c>
      <c r="H682">
        <v>120074</v>
      </c>
      <c r="I682" t="s">
        <v>48</v>
      </c>
      <c r="J682" t="s">
        <v>39</v>
      </c>
      <c r="K682" t="s">
        <v>43</v>
      </c>
      <c r="L682" t="s">
        <v>20</v>
      </c>
      <c r="M682" t="s">
        <v>44</v>
      </c>
      <c r="N682" t="s">
        <v>58</v>
      </c>
      <c r="O682">
        <v>301</v>
      </c>
      <c r="P682" t="s">
        <v>21</v>
      </c>
      <c r="Q682">
        <v>1</v>
      </c>
      <c r="R682" t="s">
        <v>23</v>
      </c>
      <c r="S682">
        <v>4</v>
      </c>
      <c r="T682" t="s">
        <v>40</v>
      </c>
      <c r="U682" t="s">
        <v>63</v>
      </c>
      <c r="V682">
        <v>86859</v>
      </c>
      <c r="W682" s="34">
        <v>1854</v>
      </c>
      <c r="X682">
        <v>6.96</v>
      </c>
      <c r="Y682">
        <v>6.0000000000000001E-3</v>
      </c>
      <c r="Z682">
        <v>5</v>
      </c>
      <c r="AA682">
        <v>0</v>
      </c>
      <c r="AB682">
        <f t="shared" si="52"/>
        <v>86854</v>
      </c>
      <c r="AC682">
        <f t="shared" si="53"/>
        <v>9.27</v>
      </c>
      <c r="AD682" s="68">
        <f t="shared" si="54"/>
        <v>161036.58600000001</v>
      </c>
    </row>
    <row r="683" spans="1:30" ht="15" x14ac:dyDescent="0.25">
      <c r="A683" s="33">
        <v>43619</v>
      </c>
      <c r="B683" t="s">
        <v>174</v>
      </c>
      <c r="C683" t="s">
        <v>175</v>
      </c>
      <c r="D683" s="67">
        <v>43617</v>
      </c>
      <c r="E683" s="67">
        <v>43618</v>
      </c>
      <c r="F683">
        <f t="shared" si="50"/>
        <v>2019</v>
      </c>
      <c r="G683">
        <f t="shared" si="51"/>
        <v>6</v>
      </c>
      <c r="H683">
        <v>120074</v>
      </c>
      <c r="I683" t="s">
        <v>48</v>
      </c>
      <c r="J683" t="s">
        <v>39</v>
      </c>
      <c r="K683" t="s">
        <v>43</v>
      </c>
      <c r="L683" t="s">
        <v>20</v>
      </c>
      <c r="M683" t="s">
        <v>44</v>
      </c>
      <c r="N683" t="s">
        <v>58</v>
      </c>
      <c r="O683">
        <v>301</v>
      </c>
      <c r="P683" t="s">
        <v>21</v>
      </c>
      <c r="Q683">
        <v>1</v>
      </c>
      <c r="R683" t="s">
        <v>23</v>
      </c>
      <c r="S683">
        <v>4</v>
      </c>
      <c r="T683" t="s">
        <v>40</v>
      </c>
      <c r="U683" t="s">
        <v>64</v>
      </c>
      <c r="V683">
        <v>82285</v>
      </c>
      <c r="W683" s="35">
        <v>1994.8</v>
      </c>
      <c r="X683">
        <v>7.07</v>
      </c>
      <c r="Y683">
        <v>8.9999999999999993E-3</v>
      </c>
      <c r="Z683">
        <v>7</v>
      </c>
      <c r="AA683">
        <v>0</v>
      </c>
      <c r="AB683">
        <f t="shared" si="52"/>
        <v>82278</v>
      </c>
      <c r="AC683">
        <f t="shared" si="53"/>
        <v>13.9636</v>
      </c>
      <c r="AD683" s="68">
        <f t="shared" si="54"/>
        <v>164142.11799999999</v>
      </c>
    </row>
    <row r="684" spans="1:30" ht="15" x14ac:dyDescent="0.25">
      <c r="A684" s="33">
        <v>43619</v>
      </c>
      <c r="B684" t="s">
        <v>174</v>
      </c>
      <c r="C684" t="s">
        <v>175</v>
      </c>
      <c r="D684" s="67">
        <v>43617</v>
      </c>
      <c r="E684" s="67">
        <v>43618</v>
      </c>
      <c r="F684">
        <f t="shared" si="50"/>
        <v>2019</v>
      </c>
      <c r="G684">
        <f t="shared" si="51"/>
        <v>6</v>
      </c>
      <c r="H684">
        <v>120074</v>
      </c>
      <c r="I684" t="s">
        <v>48</v>
      </c>
      <c r="J684" t="s">
        <v>39</v>
      </c>
      <c r="K684" t="s">
        <v>43</v>
      </c>
      <c r="L684" t="s">
        <v>20</v>
      </c>
      <c r="M684" t="s">
        <v>44</v>
      </c>
      <c r="N684" t="s">
        <v>58</v>
      </c>
      <c r="O684">
        <v>301</v>
      </c>
      <c r="P684" t="s">
        <v>21</v>
      </c>
      <c r="Q684">
        <v>1</v>
      </c>
      <c r="R684" t="s">
        <v>23</v>
      </c>
      <c r="S684">
        <v>4</v>
      </c>
      <c r="T684" t="s">
        <v>40</v>
      </c>
      <c r="U684" t="s">
        <v>62</v>
      </c>
      <c r="V684">
        <v>85367</v>
      </c>
      <c r="W684" s="35">
        <v>1878.5</v>
      </c>
      <c r="X684">
        <v>6.86</v>
      </c>
      <c r="Y684">
        <v>2.1999999999999999E-2</v>
      </c>
      <c r="Z684">
        <v>19</v>
      </c>
      <c r="AA684">
        <v>0</v>
      </c>
      <c r="AB684">
        <f t="shared" si="52"/>
        <v>85348</v>
      </c>
      <c r="AC684">
        <f t="shared" si="53"/>
        <v>35.691499999999998</v>
      </c>
      <c r="AD684" s="68">
        <f t="shared" si="54"/>
        <v>160361.90950000001</v>
      </c>
    </row>
    <row r="685" spans="1:30" ht="15" x14ac:dyDescent="0.25">
      <c r="A685" s="33">
        <v>43619</v>
      </c>
      <c r="B685" t="s">
        <v>174</v>
      </c>
      <c r="C685" t="s">
        <v>175</v>
      </c>
      <c r="D685" s="67">
        <v>43617</v>
      </c>
      <c r="E685" s="67">
        <v>43618</v>
      </c>
      <c r="F685">
        <f t="shared" si="50"/>
        <v>2019</v>
      </c>
      <c r="G685">
        <f t="shared" si="51"/>
        <v>6</v>
      </c>
      <c r="H685">
        <v>120074</v>
      </c>
      <c r="I685" t="s">
        <v>48</v>
      </c>
      <c r="J685" t="s">
        <v>39</v>
      </c>
      <c r="K685" t="s">
        <v>43</v>
      </c>
      <c r="L685" t="s">
        <v>20</v>
      </c>
      <c r="M685" t="s">
        <v>44</v>
      </c>
      <c r="N685" t="s">
        <v>58</v>
      </c>
      <c r="O685">
        <v>301</v>
      </c>
      <c r="P685" t="s">
        <v>21</v>
      </c>
      <c r="Q685">
        <v>1</v>
      </c>
      <c r="R685" t="s">
        <v>23</v>
      </c>
      <c r="S685">
        <v>4</v>
      </c>
      <c r="T685" t="s">
        <v>40</v>
      </c>
      <c r="U685" t="s">
        <v>59</v>
      </c>
      <c r="V685">
        <v>84888</v>
      </c>
      <c r="W685" s="35">
        <v>1739.6</v>
      </c>
      <c r="X685">
        <v>6.39</v>
      </c>
      <c r="Y685">
        <v>1.2999999999999999E-2</v>
      </c>
      <c r="Z685">
        <v>11</v>
      </c>
      <c r="AA685">
        <v>0</v>
      </c>
      <c r="AB685">
        <f t="shared" si="52"/>
        <v>84877</v>
      </c>
      <c r="AC685">
        <f t="shared" si="53"/>
        <v>19.1356</v>
      </c>
      <c r="AD685" s="68">
        <f t="shared" si="54"/>
        <v>147671.16479999997</v>
      </c>
    </row>
    <row r="686" spans="1:30" ht="15" x14ac:dyDescent="0.25">
      <c r="A686" s="33">
        <v>43619</v>
      </c>
      <c r="B686" t="s">
        <v>174</v>
      </c>
      <c r="C686" t="s">
        <v>175</v>
      </c>
      <c r="D686" s="67">
        <v>43617</v>
      </c>
      <c r="E686" s="67">
        <v>43618</v>
      </c>
      <c r="F686">
        <f t="shared" si="50"/>
        <v>2019</v>
      </c>
      <c r="G686">
        <f t="shared" si="51"/>
        <v>6</v>
      </c>
      <c r="H686">
        <v>120074</v>
      </c>
      <c r="I686" t="s">
        <v>48</v>
      </c>
      <c r="J686" t="s">
        <v>39</v>
      </c>
      <c r="K686" t="s">
        <v>43</v>
      </c>
      <c r="L686" t="s">
        <v>20</v>
      </c>
      <c r="M686" t="s">
        <v>44</v>
      </c>
      <c r="N686" t="s">
        <v>58</v>
      </c>
      <c r="O686">
        <v>301</v>
      </c>
      <c r="P686" t="s">
        <v>21</v>
      </c>
      <c r="Q686">
        <v>1</v>
      </c>
      <c r="R686" t="s">
        <v>23</v>
      </c>
      <c r="S686">
        <v>4</v>
      </c>
      <c r="T686" t="s">
        <v>40</v>
      </c>
      <c r="U686" t="s">
        <v>60</v>
      </c>
      <c r="V686">
        <v>84702</v>
      </c>
      <c r="W686" s="35">
        <v>1753.09</v>
      </c>
      <c r="X686">
        <v>6.43</v>
      </c>
      <c r="Y686">
        <v>1.2999999999999999E-2</v>
      </c>
      <c r="Z686">
        <v>11</v>
      </c>
      <c r="AA686">
        <v>0</v>
      </c>
      <c r="AB686">
        <f t="shared" si="52"/>
        <v>84691</v>
      </c>
      <c r="AC686">
        <f t="shared" si="53"/>
        <v>19.283989999999999</v>
      </c>
      <c r="AD686" s="68">
        <f t="shared" si="54"/>
        <v>148490.22917999999</v>
      </c>
    </row>
    <row r="687" spans="1:30" ht="15" x14ac:dyDescent="0.25">
      <c r="A687" s="33">
        <v>43619</v>
      </c>
      <c r="B687" t="s">
        <v>176</v>
      </c>
      <c r="C687" t="s">
        <v>177</v>
      </c>
      <c r="D687" s="67">
        <v>43612</v>
      </c>
      <c r="E687" s="67">
        <v>43616</v>
      </c>
      <c r="F687">
        <f t="shared" si="50"/>
        <v>2019</v>
      </c>
      <c r="G687">
        <f t="shared" si="51"/>
        <v>5</v>
      </c>
      <c r="H687">
        <v>120074</v>
      </c>
      <c r="I687" t="s">
        <v>48</v>
      </c>
      <c r="J687" t="s">
        <v>39</v>
      </c>
      <c r="K687" t="s">
        <v>43</v>
      </c>
      <c r="L687" t="s">
        <v>20</v>
      </c>
      <c r="M687" t="s">
        <v>44</v>
      </c>
      <c r="N687" t="s">
        <v>58</v>
      </c>
      <c r="O687">
        <v>301</v>
      </c>
      <c r="P687" t="s">
        <v>21</v>
      </c>
      <c r="Q687">
        <v>1</v>
      </c>
      <c r="R687" t="s">
        <v>23</v>
      </c>
      <c r="S687">
        <v>4</v>
      </c>
      <c r="T687" t="s">
        <v>40</v>
      </c>
      <c r="U687" t="s">
        <v>60</v>
      </c>
      <c r="V687">
        <v>84702</v>
      </c>
      <c r="W687" s="35">
        <v>1753.09</v>
      </c>
      <c r="X687">
        <v>6.43</v>
      </c>
      <c r="Y687">
        <v>1.9E-2</v>
      </c>
      <c r="Z687">
        <v>16</v>
      </c>
      <c r="AA687">
        <v>0</v>
      </c>
      <c r="AB687">
        <f t="shared" si="52"/>
        <v>84686</v>
      </c>
      <c r="AC687">
        <f t="shared" si="53"/>
        <v>28.049439999999997</v>
      </c>
      <c r="AD687" s="68">
        <f t="shared" si="54"/>
        <v>148490.22917999999</v>
      </c>
    </row>
    <row r="688" spans="1:30" ht="15" x14ac:dyDescent="0.25">
      <c r="A688" s="33">
        <v>43619</v>
      </c>
      <c r="B688" t="s">
        <v>176</v>
      </c>
      <c r="C688" t="s">
        <v>177</v>
      </c>
      <c r="D688" s="67">
        <v>43612</v>
      </c>
      <c r="E688" s="67">
        <v>43616</v>
      </c>
      <c r="F688">
        <f t="shared" si="50"/>
        <v>2019</v>
      </c>
      <c r="G688">
        <f t="shared" si="51"/>
        <v>5</v>
      </c>
      <c r="H688">
        <v>120074</v>
      </c>
      <c r="I688" t="s">
        <v>48</v>
      </c>
      <c r="J688" t="s">
        <v>39</v>
      </c>
      <c r="K688" t="s">
        <v>43</v>
      </c>
      <c r="L688" t="s">
        <v>20</v>
      </c>
      <c r="M688" t="s">
        <v>44</v>
      </c>
      <c r="N688" t="s">
        <v>58</v>
      </c>
      <c r="O688">
        <v>301</v>
      </c>
      <c r="P688" t="s">
        <v>21</v>
      </c>
      <c r="Q688">
        <v>1</v>
      </c>
      <c r="R688" t="s">
        <v>23</v>
      </c>
      <c r="S688">
        <v>4</v>
      </c>
      <c r="T688" t="s">
        <v>40</v>
      </c>
      <c r="U688" t="s">
        <v>59</v>
      </c>
      <c r="V688">
        <v>84888</v>
      </c>
      <c r="W688" s="35">
        <v>1739.6</v>
      </c>
      <c r="X688">
        <v>6.39</v>
      </c>
      <c r="Y688">
        <v>3.3000000000000002E-2</v>
      </c>
      <c r="Z688">
        <v>28</v>
      </c>
      <c r="AA688">
        <v>0</v>
      </c>
      <c r="AB688">
        <f t="shared" si="52"/>
        <v>84860</v>
      </c>
      <c r="AC688">
        <f t="shared" si="53"/>
        <v>48.708799999999997</v>
      </c>
      <c r="AD688" s="68">
        <f t="shared" si="54"/>
        <v>147671.16479999997</v>
      </c>
    </row>
    <row r="689" spans="1:30" ht="15" x14ac:dyDescent="0.25">
      <c r="A689" s="33">
        <v>43619</v>
      </c>
      <c r="B689" t="s">
        <v>176</v>
      </c>
      <c r="C689" t="s">
        <v>177</v>
      </c>
      <c r="D689" s="67">
        <v>43612</v>
      </c>
      <c r="E689" s="67">
        <v>43616</v>
      </c>
      <c r="F689">
        <f t="shared" si="50"/>
        <v>2019</v>
      </c>
      <c r="G689">
        <f t="shared" si="51"/>
        <v>5</v>
      </c>
      <c r="H689">
        <v>120074</v>
      </c>
      <c r="I689" t="s">
        <v>48</v>
      </c>
      <c r="J689" t="s">
        <v>39</v>
      </c>
      <c r="K689" t="s">
        <v>43</v>
      </c>
      <c r="L689" t="s">
        <v>20</v>
      </c>
      <c r="M689" t="s">
        <v>44</v>
      </c>
      <c r="N689" t="s">
        <v>58</v>
      </c>
      <c r="O689">
        <v>301</v>
      </c>
      <c r="P689" t="s">
        <v>21</v>
      </c>
      <c r="Q689">
        <v>1</v>
      </c>
      <c r="R689" t="s">
        <v>23</v>
      </c>
      <c r="S689">
        <v>4</v>
      </c>
      <c r="T689" t="s">
        <v>40</v>
      </c>
      <c r="U689" t="s">
        <v>62</v>
      </c>
      <c r="V689">
        <v>85367</v>
      </c>
      <c r="W689" s="35">
        <v>1878.5</v>
      </c>
      <c r="X689">
        <v>6.86</v>
      </c>
      <c r="Y689">
        <v>3.6999999999999998E-2</v>
      </c>
      <c r="Z689">
        <v>32</v>
      </c>
      <c r="AA689">
        <v>0</v>
      </c>
      <c r="AB689">
        <f t="shared" si="52"/>
        <v>85335</v>
      </c>
      <c r="AC689">
        <f t="shared" si="53"/>
        <v>60.112000000000002</v>
      </c>
      <c r="AD689" s="68">
        <f t="shared" si="54"/>
        <v>160361.90950000001</v>
      </c>
    </row>
    <row r="690" spans="1:30" ht="15" x14ac:dyDescent="0.25">
      <c r="A690" s="33">
        <v>43619</v>
      </c>
      <c r="B690" t="s">
        <v>176</v>
      </c>
      <c r="C690" t="s">
        <v>177</v>
      </c>
      <c r="D690" s="67">
        <v>43612</v>
      </c>
      <c r="E690" s="67">
        <v>43616</v>
      </c>
      <c r="F690">
        <f t="shared" si="50"/>
        <v>2019</v>
      </c>
      <c r="G690">
        <f t="shared" si="51"/>
        <v>5</v>
      </c>
      <c r="H690">
        <v>120074</v>
      </c>
      <c r="I690" t="s">
        <v>48</v>
      </c>
      <c r="J690" t="s">
        <v>39</v>
      </c>
      <c r="K690" t="s">
        <v>43</v>
      </c>
      <c r="L690" t="s">
        <v>20</v>
      </c>
      <c r="M690" t="s">
        <v>44</v>
      </c>
      <c r="N690" t="s">
        <v>58</v>
      </c>
      <c r="O690">
        <v>301</v>
      </c>
      <c r="P690" t="s">
        <v>21</v>
      </c>
      <c r="Q690">
        <v>1</v>
      </c>
      <c r="R690" t="s">
        <v>23</v>
      </c>
      <c r="S690">
        <v>4</v>
      </c>
      <c r="T690" t="s">
        <v>40</v>
      </c>
      <c r="U690" t="s">
        <v>64</v>
      </c>
      <c r="V690">
        <v>82285</v>
      </c>
      <c r="W690" s="35">
        <v>1994.8</v>
      </c>
      <c r="X690">
        <v>7.07</v>
      </c>
      <c r="Y690">
        <v>1.2E-2</v>
      </c>
      <c r="Z690">
        <v>10</v>
      </c>
      <c r="AA690">
        <v>0</v>
      </c>
      <c r="AB690">
        <f t="shared" si="52"/>
        <v>82275</v>
      </c>
      <c r="AC690">
        <f t="shared" si="53"/>
        <v>19.948</v>
      </c>
      <c r="AD690" s="68">
        <f t="shared" si="54"/>
        <v>164142.11799999999</v>
      </c>
    </row>
    <row r="691" spans="1:30" ht="15" x14ac:dyDescent="0.25">
      <c r="A691" s="33">
        <v>43619</v>
      </c>
      <c r="B691" t="s">
        <v>176</v>
      </c>
      <c r="C691" t="s">
        <v>177</v>
      </c>
      <c r="D691" s="67">
        <v>43612</v>
      </c>
      <c r="E691" s="67">
        <v>43616</v>
      </c>
      <c r="F691">
        <f t="shared" si="50"/>
        <v>2019</v>
      </c>
      <c r="G691">
        <f t="shared" si="51"/>
        <v>5</v>
      </c>
      <c r="H691">
        <v>120074</v>
      </c>
      <c r="I691" t="s">
        <v>48</v>
      </c>
      <c r="J691" t="s">
        <v>39</v>
      </c>
      <c r="K691" t="s">
        <v>43</v>
      </c>
      <c r="L691" t="s">
        <v>20</v>
      </c>
      <c r="M691" t="s">
        <v>44</v>
      </c>
      <c r="N691" t="s">
        <v>58</v>
      </c>
      <c r="O691">
        <v>301</v>
      </c>
      <c r="P691" t="s">
        <v>21</v>
      </c>
      <c r="Q691">
        <v>1</v>
      </c>
      <c r="R691" t="s">
        <v>23</v>
      </c>
      <c r="S691">
        <v>4</v>
      </c>
      <c r="T691" t="s">
        <v>40</v>
      </c>
      <c r="U691" t="s">
        <v>63</v>
      </c>
      <c r="V691">
        <v>86859</v>
      </c>
      <c r="W691" s="34">
        <v>1854</v>
      </c>
      <c r="X691">
        <v>6.96</v>
      </c>
      <c r="Y691">
        <v>0.01</v>
      </c>
      <c r="Z691">
        <v>9</v>
      </c>
      <c r="AA691">
        <v>0</v>
      </c>
      <c r="AB691">
        <f t="shared" si="52"/>
        <v>86850</v>
      </c>
      <c r="AC691">
        <f t="shared" si="53"/>
        <v>16.686</v>
      </c>
      <c r="AD691" s="68">
        <f t="shared" si="54"/>
        <v>161036.58600000001</v>
      </c>
    </row>
    <row r="692" spans="1:30" ht="15" x14ac:dyDescent="0.25">
      <c r="A692" s="33">
        <v>43619</v>
      </c>
      <c r="B692" t="s">
        <v>176</v>
      </c>
      <c r="C692" t="s">
        <v>177</v>
      </c>
      <c r="D692" s="67">
        <v>43612</v>
      </c>
      <c r="E692" s="67">
        <v>43616</v>
      </c>
      <c r="F692">
        <f t="shared" si="50"/>
        <v>2019</v>
      </c>
      <c r="G692">
        <f t="shared" si="51"/>
        <v>5</v>
      </c>
      <c r="H692">
        <v>120074</v>
      </c>
      <c r="I692" t="s">
        <v>48</v>
      </c>
      <c r="J692" t="s">
        <v>39</v>
      </c>
      <c r="K692" t="s">
        <v>43</v>
      </c>
      <c r="L692" t="s">
        <v>20</v>
      </c>
      <c r="M692" t="s">
        <v>44</v>
      </c>
      <c r="N692" t="s">
        <v>58</v>
      </c>
      <c r="O692">
        <v>301</v>
      </c>
      <c r="P692" t="s">
        <v>21</v>
      </c>
      <c r="Q692">
        <v>1</v>
      </c>
      <c r="R692" t="s">
        <v>23</v>
      </c>
      <c r="S692">
        <v>4</v>
      </c>
      <c r="T692" t="s">
        <v>40</v>
      </c>
      <c r="U692" t="s">
        <v>61</v>
      </c>
      <c r="V692">
        <v>85824</v>
      </c>
      <c r="W692" s="35">
        <v>1915.05</v>
      </c>
      <c r="X692">
        <v>7.1</v>
      </c>
      <c r="Y692">
        <v>2.7E-2</v>
      </c>
      <c r="Z692">
        <v>23</v>
      </c>
      <c r="AA692">
        <v>0</v>
      </c>
      <c r="AB692">
        <f t="shared" si="52"/>
        <v>85801</v>
      </c>
      <c r="AC692">
        <f t="shared" si="53"/>
        <v>44.046150000000004</v>
      </c>
      <c r="AD692" s="68">
        <f t="shared" si="54"/>
        <v>164357.2512</v>
      </c>
    </row>
    <row r="693" spans="1:30" ht="15" x14ac:dyDescent="0.25">
      <c r="A693" s="33">
        <v>43619</v>
      </c>
      <c r="B693" t="s">
        <v>176</v>
      </c>
      <c r="C693" t="s">
        <v>177</v>
      </c>
      <c r="D693" s="67">
        <v>43612</v>
      </c>
      <c r="E693" s="67">
        <v>43616</v>
      </c>
      <c r="F693">
        <f t="shared" si="50"/>
        <v>2019</v>
      </c>
      <c r="G693">
        <f t="shared" si="51"/>
        <v>5</v>
      </c>
      <c r="H693">
        <v>120074</v>
      </c>
      <c r="I693" t="s">
        <v>48</v>
      </c>
      <c r="J693" t="s">
        <v>39</v>
      </c>
      <c r="K693" t="s">
        <v>43</v>
      </c>
      <c r="L693" t="s">
        <v>20</v>
      </c>
      <c r="M693" t="s">
        <v>44</v>
      </c>
      <c r="N693" t="s">
        <v>58</v>
      </c>
      <c r="O693">
        <v>301</v>
      </c>
      <c r="P693" t="s">
        <v>21</v>
      </c>
      <c r="Q693">
        <v>1</v>
      </c>
      <c r="R693" t="s">
        <v>23</v>
      </c>
      <c r="S693">
        <v>4</v>
      </c>
      <c r="T693" t="s">
        <v>40</v>
      </c>
      <c r="U693" t="s">
        <v>65</v>
      </c>
      <c r="V693">
        <v>86711</v>
      </c>
      <c r="W693" s="35">
        <v>1976.57</v>
      </c>
      <c r="X693">
        <v>7.37</v>
      </c>
      <c r="Y693">
        <v>7.0000000000000001E-3</v>
      </c>
      <c r="Z693">
        <v>6</v>
      </c>
      <c r="AA693">
        <v>0</v>
      </c>
      <c r="AB693">
        <f t="shared" si="52"/>
        <v>86705</v>
      </c>
      <c r="AC693">
        <f t="shared" si="53"/>
        <v>11.85942</v>
      </c>
      <c r="AD693" s="68">
        <f t="shared" si="54"/>
        <v>171390.36126999999</v>
      </c>
    </row>
    <row r="694" spans="1:30" ht="15" x14ac:dyDescent="0.25">
      <c r="A694" s="33">
        <v>43619</v>
      </c>
      <c r="B694" t="s">
        <v>176</v>
      </c>
      <c r="C694" t="s">
        <v>177</v>
      </c>
      <c r="D694" s="67">
        <v>43612</v>
      </c>
      <c r="E694" s="67">
        <v>43616</v>
      </c>
      <c r="F694">
        <f t="shared" si="50"/>
        <v>2019</v>
      </c>
      <c r="G694">
        <f t="shared" si="51"/>
        <v>5</v>
      </c>
      <c r="H694">
        <v>120074</v>
      </c>
      <c r="I694" t="s">
        <v>48</v>
      </c>
      <c r="J694" t="s">
        <v>39</v>
      </c>
      <c r="K694" t="s">
        <v>43</v>
      </c>
      <c r="L694" t="s">
        <v>20</v>
      </c>
      <c r="M694" t="s">
        <v>44</v>
      </c>
      <c r="N694" t="s">
        <v>58</v>
      </c>
      <c r="O694">
        <v>301</v>
      </c>
      <c r="P694" t="s">
        <v>21</v>
      </c>
      <c r="Q694">
        <v>1</v>
      </c>
      <c r="R694" t="s">
        <v>23</v>
      </c>
      <c r="S694">
        <v>4</v>
      </c>
      <c r="T694" t="s">
        <v>40</v>
      </c>
      <c r="U694" t="s">
        <v>66</v>
      </c>
      <c r="V694">
        <v>86739</v>
      </c>
      <c r="W694" s="35">
        <v>2081.2800000000002</v>
      </c>
      <c r="X694">
        <v>7.75</v>
      </c>
      <c r="Y694">
        <v>2.4E-2</v>
      </c>
      <c r="Z694">
        <v>21</v>
      </c>
      <c r="AA694">
        <v>0</v>
      </c>
      <c r="AB694">
        <f t="shared" si="52"/>
        <v>86718</v>
      </c>
      <c r="AC694">
        <f t="shared" si="53"/>
        <v>43.706880000000005</v>
      </c>
      <c r="AD694" s="68">
        <f t="shared" si="54"/>
        <v>180528.14592000001</v>
      </c>
    </row>
    <row r="695" spans="1:30" ht="15" x14ac:dyDescent="0.25">
      <c r="A695" s="33">
        <v>43619</v>
      </c>
      <c r="B695" t="s">
        <v>176</v>
      </c>
      <c r="C695" t="s">
        <v>177</v>
      </c>
      <c r="D695" s="67">
        <v>43612</v>
      </c>
      <c r="E695" s="67">
        <v>43616</v>
      </c>
      <c r="F695">
        <f t="shared" si="50"/>
        <v>2019</v>
      </c>
      <c r="G695">
        <f t="shared" si="51"/>
        <v>5</v>
      </c>
      <c r="H695">
        <v>120074</v>
      </c>
      <c r="I695" t="s">
        <v>48</v>
      </c>
      <c r="J695" t="s">
        <v>39</v>
      </c>
      <c r="K695" t="s">
        <v>43</v>
      </c>
      <c r="L695" t="s">
        <v>20</v>
      </c>
      <c r="M695" t="s">
        <v>44</v>
      </c>
      <c r="N695" t="s">
        <v>58</v>
      </c>
      <c r="O695">
        <v>301</v>
      </c>
      <c r="P695" t="s">
        <v>21</v>
      </c>
      <c r="Q695">
        <v>1</v>
      </c>
      <c r="R695" t="s">
        <v>23</v>
      </c>
      <c r="S695">
        <v>4</v>
      </c>
      <c r="T695" t="s">
        <v>40</v>
      </c>
      <c r="U695" t="s">
        <v>67</v>
      </c>
      <c r="V695">
        <v>73223</v>
      </c>
      <c r="W695" s="35">
        <v>1758.68</v>
      </c>
      <c r="X695">
        <v>5.58</v>
      </c>
      <c r="Y695">
        <v>1.7999999999999999E-2</v>
      </c>
      <c r="Z695">
        <v>13</v>
      </c>
      <c r="AA695">
        <v>0</v>
      </c>
      <c r="AB695">
        <f t="shared" si="52"/>
        <v>73210</v>
      </c>
      <c r="AC695">
        <f t="shared" si="53"/>
        <v>22.862839999999998</v>
      </c>
      <c r="AD695" s="68">
        <f t="shared" si="54"/>
        <v>128775.82564</v>
      </c>
    </row>
    <row r="696" spans="1:30" ht="15" x14ac:dyDescent="0.25">
      <c r="A696" s="33">
        <v>43619</v>
      </c>
      <c r="B696" t="s">
        <v>176</v>
      </c>
      <c r="C696" t="s">
        <v>177</v>
      </c>
      <c r="D696" s="67">
        <v>43612</v>
      </c>
      <c r="E696" s="67">
        <v>43616</v>
      </c>
      <c r="F696">
        <f t="shared" si="50"/>
        <v>2019</v>
      </c>
      <c r="G696">
        <f t="shared" si="51"/>
        <v>5</v>
      </c>
      <c r="H696">
        <v>120074</v>
      </c>
      <c r="I696" t="s">
        <v>48</v>
      </c>
      <c r="J696" t="s">
        <v>39</v>
      </c>
      <c r="K696" t="s">
        <v>43</v>
      </c>
      <c r="L696" t="s">
        <v>20</v>
      </c>
      <c r="M696" t="s">
        <v>44</v>
      </c>
      <c r="N696" t="s">
        <v>58</v>
      </c>
      <c r="O696">
        <v>301</v>
      </c>
      <c r="P696" t="s">
        <v>21</v>
      </c>
      <c r="Q696">
        <v>1</v>
      </c>
      <c r="R696" t="s">
        <v>23</v>
      </c>
      <c r="S696">
        <v>4</v>
      </c>
      <c r="T696" t="s">
        <v>40</v>
      </c>
      <c r="U696" t="s">
        <v>68</v>
      </c>
      <c r="V696">
        <v>86728</v>
      </c>
      <c r="W696" s="35">
        <v>1691.71</v>
      </c>
      <c r="X696">
        <v>6.35</v>
      </c>
      <c r="Y696">
        <v>1.4E-2</v>
      </c>
      <c r="Z696">
        <v>12</v>
      </c>
      <c r="AA696">
        <v>0</v>
      </c>
      <c r="AB696">
        <f t="shared" si="52"/>
        <v>86716</v>
      </c>
      <c r="AC696">
        <f t="shared" si="53"/>
        <v>20.300519999999999</v>
      </c>
      <c r="AD696" s="68">
        <f t="shared" si="54"/>
        <v>146718.62487999999</v>
      </c>
    </row>
    <row r="697" spans="1:30" ht="15" x14ac:dyDescent="0.25">
      <c r="A697" s="33">
        <v>43619</v>
      </c>
      <c r="B697" t="s">
        <v>176</v>
      </c>
      <c r="C697" t="s">
        <v>177</v>
      </c>
      <c r="D697" s="67">
        <v>43612</v>
      </c>
      <c r="E697" s="67">
        <v>43616</v>
      </c>
      <c r="F697">
        <f t="shared" si="50"/>
        <v>2019</v>
      </c>
      <c r="G697">
        <f t="shared" si="51"/>
        <v>5</v>
      </c>
      <c r="H697">
        <v>120074</v>
      </c>
      <c r="I697" t="s">
        <v>48</v>
      </c>
      <c r="J697" t="s">
        <v>39</v>
      </c>
      <c r="K697" t="s">
        <v>43</v>
      </c>
      <c r="L697" t="s">
        <v>20</v>
      </c>
      <c r="M697" t="s">
        <v>44</v>
      </c>
      <c r="N697" t="s">
        <v>58</v>
      </c>
      <c r="O697">
        <v>301</v>
      </c>
      <c r="P697" t="s">
        <v>21</v>
      </c>
      <c r="Q697">
        <v>1</v>
      </c>
      <c r="R697" t="s">
        <v>23</v>
      </c>
      <c r="S697">
        <v>4</v>
      </c>
      <c r="T697" t="s">
        <v>40</v>
      </c>
      <c r="U697" t="s">
        <v>70</v>
      </c>
      <c r="V697">
        <v>86761</v>
      </c>
      <c r="W697" s="35">
        <v>1712.57</v>
      </c>
      <c r="X697">
        <v>6.92</v>
      </c>
      <c r="Y697">
        <v>1.4E-2</v>
      </c>
      <c r="Z697">
        <v>12</v>
      </c>
      <c r="AA697">
        <v>0</v>
      </c>
      <c r="AB697">
        <f t="shared" si="52"/>
        <v>86749</v>
      </c>
      <c r="AC697">
        <f t="shared" si="53"/>
        <v>20.550840000000001</v>
      </c>
      <c r="AD697" s="68">
        <f t="shared" si="54"/>
        <v>148584.28576999999</v>
      </c>
    </row>
    <row r="698" spans="1:30" ht="15" x14ac:dyDescent="0.25">
      <c r="A698" s="33">
        <v>43619</v>
      </c>
      <c r="B698" t="s">
        <v>176</v>
      </c>
      <c r="C698" t="s">
        <v>177</v>
      </c>
      <c r="D698" s="67">
        <v>43612</v>
      </c>
      <c r="E698" s="67">
        <v>43616</v>
      </c>
      <c r="F698">
        <f t="shared" si="50"/>
        <v>2019</v>
      </c>
      <c r="G698">
        <f t="shared" si="51"/>
        <v>5</v>
      </c>
      <c r="H698">
        <v>120074</v>
      </c>
      <c r="I698" t="s">
        <v>48</v>
      </c>
      <c r="J698" t="s">
        <v>39</v>
      </c>
      <c r="K698" t="s">
        <v>43</v>
      </c>
      <c r="L698" t="s">
        <v>20</v>
      </c>
      <c r="M698" t="s">
        <v>44</v>
      </c>
      <c r="N698" t="s">
        <v>58</v>
      </c>
      <c r="O698">
        <v>301</v>
      </c>
      <c r="P698" t="s">
        <v>21</v>
      </c>
      <c r="Q698">
        <v>1</v>
      </c>
      <c r="R698" t="s">
        <v>23</v>
      </c>
      <c r="S698">
        <v>4</v>
      </c>
      <c r="T698" t="s">
        <v>40</v>
      </c>
      <c r="U698" t="s">
        <v>69</v>
      </c>
      <c r="V698">
        <v>58974</v>
      </c>
      <c r="W698" s="35">
        <v>1532.35</v>
      </c>
      <c r="X698">
        <v>3.91</v>
      </c>
      <c r="Y698">
        <v>8.0000000000000002E-3</v>
      </c>
      <c r="Z698">
        <v>5</v>
      </c>
      <c r="AA698">
        <v>0</v>
      </c>
      <c r="AB698">
        <f t="shared" si="52"/>
        <v>58969</v>
      </c>
      <c r="AC698">
        <f t="shared" si="53"/>
        <v>7.6617499999999996</v>
      </c>
      <c r="AD698" s="68">
        <f t="shared" si="54"/>
        <v>90368.808899999989</v>
      </c>
    </row>
    <row r="699" spans="1:30" ht="15" x14ac:dyDescent="0.25">
      <c r="A699" s="33">
        <v>43619</v>
      </c>
      <c r="B699" t="s">
        <v>176</v>
      </c>
      <c r="C699" t="s">
        <v>177</v>
      </c>
      <c r="D699" s="67">
        <v>43612</v>
      </c>
      <c r="E699" s="67">
        <v>43616</v>
      </c>
      <c r="F699">
        <f t="shared" si="50"/>
        <v>2019</v>
      </c>
      <c r="G699">
        <f t="shared" si="51"/>
        <v>5</v>
      </c>
      <c r="H699">
        <v>120074</v>
      </c>
      <c r="I699" t="s">
        <v>48</v>
      </c>
      <c r="J699" t="s">
        <v>39</v>
      </c>
      <c r="K699" t="s">
        <v>43</v>
      </c>
      <c r="L699" t="s">
        <v>20</v>
      </c>
      <c r="M699" t="s">
        <v>44</v>
      </c>
      <c r="N699" t="s">
        <v>58</v>
      </c>
      <c r="O699">
        <v>301</v>
      </c>
      <c r="P699" t="s">
        <v>21</v>
      </c>
      <c r="Q699">
        <v>1</v>
      </c>
      <c r="R699" t="s">
        <v>23</v>
      </c>
      <c r="S699">
        <v>4</v>
      </c>
      <c r="T699" t="s">
        <v>40</v>
      </c>
      <c r="U699" t="s">
        <v>72</v>
      </c>
      <c r="V699">
        <v>86680</v>
      </c>
      <c r="W699" s="35">
        <v>1661.51</v>
      </c>
      <c r="X699">
        <v>6.2220000000000004</v>
      </c>
      <c r="Y699">
        <v>0.03</v>
      </c>
      <c r="Z699">
        <v>26</v>
      </c>
      <c r="AA699">
        <v>0</v>
      </c>
      <c r="AB699">
        <f t="shared" si="52"/>
        <v>86654</v>
      </c>
      <c r="AC699">
        <f t="shared" si="53"/>
        <v>43.199260000000002</v>
      </c>
      <c r="AD699" s="68">
        <f t="shared" si="54"/>
        <v>144019.68680000002</v>
      </c>
    </row>
    <row r="700" spans="1:30" ht="15" x14ac:dyDescent="0.25">
      <c r="A700" s="33">
        <v>43619</v>
      </c>
      <c r="B700" t="s">
        <v>176</v>
      </c>
      <c r="C700" t="s">
        <v>177</v>
      </c>
      <c r="D700" s="67">
        <v>43612</v>
      </c>
      <c r="E700" s="67">
        <v>43616</v>
      </c>
      <c r="F700">
        <f t="shared" si="50"/>
        <v>2019</v>
      </c>
      <c r="G700">
        <f t="shared" si="51"/>
        <v>5</v>
      </c>
      <c r="H700">
        <v>120074</v>
      </c>
      <c r="I700" t="s">
        <v>48</v>
      </c>
      <c r="J700" t="s">
        <v>39</v>
      </c>
      <c r="K700" t="s">
        <v>43</v>
      </c>
      <c r="L700" t="s">
        <v>20</v>
      </c>
      <c r="M700" t="s">
        <v>44</v>
      </c>
      <c r="N700" t="s">
        <v>58</v>
      </c>
      <c r="O700">
        <v>301</v>
      </c>
      <c r="P700" t="s">
        <v>21</v>
      </c>
      <c r="Q700">
        <v>1</v>
      </c>
      <c r="R700" t="s">
        <v>23</v>
      </c>
      <c r="S700">
        <v>4</v>
      </c>
      <c r="T700" t="s">
        <v>40</v>
      </c>
      <c r="U700" t="s">
        <v>71</v>
      </c>
      <c r="V700">
        <v>86566</v>
      </c>
      <c r="W700" s="35">
        <v>1814.02</v>
      </c>
      <c r="X700">
        <v>6.78</v>
      </c>
      <c r="Y700">
        <v>2.7E-2</v>
      </c>
      <c r="Z700">
        <v>23</v>
      </c>
      <c r="AA700">
        <v>0</v>
      </c>
      <c r="AB700">
        <f t="shared" si="52"/>
        <v>86543</v>
      </c>
      <c r="AC700">
        <f t="shared" si="53"/>
        <v>41.722459999999998</v>
      </c>
      <c r="AD700" s="68">
        <f t="shared" si="54"/>
        <v>157032.45531999998</v>
      </c>
    </row>
    <row r="701" spans="1:30" ht="15" x14ac:dyDescent="0.25">
      <c r="A701" s="33">
        <v>43619</v>
      </c>
      <c r="B701" t="s">
        <v>176</v>
      </c>
      <c r="C701" t="s">
        <v>177</v>
      </c>
      <c r="D701" s="67">
        <v>43612</v>
      </c>
      <c r="E701" s="67">
        <v>43616</v>
      </c>
      <c r="F701">
        <f t="shared" si="50"/>
        <v>2019</v>
      </c>
      <c r="G701">
        <f t="shared" si="51"/>
        <v>5</v>
      </c>
      <c r="H701">
        <v>120074</v>
      </c>
      <c r="I701" t="s">
        <v>48</v>
      </c>
      <c r="J701" t="s">
        <v>39</v>
      </c>
      <c r="K701" t="s">
        <v>43</v>
      </c>
      <c r="L701" t="s">
        <v>20</v>
      </c>
      <c r="M701" t="s">
        <v>44</v>
      </c>
      <c r="N701" t="s">
        <v>58</v>
      </c>
      <c r="O701">
        <v>301</v>
      </c>
      <c r="P701" t="s">
        <v>21</v>
      </c>
      <c r="Q701">
        <v>1</v>
      </c>
      <c r="R701" t="s">
        <v>23</v>
      </c>
      <c r="S701">
        <v>4</v>
      </c>
      <c r="T701" t="s">
        <v>40</v>
      </c>
      <c r="U701" t="s">
        <v>74</v>
      </c>
      <c r="V701">
        <v>85122</v>
      </c>
      <c r="W701" s="35">
        <v>1687.96</v>
      </c>
      <c r="X701">
        <v>6.22</v>
      </c>
      <c r="Y701">
        <v>3.5999999999999997E-2</v>
      </c>
      <c r="Z701">
        <v>31</v>
      </c>
      <c r="AA701">
        <v>0</v>
      </c>
      <c r="AB701">
        <f t="shared" si="52"/>
        <v>85091</v>
      </c>
      <c r="AC701">
        <f t="shared" si="53"/>
        <v>52.32676</v>
      </c>
      <c r="AD701" s="68">
        <f t="shared" si="54"/>
        <v>143682.53112</v>
      </c>
    </row>
    <row r="702" spans="1:30" ht="15" x14ac:dyDescent="0.25">
      <c r="A702" s="33">
        <v>43619</v>
      </c>
      <c r="B702" t="s">
        <v>176</v>
      </c>
      <c r="C702" t="s">
        <v>177</v>
      </c>
      <c r="D702" s="67">
        <v>43612</v>
      </c>
      <c r="E702" s="67">
        <v>43616</v>
      </c>
      <c r="F702">
        <f t="shared" si="50"/>
        <v>2019</v>
      </c>
      <c r="G702">
        <f t="shared" si="51"/>
        <v>5</v>
      </c>
      <c r="H702">
        <v>120074</v>
      </c>
      <c r="I702" t="s">
        <v>48</v>
      </c>
      <c r="J702" t="s">
        <v>39</v>
      </c>
      <c r="K702" t="s">
        <v>43</v>
      </c>
      <c r="L702" t="s">
        <v>20</v>
      </c>
      <c r="M702" t="s">
        <v>44</v>
      </c>
      <c r="N702" t="s">
        <v>58</v>
      </c>
      <c r="O702">
        <v>301</v>
      </c>
      <c r="P702" t="s">
        <v>21</v>
      </c>
      <c r="Q702">
        <v>1</v>
      </c>
      <c r="R702" t="s">
        <v>23</v>
      </c>
      <c r="S702">
        <v>4</v>
      </c>
      <c r="T702" t="s">
        <v>40</v>
      </c>
      <c r="U702" t="s">
        <v>73</v>
      </c>
      <c r="V702">
        <v>84940</v>
      </c>
      <c r="W702" s="35">
        <v>1678.43</v>
      </c>
      <c r="X702">
        <v>6.16</v>
      </c>
      <c r="Y702">
        <v>3.2000000000000001E-2</v>
      </c>
      <c r="Z702">
        <v>27</v>
      </c>
      <c r="AA702">
        <v>0</v>
      </c>
      <c r="AB702">
        <f t="shared" si="52"/>
        <v>84913</v>
      </c>
      <c r="AC702">
        <f t="shared" si="53"/>
        <v>45.317610000000002</v>
      </c>
      <c r="AD702" s="68">
        <f t="shared" si="54"/>
        <v>142565.84420000002</v>
      </c>
    </row>
    <row r="703" spans="1:30" ht="15" x14ac:dyDescent="0.25">
      <c r="A703" s="33">
        <v>43611</v>
      </c>
      <c r="B703" t="s">
        <v>178</v>
      </c>
      <c r="C703" t="s">
        <v>179</v>
      </c>
      <c r="D703" s="67">
        <v>43605</v>
      </c>
      <c r="E703" s="67">
        <v>43611</v>
      </c>
      <c r="F703">
        <f t="shared" si="50"/>
        <v>2019</v>
      </c>
      <c r="G703">
        <f t="shared" si="51"/>
        <v>5</v>
      </c>
      <c r="H703">
        <v>120074</v>
      </c>
      <c r="I703" t="s">
        <v>48</v>
      </c>
      <c r="J703" t="s">
        <v>39</v>
      </c>
      <c r="K703" t="s">
        <v>43</v>
      </c>
      <c r="L703" t="s">
        <v>20</v>
      </c>
      <c r="M703" t="s">
        <v>44</v>
      </c>
      <c r="N703" t="s">
        <v>58</v>
      </c>
      <c r="O703">
        <v>301</v>
      </c>
      <c r="P703" t="s">
        <v>21</v>
      </c>
      <c r="Q703">
        <v>1</v>
      </c>
      <c r="R703" t="s">
        <v>23</v>
      </c>
      <c r="S703">
        <v>4</v>
      </c>
      <c r="T703" t="s">
        <v>40</v>
      </c>
      <c r="U703" t="s">
        <v>73</v>
      </c>
      <c r="V703">
        <v>84981</v>
      </c>
      <c r="W703" s="35">
        <v>1579.0840000000001</v>
      </c>
      <c r="X703">
        <v>5.94</v>
      </c>
      <c r="Y703">
        <v>4.8000000000000001E-2</v>
      </c>
      <c r="Z703">
        <v>41</v>
      </c>
      <c r="AA703">
        <v>0</v>
      </c>
      <c r="AB703">
        <f t="shared" si="52"/>
        <v>84940</v>
      </c>
      <c r="AC703">
        <f t="shared" si="53"/>
        <v>64.742444000000006</v>
      </c>
      <c r="AD703" s="68">
        <f t="shared" si="54"/>
        <v>134192.13740400001</v>
      </c>
    </row>
    <row r="704" spans="1:30" ht="15" x14ac:dyDescent="0.25">
      <c r="A704" s="33">
        <v>43611</v>
      </c>
      <c r="B704" t="s">
        <v>178</v>
      </c>
      <c r="C704" t="s">
        <v>179</v>
      </c>
      <c r="D704" s="67">
        <v>43605</v>
      </c>
      <c r="E704" s="67">
        <v>43611</v>
      </c>
      <c r="F704">
        <f t="shared" si="50"/>
        <v>2019</v>
      </c>
      <c r="G704">
        <f t="shared" si="51"/>
        <v>5</v>
      </c>
      <c r="H704">
        <v>120074</v>
      </c>
      <c r="I704" t="s">
        <v>48</v>
      </c>
      <c r="J704" t="s">
        <v>39</v>
      </c>
      <c r="K704" t="s">
        <v>43</v>
      </c>
      <c r="L704" t="s">
        <v>20</v>
      </c>
      <c r="M704" t="s">
        <v>44</v>
      </c>
      <c r="N704" t="s">
        <v>58</v>
      </c>
      <c r="O704">
        <v>301</v>
      </c>
      <c r="P704" t="s">
        <v>21</v>
      </c>
      <c r="Q704">
        <v>1</v>
      </c>
      <c r="R704" t="s">
        <v>23</v>
      </c>
      <c r="S704">
        <v>4</v>
      </c>
      <c r="T704" t="s">
        <v>40</v>
      </c>
      <c r="U704" t="s">
        <v>74</v>
      </c>
      <c r="V704">
        <v>85152</v>
      </c>
      <c r="W704" s="35">
        <v>1582.731</v>
      </c>
      <c r="X704">
        <v>5.9870000000000001</v>
      </c>
      <c r="Y704">
        <v>3.5000000000000003E-2</v>
      </c>
      <c r="Z704">
        <v>30</v>
      </c>
      <c r="AA704">
        <v>0</v>
      </c>
      <c r="AB704">
        <f t="shared" si="52"/>
        <v>85122</v>
      </c>
      <c r="AC704">
        <f t="shared" si="53"/>
        <v>47.481929999999998</v>
      </c>
      <c r="AD704" s="68">
        <f t="shared" si="54"/>
        <v>134772.710112</v>
      </c>
    </row>
    <row r="705" spans="1:30" ht="15" x14ac:dyDescent="0.25">
      <c r="A705" s="33">
        <v>43611</v>
      </c>
      <c r="B705" t="s">
        <v>178</v>
      </c>
      <c r="C705" t="s">
        <v>179</v>
      </c>
      <c r="D705" s="67">
        <v>43605</v>
      </c>
      <c r="E705" s="67">
        <v>43611</v>
      </c>
      <c r="F705">
        <f t="shared" si="50"/>
        <v>2019</v>
      </c>
      <c r="G705">
        <f t="shared" si="51"/>
        <v>5</v>
      </c>
      <c r="H705">
        <v>120074</v>
      </c>
      <c r="I705" t="s">
        <v>48</v>
      </c>
      <c r="J705" t="s">
        <v>39</v>
      </c>
      <c r="K705" t="s">
        <v>43</v>
      </c>
      <c r="L705" t="s">
        <v>20</v>
      </c>
      <c r="M705" t="s">
        <v>44</v>
      </c>
      <c r="N705" t="s">
        <v>58</v>
      </c>
      <c r="O705">
        <v>301</v>
      </c>
      <c r="P705" t="s">
        <v>21</v>
      </c>
      <c r="Q705">
        <v>1</v>
      </c>
      <c r="R705" t="s">
        <v>23</v>
      </c>
      <c r="S705">
        <v>4</v>
      </c>
      <c r="T705" t="s">
        <v>40</v>
      </c>
      <c r="U705" t="s">
        <v>71</v>
      </c>
      <c r="V705">
        <v>86608</v>
      </c>
      <c r="W705" s="35">
        <v>1696.89</v>
      </c>
      <c r="X705">
        <v>6.5430000000000001</v>
      </c>
      <c r="Y705">
        <v>4.8000000000000001E-2</v>
      </c>
      <c r="Z705">
        <v>42</v>
      </c>
      <c r="AA705">
        <v>0</v>
      </c>
      <c r="AB705">
        <f t="shared" si="52"/>
        <v>86566</v>
      </c>
      <c r="AC705">
        <f t="shared" si="53"/>
        <v>71.269379999999998</v>
      </c>
      <c r="AD705" s="68">
        <f t="shared" si="54"/>
        <v>146964.24911999999</v>
      </c>
    </row>
    <row r="706" spans="1:30" ht="15" x14ac:dyDescent="0.25">
      <c r="A706" s="33">
        <v>43611</v>
      </c>
      <c r="B706" t="s">
        <v>178</v>
      </c>
      <c r="C706" t="s">
        <v>179</v>
      </c>
      <c r="D706" s="67">
        <v>43605</v>
      </c>
      <c r="E706" s="67">
        <v>43611</v>
      </c>
      <c r="F706">
        <f t="shared" si="50"/>
        <v>2019</v>
      </c>
      <c r="G706">
        <f t="shared" si="51"/>
        <v>5</v>
      </c>
      <c r="H706">
        <v>120074</v>
      </c>
      <c r="I706" t="s">
        <v>48</v>
      </c>
      <c r="J706" t="s">
        <v>39</v>
      </c>
      <c r="K706" t="s">
        <v>43</v>
      </c>
      <c r="L706" t="s">
        <v>20</v>
      </c>
      <c r="M706" t="s">
        <v>44</v>
      </c>
      <c r="N706" t="s">
        <v>58</v>
      </c>
      <c r="O706">
        <v>301</v>
      </c>
      <c r="P706" t="s">
        <v>21</v>
      </c>
      <c r="Q706">
        <v>1</v>
      </c>
      <c r="R706" t="s">
        <v>23</v>
      </c>
      <c r="S706">
        <v>4</v>
      </c>
      <c r="T706" t="s">
        <v>40</v>
      </c>
      <c r="U706" t="s">
        <v>69</v>
      </c>
      <c r="V706">
        <v>58992</v>
      </c>
      <c r="W706" s="35">
        <v>1436.046</v>
      </c>
      <c r="X706">
        <v>3.7650000000000001</v>
      </c>
      <c r="Y706">
        <v>3.1E-2</v>
      </c>
      <c r="Z706">
        <v>18</v>
      </c>
      <c r="AA706">
        <v>0</v>
      </c>
      <c r="AB706">
        <f t="shared" si="52"/>
        <v>58974</v>
      </c>
      <c r="AC706">
        <f t="shared" si="53"/>
        <v>25.848828000000001</v>
      </c>
      <c r="AD706" s="68">
        <f t="shared" si="54"/>
        <v>84715.225632000001</v>
      </c>
    </row>
    <row r="707" spans="1:30" ht="15" x14ac:dyDescent="0.25">
      <c r="A707" s="33">
        <v>43611</v>
      </c>
      <c r="B707" t="s">
        <v>178</v>
      </c>
      <c r="C707" t="s">
        <v>179</v>
      </c>
      <c r="D707" s="67">
        <v>43605</v>
      </c>
      <c r="E707" s="67">
        <v>43611</v>
      </c>
      <c r="F707">
        <f t="shared" ref="F707:F770" si="55">YEAR(E707)</f>
        <v>2019</v>
      </c>
      <c r="G707">
        <f t="shared" ref="G707:G770" si="56">MONTH(E707)</f>
        <v>5</v>
      </c>
      <c r="H707">
        <v>120074</v>
      </c>
      <c r="I707" t="s">
        <v>48</v>
      </c>
      <c r="J707" t="s">
        <v>39</v>
      </c>
      <c r="K707" t="s">
        <v>43</v>
      </c>
      <c r="L707" t="s">
        <v>20</v>
      </c>
      <c r="M707" t="s">
        <v>44</v>
      </c>
      <c r="N707" t="s">
        <v>58</v>
      </c>
      <c r="O707">
        <v>301</v>
      </c>
      <c r="P707" t="s">
        <v>21</v>
      </c>
      <c r="Q707">
        <v>1</v>
      </c>
      <c r="R707" t="s">
        <v>23</v>
      </c>
      <c r="S707">
        <v>4</v>
      </c>
      <c r="T707" t="s">
        <v>40</v>
      </c>
      <c r="U707" t="s">
        <v>72</v>
      </c>
      <c r="V707">
        <v>86733</v>
      </c>
      <c r="W707" s="35">
        <v>1556.32</v>
      </c>
      <c r="X707">
        <v>6.0010000000000003</v>
      </c>
      <c r="Y707">
        <v>6.0999999999999999E-2</v>
      </c>
      <c r="Z707">
        <v>53</v>
      </c>
      <c r="AA707">
        <v>0</v>
      </c>
      <c r="AB707">
        <f t="shared" ref="AB707:AB770" si="57">+V707-Z707</f>
        <v>86680</v>
      </c>
      <c r="AC707">
        <f t="shared" ref="AC707:AC770" si="58">+Z707*W707/1000</f>
        <v>82.484959999999987</v>
      </c>
      <c r="AD707" s="68">
        <f t="shared" ref="AD707:AD770" si="59">+V707*W707/1000</f>
        <v>134984.30256000001</v>
      </c>
    </row>
    <row r="708" spans="1:30" ht="15" x14ac:dyDescent="0.25">
      <c r="A708" s="33">
        <v>43611</v>
      </c>
      <c r="B708" t="s">
        <v>178</v>
      </c>
      <c r="C708" t="s">
        <v>179</v>
      </c>
      <c r="D708" s="67">
        <v>43605</v>
      </c>
      <c r="E708" s="67">
        <v>43611</v>
      </c>
      <c r="F708">
        <f t="shared" si="55"/>
        <v>2019</v>
      </c>
      <c r="G708">
        <f t="shared" si="56"/>
        <v>5</v>
      </c>
      <c r="H708">
        <v>120074</v>
      </c>
      <c r="I708" t="s">
        <v>48</v>
      </c>
      <c r="J708" t="s">
        <v>39</v>
      </c>
      <c r="K708" t="s">
        <v>43</v>
      </c>
      <c r="L708" t="s">
        <v>20</v>
      </c>
      <c r="M708" t="s">
        <v>44</v>
      </c>
      <c r="N708" t="s">
        <v>58</v>
      </c>
      <c r="O708">
        <v>301</v>
      </c>
      <c r="P708" t="s">
        <v>21</v>
      </c>
      <c r="Q708">
        <v>1</v>
      </c>
      <c r="R708" t="s">
        <v>23</v>
      </c>
      <c r="S708">
        <v>4</v>
      </c>
      <c r="T708" t="s">
        <v>40</v>
      </c>
      <c r="U708" t="s">
        <v>70</v>
      </c>
      <c r="V708">
        <v>86792</v>
      </c>
      <c r="W708" s="35">
        <v>1607.127</v>
      </c>
      <c r="X708">
        <v>6.1909999999999998</v>
      </c>
      <c r="Y708">
        <v>3.5999999999999997E-2</v>
      </c>
      <c r="Z708">
        <v>31</v>
      </c>
      <c r="AA708">
        <v>0</v>
      </c>
      <c r="AB708">
        <f t="shared" si="57"/>
        <v>86761</v>
      </c>
      <c r="AC708">
        <f t="shared" si="58"/>
        <v>49.820937000000001</v>
      </c>
      <c r="AD708" s="68">
        <f t="shared" si="59"/>
        <v>139485.766584</v>
      </c>
    </row>
    <row r="709" spans="1:30" ht="15" x14ac:dyDescent="0.25">
      <c r="A709" s="33">
        <v>43611</v>
      </c>
      <c r="B709" t="s">
        <v>178</v>
      </c>
      <c r="C709" t="s">
        <v>179</v>
      </c>
      <c r="D709" s="67">
        <v>43605</v>
      </c>
      <c r="E709" s="67">
        <v>43611</v>
      </c>
      <c r="F709">
        <f t="shared" si="55"/>
        <v>2019</v>
      </c>
      <c r="G709">
        <f t="shared" si="56"/>
        <v>5</v>
      </c>
      <c r="H709">
        <v>120074</v>
      </c>
      <c r="I709" t="s">
        <v>48</v>
      </c>
      <c r="J709" t="s">
        <v>39</v>
      </c>
      <c r="K709" t="s">
        <v>43</v>
      </c>
      <c r="L709" t="s">
        <v>20</v>
      </c>
      <c r="M709" t="s">
        <v>44</v>
      </c>
      <c r="N709" t="s">
        <v>58</v>
      </c>
      <c r="O709">
        <v>301</v>
      </c>
      <c r="P709" t="s">
        <v>21</v>
      </c>
      <c r="Q709">
        <v>1</v>
      </c>
      <c r="R709" t="s">
        <v>23</v>
      </c>
      <c r="S709">
        <v>4</v>
      </c>
      <c r="T709" t="s">
        <v>40</v>
      </c>
      <c r="U709" t="s">
        <v>68</v>
      </c>
      <c r="V709">
        <v>86751</v>
      </c>
      <c r="W709" s="35">
        <v>1584.5640000000001</v>
      </c>
      <c r="X709">
        <v>6.1130000000000004</v>
      </c>
      <c r="Y709">
        <v>2.7E-2</v>
      </c>
      <c r="Z709">
        <v>23</v>
      </c>
      <c r="AA709">
        <v>0</v>
      </c>
      <c r="AB709">
        <f t="shared" si="57"/>
        <v>86728</v>
      </c>
      <c r="AC709">
        <f t="shared" si="58"/>
        <v>36.444972</v>
      </c>
      <c r="AD709" s="68">
        <f t="shared" si="59"/>
        <v>137462.51156400001</v>
      </c>
    </row>
    <row r="710" spans="1:30" ht="15" x14ac:dyDescent="0.25">
      <c r="A710" s="33">
        <v>43611</v>
      </c>
      <c r="B710" t="s">
        <v>178</v>
      </c>
      <c r="C710" t="s">
        <v>179</v>
      </c>
      <c r="D710" s="67">
        <v>43605</v>
      </c>
      <c r="E710" s="67">
        <v>43611</v>
      </c>
      <c r="F710">
        <f t="shared" si="55"/>
        <v>2019</v>
      </c>
      <c r="G710">
        <f t="shared" si="56"/>
        <v>5</v>
      </c>
      <c r="H710">
        <v>120074</v>
      </c>
      <c r="I710" t="s">
        <v>48</v>
      </c>
      <c r="J710" t="s">
        <v>39</v>
      </c>
      <c r="K710" t="s">
        <v>43</v>
      </c>
      <c r="L710" t="s">
        <v>20</v>
      </c>
      <c r="M710" t="s">
        <v>44</v>
      </c>
      <c r="N710" t="s">
        <v>58</v>
      </c>
      <c r="O710">
        <v>301</v>
      </c>
      <c r="P710" t="s">
        <v>21</v>
      </c>
      <c r="Q710">
        <v>1</v>
      </c>
      <c r="R710" t="s">
        <v>23</v>
      </c>
      <c r="S710">
        <v>4</v>
      </c>
      <c r="T710" t="s">
        <v>40</v>
      </c>
      <c r="U710" t="s">
        <v>67</v>
      </c>
      <c r="V710">
        <v>73243</v>
      </c>
      <c r="W710" s="35">
        <v>1649.3150000000001</v>
      </c>
      <c r="X710">
        <v>5.3659999999999997</v>
      </c>
      <c r="Y710">
        <v>2.7E-2</v>
      </c>
      <c r="Z710">
        <v>20</v>
      </c>
      <c r="AA710">
        <v>0</v>
      </c>
      <c r="AB710">
        <f t="shared" si="57"/>
        <v>73223</v>
      </c>
      <c r="AC710">
        <f t="shared" si="58"/>
        <v>32.9863</v>
      </c>
      <c r="AD710" s="68">
        <f t="shared" si="59"/>
        <v>120800.77854500001</v>
      </c>
    </row>
    <row r="711" spans="1:30" ht="15" x14ac:dyDescent="0.25">
      <c r="A711" s="33">
        <v>43611</v>
      </c>
      <c r="B711" t="s">
        <v>178</v>
      </c>
      <c r="C711" t="s">
        <v>179</v>
      </c>
      <c r="D711" s="67">
        <v>43605</v>
      </c>
      <c r="E711" s="67">
        <v>43611</v>
      </c>
      <c r="F711">
        <f t="shared" si="55"/>
        <v>2019</v>
      </c>
      <c r="G711">
        <f t="shared" si="56"/>
        <v>5</v>
      </c>
      <c r="H711">
        <v>120074</v>
      </c>
      <c r="I711" t="s">
        <v>48</v>
      </c>
      <c r="J711" t="s">
        <v>39</v>
      </c>
      <c r="K711" t="s">
        <v>43</v>
      </c>
      <c r="L711" t="s">
        <v>20</v>
      </c>
      <c r="M711" t="s">
        <v>44</v>
      </c>
      <c r="N711" t="s">
        <v>58</v>
      </c>
      <c r="O711">
        <v>301</v>
      </c>
      <c r="P711" t="s">
        <v>21</v>
      </c>
      <c r="Q711">
        <v>1</v>
      </c>
      <c r="R711" t="s">
        <v>23</v>
      </c>
      <c r="S711">
        <v>4</v>
      </c>
      <c r="T711" t="s">
        <v>40</v>
      </c>
      <c r="U711" t="s">
        <v>66</v>
      </c>
      <c r="V711">
        <v>86760</v>
      </c>
      <c r="W711" s="35">
        <v>1959.076</v>
      </c>
      <c r="X711">
        <v>7.5220000000000002</v>
      </c>
      <c r="Y711">
        <v>2.4E-2</v>
      </c>
      <c r="Z711">
        <v>21</v>
      </c>
      <c r="AA711">
        <v>0</v>
      </c>
      <c r="AB711">
        <f t="shared" si="57"/>
        <v>86739</v>
      </c>
      <c r="AC711">
        <f t="shared" si="58"/>
        <v>41.140595999999995</v>
      </c>
      <c r="AD711" s="68">
        <f t="shared" si="59"/>
        <v>169969.43375999999</v>
      </c>
    </row>
    <row r="712" spans="1:30" ht="15" x14ac:dyDescent="0.25">
      <c r="A712" s="33">
        <v>43611</v>
      </c>
      <c r="B712" t="s">
        <v>178</v>
      </c>
      <c r="C712" t="s">
        <v>179</v>
      </c>
      <c r="D712" s="67">
        <v>43605</v>
      </c>
      <c r="E712" s="67">
        <v>43611</v>
      </c>
      <c r="F712">
        <f t="shared" si="55"/>
        <v>2019</v>
      </c>
      <c r="G712">
        <f t="shared" si="56"/>
        <v>5</v>
      </c>
      <c r="H712">
        <v>120074</v>
      </c>
      <c r="I712" t="s">
        <v>48</v>
      </c>
      <c r="J712" t="s">
        <v>39</v>
      </c>
      <c r="K712" t="s">
        <v>43</v>
      </c>
      <c r="L712" t="s">
        <v>20</v>
      </c>
      <c r="M712" t="s">
        <v>44</v>
      </c>
      <c r="N712" t="s">
        <v>58</v>
      </c>
      <c r="O712">
        <v>301</v>
      </c>
      <c r="P712" t="s">
        <v>21</v>
      </c>
      <c r="Q712">
        <v>1</v>
      </c>
      <c r="R712" t="s">
        <v>23</v>
      </c>
      <c r="S712">
        <v>4</v>
      </c>
      <c r="T712" t="s">
        <v>40</v>
      </c>
      <c r="U712" t="s">
        <v>65</v>
      </c>
      <c r="V712">
        <v>86739</v>
      </c>
      <c r="W712" s="35">
        <v>1858.518</v>
      </c>
      <c r="X712">
        <v>7.141</v>
      </c>
      <c r="Y712">
        <v>3.2000000000000001E-2</v>
      </c>
      <c r="Z712">
        <v>28</v>
      </c>
      <c r="AA712">
        <v>0</v>
      </c>
      <c r="AB712">
        <f t="shared" si="57"/>
        <v>86711</v>
      </c>
      <c r="AC712">
        <f t="shared" si="58"/>
        <v>52.038504000000003</v>
      </c>
      <c r="AD712" s="68">
        <f t="shared" si="59"/>
        <v>161205.99280200002</v>
      </c>
    </row>
    <row r="713" spans="1:30" ht="15" x14ac:dyDescent="0.25">
      <c r="A713" s="33">
        <v>43611</v>
      </c>
      <c r="B713" t="s">
        <v>178</v>
      </c>
      <c r="C713" t="s">
        <v>179</v>
      </c>
      <c r="D713" s="67">
        <v>43605</v>
      </c>
      <c r="E713" s="67">
        <v>43611</v>
      </c>
      <c r="F713">
        <f t="shared" si="55"/>
        <v>2019</v>
      </c>
      <c r="G713">
        <f t="shared" si="56"/>
        <v>5</v>
      </c>
      <c r="H713">
        <v>120074</v>
      </c>
      <c r="I713" t="s">
        <v>48</v>
      </c>
      <c r="J713" t="s">
        <v>39</v>
      </c>
      <c r="K713" t="s">
        <v>43</v>
      </c>
      <c r="L713" t="s">
        <v>20</v>
      </c>
      <c r="M713" t="s">
        <v>44</v>
      </c>
      <c r="N713" t="s">
        <v>58</v>
      </c>
      <c r="O713">
        <v>301</v>
      </c>
      <c r="P713" t="s">
        <v>21</v>
      </c>
      <c r="Q713">
        <v>1</v>
      </c>
      <c r="R713" t="s">
        <v>23</v>
      </c>
      <c r="S713">
        <v>4</v>
      </c>
      <c r="T713" t="s">
        <v>40</v>
      </c>
      <c r="U713" t="s">
        <v>61</v>
      </c>
      <c r="V713">
        <v>85883</v>
      </c>
      <c r="W713" s="35">
        <v>1793.136</v>
      </c>
      <c r="X713">
        <v>6.8479999999999999</v>
      </c>
      <c r="Y713">
        <v>6.9000000000000006E-2</v>
      </c>
      <c r="Z713">
        <v>59</v>
      </c>
      <c r="AA713">
        <v>0</v>
      </c>
      <c r="AB713">
        <f t="shared" si="57"/>
        <v>85824</v>
      </c>
      <c r="AC713">
        <f t="shared" si="58"/>
        <v>105.795024</v>
      </c>
      <c r="AD713" s="68">
        <f t="shared" si="59"/>
        <v>153999.89908800001</v>
      </c>
    </row>
    <row r="714" spans="1:30" ht="15" x14ac:dyDescent="0.25">
      <c r="A714" s="33">
        <v>43611</v>
      </c>
      <c r="B714" t="s">
        <v>178</v>
      </c>
      <c r="C714" t="s">
        <v>179</v>
      </c>
      <c r="D714" s="67">
        <v>43605</v>
      </c>
      <c r="E714" s="67">
        <v>43611</v>
      </c>
      <c r="F714">
        <f t="shared" si="55"/>
        <v>2019</v>
      </c>
      <c r="G714">
        <f t="shared" si="56"/>
        <v>5</v>
      </c>
      <c r="H714">
        <v>120074</v>
      </c>
      <c r="I714" t="s">
        <v>48</v>
      </c>
      <c r="J714" t="s">
        <v>39</v>
      </c>
      <c r="K714" t="s">
        <v>43</v>
      </c>
      <c r="L714" t="s">
        <v>20</v>
      </c>
      <c r="M714" t="s">
        <v>44</v>
      </c>
      <c r="N714" t="s">
        <v>58</v>
      </c>
      <c r="O714">
        <v>301</v>
      </c>
      <c r="P714" t="s">
        <v>21</v>
      </c>
      <c r="Q714">
        <v>1</v>
      </c>
      <c r="R714" t="s">
        <v>23</v>
      </c>
      <c r="S714">
        <v>4</v>
      </c>
      <c r="T714" t="s">
        <v>40</v>
      </c>
      <c r="U714" t="s">
        <v>63</v>
      </c>
      <c r="V714">
        <v>86884</v>
      </c>
      <c r="W714" s="35">
        <v>1741.6579999999999</v>
      </c>
      <c r="X714">
        <v>6.71</v>
      </c>
      <c r="Y714">
        <v>2.9000000000000001E-2</v>
      </c>
      <c r="Z714">
        <v>25</v>
      </c>
      <c r="AA714">
        <v>0</v>
      </c>
      <c r="AB714">
        <f t="shared" si="57"/>
        <v>86859</v>
      </c>
      <c r="AC714">
        <f t="shared" si="58"/>
        <v>43.541449999999998</v>
      </c>
      <c r="AD714" s="68">
        <f t="shared" si="59"/>
        <v>151322.21367199998</v>
      </c>
    </row>
    <row r="715" spans="1:30" ht="15" x14ac:dyDescent="0.25">
      <c r="A715" s="33">
        <v>43611</v>
      </c>
      <c r="B715" t="s">
        <v>178</v>
      </c>
      <c r="C715" t="s">
        <v>179</v>
      </c>
      <c r="D715" s="67">
        <v>43605</v>
      </c>
      <c r="E715" s="67">
        <v>43611</v>
      </c>
      <c r="F715">
        <f t="shared" si="55"/>
        <v>2019</v>
      </c>
      <c r="G715">
        <f t="shared" si="56"/>
        <v>5</v>
      </c>
      <c r="H715">
        <v>120074</v>
      </c>
      <c r="I715" t="s">
        <v>48</v>
      </c>
      <c r="J715" t="s">
        <v>39</v>
      </c>
      <c r="K715" t="s">
        <v>43</v>
      </c>
      <c r="L715" t="s">
        <v>20</v>
      </c>
      <c r="M715" t="s">
        <v>44</v>
      </c>
      <c r="N715" t="s">
        <v>58</v>
      </c>
      <c r="O715">
        <v>301</v>
      </c>
      <c r="P715" t="s">
        <v>21</v>
      </c>
      <c r="Q715">
        <v>1</v>
      </c>
      <c r="R715" t="s">
        <v>23</v>
      </c>
      <c r="S715">
        <v>4</v>
      </c>
      <c r="T715" t="s">
        <v>40</v>
      </c>
      <c r="U715" t="s">
        <v>64</v>
      </c>
      <c r="V715">
        <v>82307</v>
      </c>
      <c r="W715" s="35">
        <v>1872.1110000000001</v>
      </c>
      <c r="X715">
        <v>6.8390000000000004</v>
      </c>
      <c r="Y715">
        <v>2.7E-2</v>
      </c>
      <c r="Z715">
        <v>22</v>
      </c>
      <c r="AA715">
        <v>0</v>
      </c>
      <c r="AB715">
        <f t="shared" si="57"/>
        <v>82285</v>
      </c>
      <c r="AC715">
        <f t="shared" si="58"/>
        <v>41.186442</v>
      </c>
      <c r="AD715" s="68">
        <f t="shared" si="59"/>
        <v>154087.84007700003</v>
      </c>
    </row>
    <row r="716" spans="1:30" ht="15" x14ac:dyDescent="0.25">
      <c r="A716" s="33">
        <v>43611</v>
      </c>
      <c r="B716" t="s">
        <v>178</v>
      </c>
      <c r="C716" t="s">
        <v>179</v>
      </c>
      <c r="D716" s="67">
        <v>43605</v>
      </c>
      <c r="E716" s="67">
        <v>43611</v>
      </c>
      <c r="F716">
        <f t="shared" si="55"/>
        <v>2019</v>
      </c>
      <c r="G716">
        <f t="shared" si="56"/>
        <v>5</v>
      </c>
      <c r="H716">
        <v>120074</v>
      </c>
      <c r="I716" t="s">
        <v>48</v>
      </c>
      <c r="J716" t="s">
        <v>39</v>
      </c>
      <c r="K716" t="s">
        <v>43</v>
      </c>
      <c r="L716" t="s">
        <v>20</v>
      </c>
      <c r="M716" t="s">
        <v>44</v>
      </c>
      <c r="N716" t="s">
        <v>58</v>
      </c>
      <c r="O716">
        <v>301</v>
      </c>
      <c r="P716" t="s">
        <v>21</v>
      </c>
      <c r="Q716">
        <v>1</v>
      </c>
      <c r="R716" t="s">
        <v>23</v>
      </c>
      <c r="S716">
        <v>4</v>
      </c>
      <c r="T716" t="s">
        <v>40</v>
      </c>
      <c r="U716" t="s">
        <v>62</v>
      </c>
      <c r="V716">
        <v>85428</v>
      </c>
      <c r="W716" s="35">
        <v>1782.529</v>
      </c>
      <c r="X716">
        <v>6.6820000000000004</v>
      </c>
      <c r="Y716">
        <v>7.0999999999999994E-2</v>
      </c>
      <c r="Z716">
        <v>61</v>
      </c>
      <c r="AA716">
        <v>0</v>
      </c>
      <c r="AB716">
        <f t="shared" si="57"/>
        <v>85367</v>
      </c>
      <c r="AC716">
        <f t="shared" si="58"/>
        <v>108.734269</v>
      </c>
      <c r="AD716" s="68">
        <f t="shared" si="59"/>
        <v>152277.88741200001</v>
      </c>
    </row>
    <row r="717" spans="1:30" ht="15" x14ac:dyDescent="0.25">
      <c r="A717" s="33">
        <v>43611</v>
      </c>
      <c r="B717" t="s">
        <v>178</v>
      </c>
      <c r="C717" t="s">
        <v>179</v>
      </c>
      <c r="D717" s="67">
        <v>43605</v>
      </c>
      <c r="E717" s="67">
        <v>43611</v>
      </c>
      <c r="F717">
        <f t="shared" si="55"/>
        <v>2019</v>
      </c>
      <c r="G717">
        <f t="shared" si="56"/>
        <v>5</v>
      </c>
      <c r="H717">
        <v>120074</v>
      </c>
      <c r="I717" t="s">
        <v>48</v>
      </c>
      <c r="J717" t="s">
        <v>39</v>
      </c>
      <c r="K717" t="s">
        <v>43</v>
      </c>
      <c r="L717" t="s">
        <v>20</v>
      </c>
      <c r="M717" t="s">
        <v>44</v>
      </c>
      <c r="N717" t="s">
        <v>58</v>
      </c>
      <c r="O717">
        <v>301</v>
      </c>
      <c r="P717" t="s">
        <v>21</v>
      </c>
      <c r="Q717">
        <v>1</v>
      </c>
      <c r="R717" t="s">
        <v>23</v>
      </c>
      <c r="S717">
        <v>4</v>
      </c>
      <c r="T717" t="s">
        <v>40</v>
      </c>
      <c r="U717" t="s">
        <v>59</v>
      </c>
      <c r="V717">
        <v>84929</v>
      </c>
      <c r="W717" s="35">
        <v>1631.222</v>
      </c>
      <c r="X717">
        <v>6.1529999999999996</v>
      </c>
      <c r="Y717">
        <v>4.8000000000000001E-2</v>
      </c>
      <c r="Z717">
        <v>41</v>
      </c>
      <c r="AA717">
        <v>0</v>
      </c>
      <c r="AB717">
        <f t="shared" si="57"/>
        <v>84888</v>
      </c>
      <c r="AC717">
        <f t="shared" si="58"/>
        <v>66.880101999999994</v>
      </c>
      <c r="AD717" s="68">
        <f t="shared" si="59"/>
        <v>138538.05323799999</v>
      </c>
    </row>
    <row r="718" spans="1:30" ht="15" x14ac:dyDescent="0.25">
      <c r="A718" s="33">
        <v>43611</v>
      </c>
      <c r="B718" t="s">
        <v>178</v>
      </c>
      <c r="C718" t="s">
        <v>179</v>
      </c>
      <c r="D718" s="67">
        <v>43605</v>
      </c>
      <c r="E718" s="67">
        <v>43611</v>
      </c>
      <c r="F718">
        <f t="shared" si="55"/>
        <v>2019</v>
      </c>
      <c r="G718">
        <f t="shared" si="56"/>
        <v>5</v>
      </c>
      <c r="H718">
        <v>120074</v>
      </c>
      <c r="I718" t="s">
        <v>48</v>
      </c>
      <c r="J718" t="s">
        <v>39</v>
      </c>
      <c r="K718" t="s">
        <v>43</v>
      </c>
      <c r="L718" t="s">
        <v>20</v>
      </c>
      <c r="M718" t="s">
        <v>44</v>
      </c>
      <c r="N718" t="s">
        <v>58</v>
      </c>
      <c r="O718">
        <v>301</v>
      </c>
      <c r="P718" t="s">
        <v>21</v>
      </c>
      <c r="Q718">
        <v>1</v>
      </c>
      <c r="R718" t="s">
        <v>23</v>
      </c>
      <c r="S718">
        <v>4</v>
      </c>
      <c r="T718" t="s">
        <v>40</v>
      </c>
      <c r="U718" t="s">
        <v>60</v>
      </c>
      <c r="V718">
        <v>84750</v>
      </c>
      <c r="W718" s="35">
        <v>1644.93</v>
      </c>
      <c r="X718">
        <v>6.1870000000000003</v>
      </c>
      <c r="Y718">
        <v>5.7000000000000002E-2</v>
      </c>
      <c r="Z718">
        <v>48</v>
      </c>
      <c r="AA718">
        <v>0</v>
      </c>
      <c r="AB718">
        <f t="shared" si="57"/>
        <v>84702</v>
      </c>
      <c r="AC718">
        <f t="shared" si="58"/>
        <v>78.956639999999993</v>
      </c>
      <c r="AD718" s="68">
        <f t="shared" si="59"/>
        <v>139407.8175</v>
      </c>
    </row>
    <row r="719" spans="1:30" ht="15" x14ac:dyDescent="0.25">
      <c r="A719" s="33">
        <v>43607</v>
      </c>
      <c r="B719" t="s">
        <v>180</v>
      </c>
      <c r="C719" t="s">
        <v>181</v>
      </c>
      <c r="D719" s="67">
        <v>43598</v>
      </c>
      <c r="E719" s="67">
        <v>43604</v>
      </c>
      <c r="F719">
        <f t="shared" si="55"/>
        <v>2019</v>
      </c>
      <c r="G719">
        <f t="shared" si="56"/>
        <v>5</v>
      </c>
      <c r="H719">
        <v>120074</v>
      </c>
      <c r="I719" t="s">
        <v>48</v>
      </c>
      <c r="J719" t="s">
        <v>39</v>
      </c>
      <c r="K719" t="s">
        <v>43</v>
      </c>
      <c r="L719" t="s">
        <v>20</v>
      </c>
      <c r="M719" t="s">
        <v>44</v>
      </c>
      <c r="N719" t="s">
        <v>58</v>
      </c>
      <c r="O719">
        <v>301</v>
      </c>
      <c r="P719" t="s">
        <v>21</v>
      </c>
      <c r="Q719">
        <v>1</v>
      </c>
      <c r="R719" t="s">
        <v>23</v>
      </c>
      <c r="S719">
        <v>4</v>
      </c>
      <c r="T719" t="s">
        <v>40</v>
      </c>
      <c r="U719" t="s">
        <v>60</v>
      </c>
      <c r="V719">
        <v>84799</v>
      </c>
      <c r="W719" s="35">
        <v>1539.1220000000001</v>
      </c>
      <c r="X719">
        <v>5.4379999999999997</v>
      </c>
      <c r="Y719">
        <v>5.8000000000000003E-2</v>
      </c>
      <c r="Z719">
        <v>49</v>
      </c>
      <c r="AA719">
        <v>0</v>
      </c>
      <c r="AB719">
        <f t="shared" si="57"/>
        <v>84750</v>
      </c>
      <c r="AC719">
        <f t="shared" si="58"/>
        <v>75.416978</v>
      </c>
      <c r="AD719" s="68">
        <f t="shared" si="59"/>
        <v>130516.006478</v>
      </c>
    </row>
    <row r="720" spans="1:30" ht="15" x14ac:dyDescent="0.25">
      <c r="A720" s="33">
        <v>43607</v>
      </c>
      <c r="B720" t="s">
        <v>180</v>
      </c>
      <c r="C720" t="s">
        <v>181</v>
      </c>
      <c r="D720" s="67">
        <v>43598</v>
      </c>
      <c r="E720" s="67">
        <v>43604</v>
      </c>
      <c r="F720">
        <f t="shared" si="55"/>
        <v>2019</v>
      </c>
      <c r="G720">
        <f t="shared" si="56"/>
        <v>5</v>
      </c>
      <c r="H720">
        <v>120074</v>
      </c>
      <c r="I720" t="s">
        <v>48</v>
      </c>
      <c r="J720" t="s">
        <v>39</v>
      </c>
      <c r="K720" t="s">
        <v>43</v>
      </c>
      <c r="L720" t="s">
        <v>20</v>
      </c>
      <c r="M720" t="s">
        <v>44</v>
      </c>
      <c r="N720" t="s">
        <v>58</v>
      </c>
      <c r="O720">
        <v>301</v>
      </c>
      <c r="P720" t="s">
        <v>21</v>
      </c>
      <c r="Q720">
        <v>1</v>
      </c>
      <c r="R720" t="s">
        <v>23</v>
      </c>
      <c r="S720">
        <v>4</v>
      </c>
      <c r="T720" t="s">
        <v>40</v>
      </c>
      <c r="U720" t="s">
        <v>59</v>
      </c>
      <c r="V720">
        <v>84982</v>
      </c>
      <c r="W720" s="35">
        <v>1526.6869999999999</v>
      </c>
      <c r="X720">
        <v>5.4059999999999997</v>
      </c>
      <c r="Y720">
        <v>6.2E-2</v>
      </c>
      <c r="Z720">
        <v>53</v>
      </c>
      <c r="AA720">
        <v>0</v>
      </c>
      <c r="AB720">
        <f t="shared" si="57"/>
        <v>84929</v>
      </c>
      <c r="AC720">
        <f t="shared" si="58"/>
        <v>80.914410999999987</v>
      </c>
      <c r="AD720" s="68">
        <f t="shared" si="59"/>
        <v>129740.91463399999</v>
      </c>
    </row>
    <row r="721" spans="1:30" ht="15" x14ac:dyDescent="0.25">
      <c r="A721" s="33">
        <v>43607</v>
      </c>
      <c r="B721" t="s">
        <v>180</v>
      </c>
      <c r="C721" t="s">
        <v>181</v>
      </c>
      <c r="D721" s="67">
        <v>43598</v>
      </c>
      <c r="E721" s="67">
        <v>43604</v>
      </c>
      <c r="F721">
        <f t="shared" si="55"/>
        <v>2019</v>
      </c>
      <c r="G721">
        <f t="shared" si="56"/>
        <v>5</v>
      </c>
      <c r="H721">
        <v>120074</v>
      </c>
      <c r="I721" t="s">
        <v>48</v>
      </c>
      <c r="J721" t="s">
        <v>39</v>
      </c>
      <c r="K721" t="s">
        <v>43</v>
      </c>
      <c r="L721" t="s">
        <v>20</v>
      </c>
      <c r="M721" t="s">
        <v>44</v>
      </c>
      <c r="N721" t="s">
        <v>58</v>
      </c>
      <c r="O721">
        <v>301</v>
      </c>
      <c r="P721" t="s">
        <v>21</v>
      </c>
      <c r="Q721">
        <v>1</v>
      </c>
      <c r="R721" t="s">
        <v>23</v>
      </c>
      <c r="S721">
        <v>4</v>
      </c>
      <c r="T721" t="s">
        <v>40</v>
      </c>
      <c r="U721" t="s">
        <v>62</v>
      </c>
      <c r="V721">
        <v>85484</v>
      </c>
      <c r="W721" s="35">
        <v>1676.8109999999999</v>
      </c>
      <c r="X721">
        <v>5.9729999999999999</v>
      </c>
      <c r="Y721">
        <v>6.6000000000000003E-2</v>
      </c>
      <c r="Z721">
        <v>56</v>
      </c>
      <c r="AA721">
        <v>0</v>
      </c>
      <c r="AB721">
        <f t="shared" si="57"/>
        <v>85428</v>
      </c>
      <c r="AC721">
        <f t="shared" si="58"/>
        <v>93.901415999999998</v>
      </c>
      <c r="AD721" s="68">
        <f t="shared" si="59"/>
        <v>143340.511524</v>
      </c>
    </row>
    <row r="722" spans="1:30" ht="15" x14ac:dyDescent="0.25">
      <c r="A722" s="33">
        <v>43607</v>
      </c>
      <c r="B722" t="s">
        <v>180</v>
      </c>
      <c r="C722" t="s">
        <v>181</v>
      </c>
      <c r="D722" s="67">
        <v>43598</v>
      </c>
      <c r="E722" s="67">
        <v>43604</v>
      </c>
      <c r="F722">
        <f t="shared" si="55"/>
        <v>2019</v>
      </c>
      <c r="G722">
        <f t="shared" si="56"/>
        <v>5</v>
      </c>
      <c r="H722">
        <v>120074</v>
      </c>
      <c r="I722" t="s">
        <v>48</v>
      </c>
      <c r="J722" t="s">
        <v>39</v>
      </c>
      <c r="K722" t="s">
        <v>43</v>
      </c>
      <c r="L722" t="s">
        <v>20</v>
      </c>
      <c r="M722" t="s">
        <v>44</v>
      </c>
      <c r="N722" t="s">
        <v>58</v>
      </c>
      <c r="O722">
        <v>301</v>
      </c>
      <c r="P722" t="s">
        <v>21</v>
      </c>
      <c r="Q722">
        <v>1</v>
      </c>
      <c r="R722" t="s">
        <v>23</v>
      </c>
      <c r="S722">
        <v>4</v>
      </c>
      <c r="T722" t="s">
        <v>40</v>
      </c>
      <c r="U722" t="s">
        <v>64</v>
      </c>
      <c r="V722">
        <v>82322</v>
      </c>
      <c r="W722" s="35">
        <v>1753.5650000000001</v>
      </c>
      <c r="X722">
        <v>6.0149999999999997</v>
      </c>
      <c r="Y722">
        <v>1.7999999999999999E-2</v>
      </c>
      <c r="Z722">
        <v>15</v>
      </c>
      <c r="AA722">
        <v>0</v>
      </c>
      <c r="AB722">
        <f t="shared" si="57"/>
        <v>82307</v>
      </c>
      <c r="AC722">
        <f t="shared" si="58"/>
        <v>26.303475000000002</v>
      </c>
      <c r="AD722" s="68">
        <f t="shared" si="59"/>
        <v>144356.97792999999</v>
      </c>
    </row>
    <row r="723" spans="1:30" ht="15" x14ac:dyDescent="0.25">
      <c r="A723" s="33">
        <v>43607</v>
      </c>
      <c r="B723" t="s">
        <v>180</v>
      </c>
      <c r="C723" t="s">
        <v>181</v>
      </c>
      <c r="D723" s="67">
        <v>43598</v>
      </c>
      <c r="E723" s="67">
        <v>43604</v>
      </c>
      <c r="F723">
        <f t="shared" si="55"/>
        <v>2019</v>
      </c>
      <c r="G723">
        <f t="shared" si="56"/>
        <v>5</v>
      </c>
      <c r="H723">
        <v>120074</v>
      </c>
      <c r="I723" t="s">
        <v>48</v>
      </c>
      <c r="J723" t="s">
        <v>39</v>
      </c>
      <c r="K723" t="s">
        <v>43</v>
      </c>
      <c r="L723" t="s">
        <v>20</v>
      </c>
      <c r="M723" t="s">
        <v>44</v>
      </c>
      <c r="N723" t="s">
        <v>58</v>
      </c>
      <c r="O723">
        <v>301</v>
      </c>
      <c r="P723" t="s">
        <v>21</v>
      </c>
      <c r="Q723">
        <v>1</v>
      </c>
      <c r="R723" t="s">
        <v>23</v>
      </c>
      <c r="S723">
        <v>4</v>
      </c>
      <c r="T723" t="s">
        <v>40</v>
      </c>
      <c r="U723" t="s">
        <v>63</v>
      </c>
      <c r="V723">
        <v>86911</v>
      </c>
      <c r="W723" s="35">
        <v>1634.6310000000001</v>
      </c>
      <c r="X723">
        <v>5.9189999999999996</v>
      </c>
      <c r="Y723">
        <v>3.1E-2</v>
      </c>
      <c r="Z723">
        <v>27</v>
      </c>
      <c r="AA723">
        <v>1E-3</v>
      </c>
      <c r="AB723">
        <f t="shared" si="57"/>
        <v>86884</v>
      </c>
      <c r="AC723">
        <f t="shared" si="58"/>
        <v>44.135037000000004</v>
      </c>
      <c r="AD723" s="68">
        <f t="shared" si="59"/>
        <v>142067.41484100002</v>
      </c>
    </row>
    <row r="724" spans="1:30" ht="15" x14ac:dyDescent="0.25">
      <c r="A724" s="33">
        <v>43607</v>
      </c>
      <c r="B724" t="s">
        <v>180</v>
      </c>
      <c r="C724" t="s">
        <v>181</v>
      </c>
      <c r="D724" s="67">
        <v>43598</v>
      </c>
      <c r="E724" s="67">
        <v>43604</v>
      </c>
      <c r="F724">
        <f t="shared" si="55"/>
        <v>2019</v>
      </c>
      <c r="G724">
        <f t="shared" si="56"/>
        <v>5</v>
      </c>
      <c r="H724">
        <v>120074</v>
      </c>
      <c r="I724" t="s">
        <v>48</v>
      </c>
      <c r="J724" t="s">
        <v>39</v>
      </c>
      <c r="K724" t="s">
        <v>43</v>
      </c>
      <c r="L724" t="s">
        <v>20</v>
      </c>
      <c r="M724" t="s">
        <v>44</v>
      </c>
      <c r="N724" t="s">
        <v>58</v>
      </c>
      <c r="O724">
        <v>301</v>
      </c>
      <c r="P724" t="s">
        <v>21</v>
      </c>
      <c r="Q724">
        <v>1</v>
      </c>
      <c r="R724" t="s">
        <v>23</v>
      </c>
      <c r="S724">
        <v>4</v>
      </c>
      <c r="T724" t="s">
        <v>40</v>
      </c>
      <c r="U724" t="s">
        <v>61</v>
      </c>
      <c r="V724">
        <v>85931</v>
      </c>
      <c r="W724" s="35">
        <v>1675.55</v>
      </c>
      <c r="X724">
        <v>5.9989999999999997</v>
      </c>
      <c r="Y724">
        <v>5.6000000000000001E-2</v>
      </c>
      <c r="Z724">
        <v>48</v>
      </c>
      <c r="AA724">
        <v>1E-3</v>
      </c>
      <c r="AB724">
        <f t="shared" si="57"/>
        <v>85883</v>
      </c>
      <c r="AC724">
        <f t="shared" si="58"/>
        <v>80.426400000000001</v>
      </c>
      <c r="AD724" s="68">
        <f t="shared" si="59"/>
        <v>143981.68704999998</v>
      </c>
    </row>
    <row r="725" spans="1:30" ht="15" x14ac:dyDescent="0.25">
      <c r="A725" s="33">
        <v>43607</v>
      </c>
      <c r="B725" t="s">
        <v>180</v>
      </c>
      <c r="C725" t="s">
        <v>181</v>
      </c>
      <c r="D725" s="67">
        <v>43598</v>
      </c>
      <c r="E725" s="67">
        <v>43604</v>
      </c>
      <c r="F725">
        <f t="shared" si="55"/>
        <v>2019</v>
      </c>
      <c r="G725">
        <f t="shared" si="56"/>
        <v>5</v>
      </c>
      <c r="H725">
        <v>120074</v>
      </c>
      <c r="I725" t="s">
        <v>48</v>
      </c>
      <c r="J725" t="s">
        <v>39</v>
      </c>
      <c r="K725" t="s">
        <v>43</v>
      </c>
      <c r="L725" t="s">
        <v>20</v>
      </c>
      <c r="M725" t="s">
        <v>44</v>
      </c>
      <c r="N725" t="s">
        <v>58</v>
      </c>
      <c r="O725">
        <v>301</v>
      </c>
      <c r="P725" t="s">
        <v>21</v>
      </c>
      <c r="Q725">
        <v>1</v>
      </c>
      <c r="R725" t="s">
        <v>23</v>
      </c>
      <c r="S725">
        <v>4</v>
      </c>
      <c r="T725" t="s">
        <v>40</v>
      </c>
      <c r="U725" t="s">
        <v>65</v>
      </c>
      <c r="V725">
        <v>86754</v>
      </c>
      <c r="W725" s="35">
        <v>1744.779</v>
      </c>
      <c r="X725">
        <v>6.3070000000000004</v>
      </c>
      <c r="Y725">
        <v>1.7000000000000001E-2</v>
      </c>
      <c r="Z725">
        <v>15</v>
      </c>
      <c r="AA725">
        <v>0</v>
      </c>
      <c r="AB725">
        <f t="shared" si="57"/>
        <v>86739</v>
      </c>
      <c r="AC725">
        <f t="shared" si="58"/>
        <v>26.171685</v>
      </c>
      <c r="AD725" s="68">
        <f t="shared" si="59"/>
        <v>151366.55736599999</v>
      </c>
    </row>
    <row r="726" spans="1:30" ht="15" x14ac:dyDescent="0.25">
      <c r="A726" s="33">
        <v>43607</v>
      </c>
      <c r="B726" t="s">
        <v>180</v>
      </c>
      <c r="C726" t="s">
        <v>181</v>
      </c>
      <c r="D726" s="67">
        <v>43598</v>
      </c>
      <c r="E726" s="67">
        <v>43604</v>
      </c>
      <c r="F726">
        <f t="shared" si="55"/>
        <v>2019</v>
      </c>
      <c r="G726">
        <f t="shared" si="56"/>
        <v>5</v>
      </c>
      <c r="H726">
        <v>120074</v>
      </c>
      <c r="I726" t="s">
        <v>48</v>
      </c>
      <c r="J726" t="s">
        <v>39</v>
      </c>
      <c r="K726" t="s">
        <v>43</v>
      </c>
      <c r="L726" t="s">
        <v>20</v>
      </c>
      <c r="M726" t="s">
        <v>44</v>
      </c>
      <c r="N726" t="s">
        <v>58</v>
      </c>
      <c r="O726">
        <v>301</v>
      </c>
      <c r="P726" t="s">
        <v>21</v>
      </c>
      <c r="Q726">
        <v>1</v>
      </c>
      <c r="R726" t="s">
        <v>23</v>
      </c>
      <c r="S726">
        <v>4</v>
      </c>
      <c r="T726" t="s">
        <v>40</v>
      </c>
      <c r="U726" t="s">
        <v>66</v>
      </c>
      <c r="V726">
        <v>86778</v>
      </c>
      <c r="W726" s="35">
        <v>1837.2539999999999</v>
      </c>
      <c r="X726">
        <v>6.6429999999999998</v>
      </c>
      <c r="Y726">
        <v>2.1000000000000001E-2</v>
      </c>
      <c r="Z726">
        <v>18</v>
      </c>
      <c r="AA726">
        <v>0</v>
      </c>
      <c r="AB726">
        <f t="shared" si="57"/>
        <v>86760</v>
      </c>
      <c r="AC726">
        <f t="shared" si="58"/>
        <v>33.070571999999999</v>
      </c>
      <c r="AD726" s="68">
        <f t="shared" si="59"/>
        <v>159433.22761199999</v>
      </c>
    </row>
    <row r="727" spans="1:30" ht="15" x14ac:dyDescent="0.25">
      <c r="A727" s="33">
        <v>43607</v>
      </c>
      <c r="B727" t="s">
        <v>180</v>
      </c>
      <c r="C727" t="s">
        <v>181</v>
      </c>
      <c r="D727" s="67">
        <v>43598</v>
      </c>
      <c r="E727" s="67">
        <v>43604</v>
      </c>
      <c r="F727">
        <f t="shared" si="55"/>
        <v>2019</v>
      </c>
      <c r="G727">
        <f t="shared" si="56"/>
        <v>5</v>
      </c>
      <c r="H727">
        <v>120074</v>
      </c>
      <c r="I727" t="s">
        <v>48</v>
      </c>
      <c r="J727" t="s">
        <v>39</v>
      </c>
      <c r="K727" t="s">
        <v>43</v>
      </c>
      <c r="L727" t="s">
        <v>20</v>
      </c>
      <c r="M727" t="s">
        <v>44</v>
      </c>
      <c r="N727" t="s">
        <v>58</v>
      </c>
      <c r="O727">
        <v>301</v>
      </c>
      <c r="P727" t="s">
        <v>21</v>
      </c>
      <c r="Q727">
        <v>1</v>
      </c>
      <c r="R727" t="s">
        <v>23</v>
      </c>
      <c r="S727">
        <v>4</v>
      </c>
      <c r="T727" t="s">
        <v>40</v>
      </c>
      <c r="U727" t="s">
        <v>68</v>
      </c>
      <c r="V727">
        <v>86776</v>
      </c>
      <c r="W727" s="35">
        <v>1476.33</v>
      </c>
      <c r="X727">
        <v>5.3380000000000001</v>
      </c>
      <c r="Y727">
        <v>2.9000000000000001E-2</v>
      </c>
      <c r="Z727">
        <v>25</v>
      </c>
      <c r="AA727">
        <v>0</v>
      </c>
      <c r="AB727">
        <f t="shared" si="57"/>
        <v>86751</v>
      </c>
      <c r="AC727">
        <f t="shared" si="58"/>
        <v>36.908250000000002</v>
      </c>
      <c r="AD727" s="68">
        <f t="shared" si="59"/>
        <v>128110.01208</v>
      </c>
    </row>
    <row r="728" spans="1:30" ht="15" x14ac:dyDescent="0.25">
      <c r="A728" s="33">
        <v>43607</v>
      </c>
      <c r="B728" t="s">
        <v>180</v>
      </c>
      <c r="C728" t="s">
        <v>181</v>
      </c>
      <c r="D728" s="67">
        <v>43598</v>
      </c>
      <c r="E728" s="67">
        <v>43604</v>
      </c>
      <c r="F728">
        <f t="shared" si="55"/>
        <v>2019</v>
      </c>
      <c r="G728">
        <f t="shared" si="56"/>
        <v>5</v>
      </c>
      <c r="H728">
        <v>120074</v>
      </c>
      <c r="I728" t="s">
        <v>48</v>
      </c>
      <c r="J728" t="s">
        <v>39</v>
      </c>
      <c r="K728" t="s">
        <v>43</v>
      </c>
      <c r="L728" t="s">
        <v>20</v>
      </c>
      <c r="M728" t="s">
        <v>44</v>
      </c>
      <c r="N728" t="s">
        <v>58</v>
      </c>
      <c r="O728">
        <v>301</v>
      </c>
      <c r="P728" t="s">
        <v>21</v>
      </c>
      <c r="Q728">
        <v>1</v>
      </c>
      <c r="R728" t="s">
        <v>23</v>
      </c>
      <c r="S728">
        <v>4</v>
      </c>
      <c r="T728" t="s">
        <v>40</v>
      </c>
      <c r="U728" t="s">
        <v>67</v>
      </c>
      <c r="V728">
        <v>73267</v>
      </c>
      <c r="W728" s="35">
        <v>1538.934</v>
      </c>
      <c r="X728">
        <v>4.6980000000000004</v>
      </c>
      <c r="Y728">
        <v>3.3000000000000002E-2</v>
      </c>
      <c r="Z728">
        <v>24</v>
      </c>
      <c r="AA728">
        <v>0</v>
      </c>
      <c r="AB728">
        <f t="shared" si="57"/>
        <v>73243</v>
      </c>
      <c r="AC728">
        <f t="shared" si="58"/>
        <v>36.934415999999999</v>
      </c>
      <c r="AD728" s="68">
        <f t="shared" si="59"/>
        <v>112753.07737799999</v>
      </c>
    </row>
    <row r="729" spans="1:30" ht="15" x14ac:dyDescent="0.25">
      <c r="A729" s="33">
        <v>43607</v>
      </c>
      <c r="B729" t="s">
        <v>180</v>
      </c>
      <c r="C729" t="s">
        <v>181</v>
      </c>
      <c r="D729" s="67">
        <v>43598</v>
      </c>
      <c r="E729" s="67">
        <v>43604</v>
      </c>
      <c r="F729">
        <f t="shared" si="55"/>
        <v>2019</v>
      </c>
      <c r="G729">
        <f t="shared" si="56"/>
        <v>5</v>
      </c>
      <c r="H729">
        <v>120074</v>
      </c>
      <c r="I729" t="s">
        <v>48</v>
      </c>
      <c r="J729" t="s">
        <v>39</v>
      </c>
      <c r="K729" t="s">
        <v>43</v>
      </c>
      <c r="L729" t="s">
        <v>20</v>
      </c>
      <c r="M729" t="s">
        <v>44</v>
      </c>
      <c r="N729" t="s">
        <v>58</v>
      </c>
      <c r="O729">
        <v>301</v>
      </c>
      <c r="P729" t="s">
        <v>21</v>
      </c>
      <c r="Q729">
        <v>1</v>
      </c>
      <c r="R729" t="s">
        <v>23</v>
      </c>
      <c r="S729">
        <v>4</v>
      </c>
      <c r="T729" t="s">
        <v>40</v>
      </c>
      <c r="U729" t="s">
        <v>70</v>
      </c>
      <c r="V729">
        <v>86813</v>
      </c>
      <c r="W729" s="35">
        <v>1499.4580000000001</v>
      </c>
      <c r="X729">
        <v>5.4240000000000004</v>
      </c>
      <c r="Y729">
        <v>2.4E-2</v>
      </c>
      <c r="Z729">
        <v>21</v>
      </c>
      <c r="AA729">
        <v>0</v>
      </c>
      <c r="AB729">
        <f t="shared" si="57"/>
        <v>86792</v>
      </c>
      <c r="AC729">
        <f t="shared" si="58"/>
        <v>31.488618000000002</v>
      </c>
      <c r="AD729" s="68">
        <f t="shared" si="59"/>
        <v>130172.447354</v>
      </c>
    </row>
    <row r="730" spans="1:30" ht="15" x14ac:dyDescent="0.25">
      <c r="A730" s="33">
        <v>43607</v>
      </c>
      <c r="B730" t="s">
        <v>180</v>
      </c>
      <c r="C730" t="s">
        <v>181</v>
      </c>
      <c r="D730" s="67">
        <v>43598</v>
      </c>
      <c r="E730" s="67">
        <v>43604</v>
      </c>
      <c r="F730">
        <f t="shared" si="55"/>
        <v>2019</v>
      </c>
      <c r="G730">
        <f t="shared" si="56"/>
        <v>5</v>
      </c>
      <c r="H730">
        <v>120074</v>
      </c>
      <c r="I730" t="s">
        <v>48</v>
      </c>
      <c r="J730" t="s">
        <v>39</v>
      </c>
      <c r="K730" t="s">
        <v>43</v>
      </c>
      <c r="L730" t="s">
        <v>20</v>
      </c>
      <c r="M730" t="s">
        <v>44</v>
      </c>
      <c r="N730" t="s">
        <v>58</v>
      </c>
      <c r="O730">
        <v>301</v>
      </c>
      <c r="P730" t="s">
        <v>21</v>
      </c>
      <c r="Q730">
        <v>1</v>
      </c>
      <c r="R730" t="s">
        <v>23</v>
      </c>
      <c r="S730">
        <v>4</v>
      </c>
      <c r="T730" t="s">
        <v>40</v>
      </c>
      <c r="U730" t="s">
        <v>72</v>
      </c>
      <c r="V730">
        <v>86775</v>
      </c>
      <c r="W730" s="35">
        <v>1451.711</v>
      </c>
      <c r="X730">
        <v>5.2489999999999997</v>
      </c>
      <c r="Y730">
        <v>4.8000000000000001E-2</v>
      </c>
      <c r="Z730">
        <v>42</v>
      </c>
      <c r="AA730">
        <v>0</v>
      </c>
      <c r="AB730">
        <f t="shared" si="57"/>
        <v>86733</v>
      </c>
      <c r="AC730">
        <f t="shared" si="58"/>
        <v>60.971862000000002</v>
      </c>
      <c r="AD730" s="68">
        <f t="shared" si="59"/>
        <v>125972.22202500001</v>
      </c>
    </row>
    <row r="731" spans="1:30" ht="15" x14ac:dyDescent="0.25">
      <c r="A731" s="33">
        <v>43607</v>
      </c>
      <c r="B731" t="s">
        <v>180</v>
      </c>
      <c r="C731" t="s">
        <v>181</v>
      </c>
      <c r="D731" s="67">
        <v>43598</v>
      </c>
      <c r="E731" s="67">
        <v>43604</v>
      </c>
      <c r="F731">
        <f t="shared" si="55"/>
        <v>2019</v>
      </c>
      <c r="G731">
        <f t="shared" si="56"/>
        <v>5</v>
      </c>
      <c r="H731">
        <v>120074</v>
      </c>
      <c r="I731" t="s">
        <v>48</v>
      </c>
      <c r="J731" t="s">
        <v>39</v>
      </c>
      <c r="K731" t="s">
        <v>43</v>
      </c>
      <c r="L731" t="s">
        <v>20</v>
      </c>
      <c r="M731" t="s">
        <v>44</v>
      </c>
      <c r="N731" t="s">
        <v>58</v>
      </c>
      <c r="O731">
        <v>301</v>
      </c>
      <c r="P731" t="s">
        <v>21</v>
      </c>
      <c r="Q731">
        <v>1</v>
      </c>
      <c r="R731" t="s">
        <v>23</v>
      </c>
      <c r="S731">
        <v>4</v>
      </c>
      <c r="T731" t="s">
        <v>40</v>
      </c>
      <c r="U731" t="s">
        <v>69</v>
      </c>
      <c r="V731">
        <v>59009</v>
      </c>
      <c r="W731" s="35">
        <v>1335.953</v>
      </c>
      <c r="X731">
        <v>3.2850000000000001</v>
      </c>
      <c r="Y731">
        <v>2.9000000000000001E-2</v>
      </c>
      <c r="Z731">
        <v>17</v>
      </c>
      <c r="AA731">
        <v>0</v>
      </c>
      <c r="AB731">
        <f t="shared" si="57"/>
        <v>58992</v>
      </c>
      <c r="AC731">
        <f t="shared" si="58"/>
        <v>22.711201000000003</v>
      </c>
      <c r="AD731" s="68">
        <f t="shared" si="59"/>
        <v>78833.250576999999</v>
      </c>
    </row>
    <row r="732" spans="1:30" ht="15" x14ac:dyDescent="0.25">
      <c r="A732" s="33">
        <v>43607</v>
      </c>
      <c r="B732" t="s">
        <v>180</v>
      </c>
      <c r="C732" t="s">
        <v>181</v>
      </c>
      <c r="D732" s="67">
        <v>43598</v>
      </c>
      <c r="E732" s="67">
        <v>43604</v>
      </c>
      <c r="F732">
        <f t="shared" si="55"/>
        <v>2019</v>
      </c>
      <c r="G732">
        <f t="shared" si="56"/>
        <v>5</v>
      </c>
      <c r="H732">
        <v>120074</v>
      </c>
      <c r="I732" t="s">
        <v>48</v>
      </c>
      <c r="J732" t="s">
        <v>39</v>
      </c>
      <c r="K732" t="s">
        <v>43</v>
      </c>
      <c r="L732" t="s">
        <v>20</v>
      </c>
      <c r="M732" t="s">
        <v>44</v>
      </c>
      <c r="N732" t="s">
        <v>58</v>
      </c>
      <c r="O732">
        <v>301</v>
      </c>
      <c r="P732" t="s">
        <v>21</v>
      </c>
      <c r="Q732">
        <v>1</v>
      </c>
      <c r="R732" t="s">
        <v>23</v>
      </c>
      <c r="S732">
        <v>4</v>
      </c>
      <c r="T732" t="s">
        <v>40</v>
      </c>
      <c r="U732" t="s">
        <v>71</v>
      </c>
      <c r="V732">
        <v>86655</v>
      </c>
      <c r="W732" s="35">
        <v>1582.0650000000001</v>
      </c>
      <c r="X732">
        <v>5.7119999999999997</v>
      </c>
      <c r="Y732">
        <v>5.3999999999999999E-2</v>
      </c>
      <c r="Z732">
        <v>47</v>
      </c>
      <c r="AA732">
        <v>0</v>
      </c>
      <c r="AB732">
        <f t="shared" si="57"/>
        <v>86608</v>
      </c>
      <c r="AC732">
        <f t="shared" si="58"/>
        <v>74.357055000000003</v>
      </c>
      <c r="AD732" s="68">
        <f t="shared" si="59"/>
        <v>137093.84257500002</v>
      </c>
    </row>
    <row r="733" spans="1:30" ht="15" x14ac:dyDescent="0.25">
      <c r="A733" s="33">
        <v>43607</v>
      </c>
      <c r="B733" t="s">
        <v>180</v>
      </c>
      <c r="C733" t="s">
        <v>181</v>
      </c>
      <c r="D733" s="67">
        <v>43598</v>
      </c>
      <c r="E733" s="67">
        <v>43604</v>
      </c>
      <c r="F733">
        <f t="shared" si="55"/>
        <v>2019</v>
      </c>
      <c r="G733">
        <f t="shared" si="56"/>
        <v>5</v>
      </c>
      <c r="H733">
        <v>120074</v>
      </c>
      <c r="I733" t="s">
        <v>48</v>
      </c>
      <c r="J733" t="s">
        <v>39</v>
      </c>
      <c r="K733" t="s">
        <v>43</v>
      </c>
      <c r="L733" t="s">
        <v>20</v>
      </c>
      <c r="M733" t="s">
        <v>44</v>
      </c>
      <c r="N733" t="s">
        <v>58</v>
      </c>
      <c r="O733">
        <v>301</v>
      </c>
      <c r="P733" t="s">
        <v>21</v>
      </c>
      <c r="Q733">
        <v>1</v>
      </c>
      <c r="R733" t="s">
        <v>23</v>
      </c>
      <c r="S733">
        <v>4</v>
      </c>
      <c r="T733" t="s">
        <v>40</v>
      </c>
      <c r="U733" t="s">
        <v>74</v>
      </c>
      <c r="V733">
        <v>85189</v>
      </c>
      <c r="W733" s="35">
        <v>1477.7070000000001</v>
      </c>
      <c r="X733">
        <v>5.2450000000000001</v>
      </c>
      <c r="Y733">
        <v>4.2999999999999997E-2</v>
      </c>
      <c r="Z733">
        <v>37</v>
      </c>
      <c r="AA733">
        <v>0</v>
      </c>
      <c r="AB733">
        <f t="shared" si="57"/>
        <v>85152</v>
      </c>
      <c r="AC733">
        <f t="shared" si="58"/>
        <v>54.675159000000008</v>
      </c>
      <c r="AD733" s="68">
        <f t="shared" si="59"/>
        <v>125884.38162300001</v>
      </c>
    </row>
    <row r="734" spans="1:30" ht="15" x14ac:dyDescent="0.25">
      <c r="A734" s="33">
        <v>43607</v>
      </c>
      <c r="B734" t="s">
        <v>180</v>
      </c>
      <c r="C734" t="s">
        <v>181</v>
      </c>
      <c r="D734" s="67">
        <v>43598</v>
      </c>
      <c r="E734" s="67">
        <v>43604</v>
      </c>
      <c r="F734">
        <f t="shared" si="55"/>
        <v>2019</v>
      </c>
      <c r="G734">
        <f t="shared" si="56"/>
        <v>5</v>
      </c>
      <c r="H734">
        <v>120074</v>
      </c>
      <c r="I734" t="s">
        <v>48</v>
      </c>
      <c r="J734" t="s">
        <v>39</v>
      </c>
      <c r="K734" t="s">
        <v>43</v>
      </c>
      <c r="L734" t="s">
        <v>20</v>
      </c>
      <c r="M734" t="s">
        <v>44</v>
      </c>
      <c r="N734" t="s">
        <v>58</v>
      </c>
      <c r="O734">
        <v>301</v>
      </c>
      <c r="P734" t="s">
        <v>21</v>
      </c>
      <c r="Q734">
        <v>1</v>
      </c>
      <c r="R734" t="s">
        <v>23</v>
      </c>
      <c r="S734">
        <v>4</v>
      </c>
      <c r="T734" t="s">
        <v>40</v>
      </c>
      <c r="U734" t="s">
        <v>73</v>
      </c>
      <c r="V734">
        <v>85016</v>
      </c>
      <c r="W734" s="35">
        <v>1478.2339999999999</v>
      </c>
      <c r="X734">
        <v>5.2359999999999998</v>
      </c>
      <c r="Y734">
        <v>4.1000000000000002E-2</v>
      </c>
      <c r="Z734">
        <v>35</v>
      </c>
      <c r="AA734">
        <v>0</v>
      </c>
      <c r="AB734">
        <f t="shared" si="57"/>
        <v>84981</v>
      </c>
      <c r="AC734">
        <f t="shared" si="58"/>
        <v>51.738189999999996</v>
      </c>
      <c r="AD734" s="68">
        <f t="shared" si="59"/>
        <v>125673.54174399999</v>
      </c>
    </row>
    <row r="735" spans="1:30" ht="15" x14ac:dyDescent="0.25">
      <c r="A735" s="33">
        <v>43607</v>
      </c>
      <c r="B735" t="s">
        <v>182</v>
      </c>
      <c r="C735" t="s">
        <v>183</v>
      </c>
      <c r="D735" s="67">
        <v>43591</v>
      </c>
      <c r="E735" s="67">
        <v>43597</v>
      </c>
      <c r="F735">
        <f t="shared" si="55"/>
        <v>2019</v>
      </c>
      <c r="G735">
        <f t="shared" si="56"/>
        <v>5</v>
      </c>
      <c r="H735">
        <v>120074</v>
      </c>
      <c r="I735" t="s">
        <v>48</v>
      </c>
      <c r="J735" t="s">
        <v>39</v>
      </c>
      <c r="K735" t="s">
        <v>43</v>
      </c>
      <c r="L735" t="s">
        <v>20</v>
      </c>
      <c r="M735" t="s">
        <v>44</v>
      </c>
      <c r="N735" t="s">
        <v>58</v>
      </c>
      <c r="O735">
        <v>301</v>
      </c>
      <c r="P735" t="s">
        <v>21</v>
      </c>
      <c r="Q735">
        <v>1</v>
      </c>
      <c r="R735" t="s">
        <v>23</v>
      </c>
      <c r="S735">
        <v>4</v>
      </c>
      <c r="T735" t="s">
        <v>40</v>
      </c>
      <c r="U735" t="s">
        <v>73</v>
      </c>
      <c r="V735">
        <v>85097</v>
      </c>
      <c r="W735" s="35">
        <v>1375.3720000000001</v>
      </c>
      <c r="X735">
        <v>4.8769999999999998</v>
      </c>
      <c r="Y735">
        <v>9.5000000000000001E-2</v>
      </c>
      <c r="Z735">
        <v>81</v>
      </c>
      <c r="AA735">
        <v>0</v>
      </c>
      <c r="AB735">
        <f t="shared" si="57"/>
        <v>85016</v>
      </c>
      <c r="AC735">
        <f t="shared" si="58"/>
        <v>111.40513200000001</v>
      </c>
      <c r="AD735" s="68">
        <f t="shared" si="59"/>
        <v>117040.031084</v>
      </c>
    </row>
    <row r="736" spans="1:30" ht="15" x14ac:dyDescent="0.25">
      <c r="A736" s="33">
        <v>43607</v>
      </c>
      <c r="B736" t="s">
        <v>182</v>
      </c>
      <c r="C736" t="s">
        <v>183</v>
      </c>
      <c r="D736" s="67">
        <v>43591</v>
      </c>
      <c r="E736" s="67">
        <v>43597</v>
      </c>
      <c r="F736">
        <f t="shared" si="55"/>
        <v>2019</v>
      </c>
      <c r="G736">
        <f t="shared" si="56"/>
        <v>5</v>
      </c>
      <c r="H736">
        <v>120074</v>
      </c>
      <c r="I736" t="s">
        <v>48</v>
      </c>
      <c r="J736" t="s">
        <v>39</v>
      </c>
      <c r="K736" t="s">
        <v>43</v>
      </c>
      <c r="L736" t="s">
        <v>20</v>
      </c>
      <c r="M736" t="s">
        <v>44</v>
      </c>
      <c r="N736" t="s">
        <v>58</v>
      </c>
      <c r="O736">
        <v>301</v>
      </c>
      <c r="P736" t="s">
        <v>21</v>
      </c>
      <c r="Q736">
        <v>1</v>
      </c>
      <c r="R736" t="s">
        <v>23</v>
      </c>
      <c r="S736">
        <v>4</v>
      </c>
      <c r="T736" t="s">
        <v>40</v>
      </c>
      <c r="U736" t="s">
        <v>74</v>
      </c>
      <c r="V736">
        <v>85245</v>
      </c>
      <c r="W736" s="35">
        <v>1370.096</v>
      </c>
      <c r="X736">
        <v>4.8659999999999997</v>
      </c>
      <c r="Y736">
        <v>6.6000000000000003E-2</v>
      </c>
      <c r="Z736">
        <v>56</v>
      </c>
      <c r="AA736">
        <v>1E-3</v>
      </c>
      <c r="AB736">
        <f t="shared" si="57"/>
        <v>85189</v>
      </c>
      <c r="AC736">
        <f t="shared" si="58"/>
        <v>76.725375999999997</v>
      </c>
      <c r="AD736" s="68">
        <f t="shared" si="59"/>
        <v>116793.83352</v>
      </c>
    </row>
    <row r="737" spans="1:30" ht="15" x14ac:dyDescent="0.25">
      <c r="A737" s="33">
        <v>43607</v>
      </c>
      <c r="B737" t="s">
        <v>182</v>
      </c>
      <c r="C737" t="s">
        <v>183</v>
      </c>
      <c r="D737" s="67">
        <v>43591</v>
      </c>
      <c r="E737" s="67">
        <v>43597</v>
      </c>
      <c r="F737">
        <f t="shared" si="55"/>
        <v>2019</v>
      </c>
      <c r="G737">
        <f t="shared" si="56"/>
        <v>5</v>
      </c>
      <c r="H737">
        <v>120074</v>
      </c>
      <c r="I737" t="s">
        <v>48</v>
      </c>
      <c r="J737" t="s">
        <v>39</v>
      </c>
      <c r="K737" t="s">
        <v>43</v>
      </c>
      <c r="L737" t="s">
        <v>20</v>
      </c>
      <c r="M737" t="s">
        <v>44</v>
      </c>
      <c r="N737" t="s">
        <v>58</v>
      </c>
      <c r="O737">
        <v>301</v>
      </c>
      <c r="P737" t="s">
        <v>21</v>
      </c>
      <c r="Q737">
        <v>1</v>
      </c>
      <c r="R737" t="s">
        <v>23</v>
      </c>
      <c r="S737">
        <v>4</v>
      </c>
      <c r="T737" t="s">
        <v>40</v>
      </c>
      <c r="U737" t="s">
        <v>71</v>
      </c>
      <c r="V737">
        <v>86711</v>
      </c>
      <c r="W737" s="35">
        <v>1466.7180000000001</v>
      </c>
      <c r="X737">
        <v>5.2990000000000004</v>
      </c>
      <c r="Y737">
        <v>6.5000000000000002E-2</v>
      </c>
      <c r="Z737">
        <v>56</v>
      </c>
      <c r="AA737">
        <v>0</v>
      </c>
      <c r="AB737">
        <f t="shared" si="57"/>
        <v>86655</v>
      </c>
      <c r="AC737">
        <f t="shared" si="58"/>
        <v>82.136207999999996</v>
      </c>
      <c r="AD737" s="68">
        <f t="shared" si="59"/>
        <v>127180.58449800001</v>
      </c>
    </row>
    <row r="738" spans="1:30" ht="15" x14ac:dyDescent="0.25">
      <c r="A738" s="33">
        <v>43607</v>
      </c>
      <c r="B738" t="s">
        <v>182</v>
      </c>
      <c r="C738" t="s">
        <v>183</v>
      </c>
      <c r="D738" s="67">
        <v>43591</v>
      </c>
      <c r="E738" s="67">
        <v>43597</v>
      </c>
      <c r="F738">
        <f t="shared" si="55"/>
        <v>2019</v>
      </c>
      <c r="G738">
        <f t="shared" si="56"/>
        <v>5</v>
      </c>
      <c r="H738">
        <v>120074</v>
      </c>
      <c r="I738" t="s">
        <v>48</v>
      </c>
      <c r="J738" t="s">
        <v>39</v>
      </c>
      <c r="K738" t="s">
        <v>43</v>
      </c>
      <c r="L738" t="s">
        <v>20</v>
      </c>
      <c r="M738" t="s">
        <v>44</v>
      </c>
      <c r="N738" t="s">
        <v>58</v>
      </c>
      <c r="O738">
        <v>301</v>
      </c>
      <c r="P738" t="s">
        <v>21</v>
      </c>
      <c r="Q738">
        <v>1</v>
      </c>
      <c r="R738" t="s">
        <v>23</v>
      </c>
      <c r="S738">
        <v>4</v>
      </c>
      <c r="T738" t="s">
        <v>40</v>
      </c>
      <c r="U738" t="s">
        <v>69</v>
      </c>
      <c r="V738">
        <v>59027</v>
      </c>
      <c r="W738" s="35">
        <v>1233.2539999999999</v>
      </c>
      <c r="X738">
        <v>3.0329999999999999</v>
      </c>
      <c r="Y738">
        <v>0.03</v>
      </c>
      <c r="Z738">
        <v>18</v>
      </c>
      <c r="AA738">
        <v>0</v>
      </c>
      <c r="AB738">
        <f t="shared" si="57"/>
        <v>59009</v>
      </c>
      <c r="AC738">
        <f t="shared" si="58"/>
        <v>22.198571999999999</v>
      </c>
      <c r="AD738" s="68">
        <f t="shared" si="59"/>
        <v>72795.283857999995</v>
      </c>
    </row>
    <row r="739" spans="1:30" ht="15" x14ac:dyDescent="0.25">
      <c r="A739" s="33">
        <v>43607</v>
      </c>
      <c r="B739" t="s">
        <v>182</v>
      </c>
      <c r="C739" t="s">
        <v>183</v>
      </c>
      <c r="D739" s="67">
        <v>43591</v>
      </c>
      <c r="E739" s="67">
        <v>43597</v>
      </c>
      <c r="F739">
        <f t="shared" si="55"/>
        <v>2019</v>
      </c>
      <c r="G739">
        <f t="shared" si="56"/>
        <v>5</v>
      </c>
      <c r="H739">
        <v>120074</v>
      </c>
      <c r="I739" t="s">
        <v>48</v>
      </c>
      <c r="J739" t="s">
        <v>39</v>
      </c>
      <c r="K739" t="s">
        <v>43</v>
      </c>
      <c r="L739" t="s">
        <v>20</v>
      </c>
      <c r="M739" t="s">
        <v>44</v>
      </c>
      <c r="N739" t="s">
        <v>58</v>
      </c>
      <c r="O739">
        <v>301</v>
      </c>
      <c r="P739" t="s">
        <v>21</v>
      </c>
      <c r="Q739">
        <v>1</v>
      </c>
      <c r="R739" t="s">
        <v>23</v>
      </c>
      <c r="S739">
        <v>4</v>
      </c>
      <c r="T739" t="s">
        <v>40</v>
      </c>
      <c r="U739" t="s">
        <v>72</v>
      </c>
      <c r="V739">
        <v>86816</v>
      </c>
      <c r="W739" s="35">
        <v>1343.835</v>
      </c>
      <c r="X739">
        <v>4.8609999999999998</v>
      </c>
      <c r="Y739">
        <v>4.7E-2</v>
      </c>
      <c r="Z739">
        <v>41</v>
      </c>
      <c r="AA739">
        <v>0</v>
      </c>
      <c r="AB739">
        <f t="shared" si="57"/>
        <v>86775</v>
      </c>
      <c r="AC739">
        <f t="shared" si="58"/>
        <v>55.097234999999998</v>
      </c>
      <c r="AD739" s="68">
        <f t="shared" si="59"/>
        <v>116666.37936000001</v>
      </c>
    </row>
    <row r="740" spans="1:30" ht="15" x14ac:dyDescent="0.25">
      <c r="A740" s="33">
        <v>43607</v>
      </c>
      <c r="B740" t="s">
        <v>182</v>
      </c>
      <c r="C740" t="s">
        <v>183</v>
      </c>
      <c r="D740" s="67">
        <v>43591</v>
      </c>
      <c r="E740" s="67">
        <v>43597</v>
      </c>
      <c r="F740">
        <f t="shared" si="55"/>
        <v>2019</v>
      </c>
      <c r="G740">
        <f t="shared" si="56"/>
        <v>5</v>
      </c>
      <c r="H740">
        <v>120074</v>
      </c>
      <c r="I740" t="s">
        <v>48</v>
      </c>
      <c r="J740" t="s">
        <v>39</v>
      </c>
      <c r="K740" t="s">
        <v>43</v>
      </c>
      <c r="L740" t="s">
        <v>20</v>
      </c>
      <c r="M740" t="s">
        <v>44</v>
      </c>
      <c r="N740" t="s">
        <v>58</v>
      </c>
      <c r="O740">
        <v>301</v>
      </c>
      <c r="P740" t="s">
        <v>21</v>
      </c>
      <c r="Q740">
        <v>1</v>
      </c>
      <c r="R740" t="s">
        <v>23</v>
      </c>
      <c r="S740">
        <v>4</v>
      </c>
      <c r="T740" t="s">
        <v>40</v>
      </c>
      <c r="U740" t="s">
        <v>70</v>
      </c>
      <c r="V740">
        <v>86840</v>
      </c>
      <c r="W740" s="35">
        <v>1396.5650000000001</v>
      </c>
      <c r="X740">
        <v>5.0529999999999999</v>
      </c>
      <c r="Y740">
        <v>3.1E-2</v>
      </c>
      <c r="Z740">
        <v>27</v>
      </c>
      <c r="AA740">
        <v>0</v>
      </c>
      <c r="AB740">
        <f t="shared" si="57"/>
        <v>86813</v>
      </c>
      <c r="AC740">
        <f t="shared" si="58"/>
        <v>37.707255000000004</v>
      </c>
      <c r="AD740" s="68">
        <f t="shared" si="59"/>
        <v>121277.70460000001</v>
      </c>
    </row>
    <row r="741" spans="1:30" ht="15" x14ac:dyDescent="0.25">
      <c r="A741" s="33">
        <v>43607</v>
      </c>
      <c r="B741" t="s">
        <v>182</v>
      </c>
      <c r="C741" t="s">
        <v>183</v>
      </c>
      <c r="D741" s="67">
        <v>43591</v>
      </c>
      <c r="E741" s="67">
        <v>43597</v>
      </c>
      <c r="F741">
        <f t="shared" si="55"/>
        <v>2019</v>
      </c>
      <c r="G741">
        <f t="shared" si="56"/>
        <v>5</v>
      </c>
      <c r="H741">
        <v>120074</v>
      </c>
      <c r="I741" t="s">
        <v>48</v>
      </c>
      <c r="J741" t="s">
        <v>39</v>
      </c>
      <c r="K741" t="s">
        <v>43</v>
      </c>
      <c r="L741" t="s">
        <v>20</v>
      </c>
      <c r="M741" t="s">
        <v>44</v>
      </c>
      <c r="N741" t="s">
        <v>58</v>
      </c>
      <c r="O741">
        <v>301</v>
      </c>
      <c r="P741" t="s">
        <v>21</v>
      </c>
      <c r="Q741">
        <v>1</v>
      </c>
      <c r="R741" t="s">
        <v>23</v>
      </c>
      <c r="S741">
        <v>4</v>
      </c>
      <c r="T741" t="s">
        <v>40</v>
      </c>
      <c r="U741" t="s">
        <v>67</v>
      </c>
      <c r="V741">
        <v>73295</v>
      </c>
      <c r="W741" s="35">
        <v>1432.2470000000001</v>
      </c>
      <c r="X741">
        <v>4.3739999999999997</v>
      </c>
      <c r="Y741">
        <v>3.7999999999999999E-2</v>
      </c>
      <c r="Z741">
        <v>28</v>
      </c>
      <c r="AA741">
        <v>0</v>
      </c>
      <c r="AB741">
        <f t="shared" si="57"/>
        <v>73267</v>
      </c>
      <c r="AC741">
        <f t="shared" si="58"/>
        <v>40.102916000000008</v>
      </c>
      <c r="AD741" s="68">
        <f t="shared" si="59"/>
        <v>104976.54386500001</v>
      </c>
    </row>
    <row r="742" spans="1:30" ht="15" x14ac:dyDescent="0.25">
      <c r="A742" s="33">
        <v>43607</v>
      </c>
      <c r="B742" t="s">
        <v>182</v>
      </c>
      <c r="C742" t="s">
        <v>183</v>
      </c>
      <c r="D742" s="67">
        <v>43591</v>
      </c>
      <c r="E742" s="67">
        <v>43597</v>
      </c>
      <c r="F742">
        <f t="shared" si="55"/>
        <v>2019</v>
      </c>
      <c r="G742">
        <f t="shared" si="56"/>
        <v>5</v>
      </c>
      <c r="H742">
        <v>120074</v>
      </c>
      <c r="I742" t="s">
        <v>48</v>
      </c>
      <c r="J742" t="s">
        <v>39</v>
      </c>
      <c r="K742" t="s">
        <v>43</v>
      </c>
      <c r="L742" t="s">
        <v>20</v>
      </c>
      <c r="M742" t="s">
        <v>44</v>
      </c>
      <c r="N742" t="s">
        <v>58</v>
      </c>
      <c r="O742">
        <v>301</v>
      </c>
      <c r="P742" t="s">
        <v>21</v>
      </c>
      <c r="Q742">
        <v>1</v>
      </c>
      <c r="R742" t="s">
        <v>23</v>
      </c>
      <c r="S742">
        <v>4</v>
      </c>
      <c r="T742" t="s">
        <v>40</v>
      </c>
      <c r="U742" t="s">
        <v>68</v>
      </c>
      <c r="V742">
        <v>86792</v>
      </c>
      <c r="W742" s="35">
        <v>1368.9580000000001</v>
      </c>
      <c r="X742">
        <v>4.9509999999999996</v>
      </c>
      <c r="Y742">
        <v>1.7999999999999999E-2</v>
      </c>
      <c r="Z742">
        <v>16</v>
      </c>
      <c r="AA742">
        <v>0</v>
      </c>
      <c r="AB742">
        <f t="shared" si="57"/>
        <v>86776</v>
      </c>
      <c r="AC742">
        <f t="shared" si="58"/>
        <v>21.903328000000002</v>
      </c>
      <c r="AD742" s="68">
        <f t="shared" si="59"/>
        <v>118814.602736</v>
      </c>
    </row>
    <row r="743" spans="1:30" ht="15" x14ac:dyDescent="0.25">
      <c r="A743" s="33">
        <v>43607</v>
      </c>
      <c r="B743" t="s">
        <v>182</v>
      </c>
      <c r="C743" t="s">
        <v>183</v>
      </c>
      <c r="D743" s="67">
        <v>43591</v>
      </c>
      <c r="E743" s="67">
        <v>43597</v>
      </c>
      <c r="F743">
        <f t="shared" si="55"/>
        <v>2019</v>
      </c>
      <c r="G743">
        <f t="shared" si="56"/>
        <v>5</v>
      </c>
      <c r="H743">
        <v>120074</v>
      </c>
      <c r="I743" t="s">
        <v>48</v>
      </c>
      <c r="J743" t="s">
        <v>39</v>
      </c>
      <c r="K743" t="s">
        <v>43</v>
      </c>
      <c r="L743" t="s">
        <v>20</v>
      </c>
      <c r="M743" t="s">
        <v>44</v>
      </c>
      <c r="N743" t="s">
        <v>58</v>
      </c>
      <c r="O743">
        <v>301</v>
      </c>
      <c r="P743" t="s">
        <v>21</v>
      </c>
      <c r="Q743">
        <v>1</v>
      </c>
      <c r="R743" t="s">
        <v>23</v>
      </c>
      <c r="S743">
        <v>4</v>
      </c>
      <c r="T743" t="s">
        <v>40</v>
      </c>
      <c r="U743" t="s">
        <v>66</v>
      </c>
      <c r="V743">
        <v>86799</v>
      </c>
      <c r="W743" s="35">
        <v>1708.952</v>
      </c>
      <c r="X743">
        <v>6.181</v>
      </c>
      <c r="Y743">
        <v>2.4E-2</v>
      </c>
      <c r="Z743">
        <v>21</v>
      </c>
      <c r="AA743">
        <v>0</v>
      </c>
      <c r="AB743">
        <f t="shared" si="57"/>
        <v>86778</v>
      </c>
      <c r="AC743">
        <f t="shared" si="58"/>
        <v>35.887991999999997</v>
      </c>
      <c r="AD743" s="68">
        <f t="shared" si="59"/>
        <v>148335.32464800001</v>
      </c>
    </row>
    <row r="744" spans="1:30" ht="15" x14ac:dyDescent="0.25">
      <c r="A744" s="33">
        <v>43607</v>
      </c>
      <c r="B744" t="s">
        <v>182</v>
      </c>
      <c r="C744" t="s">
        <v>183</v>
      </c>
      <c r="D744" s="67">
        <v>43591</v>
      </c>
      <c r="E744" s="67">
        <v>43597</v>
      </c>
      <c r="F744">
        <f t="shared" si="55"/>
        <v>2019</v>
      </c>
      <c r="G744">
        <f t="shared" si="56"/>
        <v>5</v>
      </c>
      <c r="H744">
        <v>120074</v>
      </c>
      <c r="I744" t="s">
        <v>48</v>
      </c>
      <c r="J744" t="s">
        <v>39</v>
      </c>
      <c r="K744" t="s">
        <v>43</v>
      </c>
      <c r="L744" t="s">
        <v>20</v>
      </c>
      <c r="M744" t="s">
        <v>44</v>
      </c>
      <c r="N744" t="s">
        <v>58</v>
      </c>
      <c r="O744">
        <v>301</v>
      </c>
      <c r="P744" t="s">
        <v>21</v>
      </c>
      <c r="Q744">
        <v>1</v>
      </c>
      <c r="R744" t="s">
        <v>23</v>
      </c>
      <c r="S744">
        <v>4</v>
      </c>
      <c r="T744" t="s">
        <v>40</v>
      </c>
      <c r="U744" t="s">
        <v>65</v>
      </c>
      <c r="V744">
        <v>86776</v>
      </c>
      <c r="W744" s="35">
        <v>1623.6949999999999</v>
      </c>
      <c r="X744">
        <v>5.8710000000000004</v>
      </c>
      <c r="Y744">
        <v>2.5000000000000001E-2</v>
      </c>
      <c r="Z744">
        <v>22</v>
      </c>
      <c r="AA744">
        <v>0</v>
      </c>
      <c r="AB744">
        <f t="shared" si="57"/>
        <v>86754</v>
      </c>
      <c r="AC744">
        <f t="shared" si="58"/>
        <v>35.721290000000003</v>
      </c>
      <c r="AD744" s="68">
        <f t="shared" si="59"/>
        <v>140897.75732</v>
      </c>
    </row>
    <row r="745" spans="1:30" ht="15" x14ac:dyDescent="0.25">
      <c r="A745" s="33">
        <v>43607</v>
      </c>
      <c r="B745" t="s">
        <v>182</v>
      </c>
      <c r="C745" t="s">
        <v>183</v>
      </c>
      <c r="D745" s="67">
        <v>43591</v>
      </c>
      <c r="E745" s="67">
        <v>43597</v>
      </c>
      <c r="F745">
        <f t="shared" si="55"/>
        <v>2019</v>
      </c>
      <c r="G745">
        <f t="shared" si="56"/>
        <v>5</v>
      </c>
      <c r="H745">
        <v>120074</v>
      </c>
      <c r="I745" t="s">
        <v>48</v>
      </c>
      <c r="J745" t="s">
        <v>39</v>
      </c>
      <c r="K745" t="s">
        <v>43</v>
      </c>
      <c r="L745" t="s">
        <v>20</v>
      </c>
      <c r="M745" t="s">
        <v>44</v>
      </c>
      <c r="N745" t="s">
        <v>58</v>
      </c>
      <c r="O745">
        <v>301</v>
      </c>
      <c r="P745" t="s">
        <v>21</v>
      </c>
      <c r="Q745">
        <v>1</v>
      </c>
      <c r="R745" t="s">
        <v>23</v>
      </c>
      <c r="S745">
        <v>4</v>
      </c>
      <c r="T745" t="s">
        <v>40</v>
      </c>
      <c r="U745" t="s">
        <v>61</v>
      </c>
      <c r="V745">
        <v>86023</v>
      </c>
      <c r="W745" s="35">
        <v>1552.104</v>
      </c>
      <c r="X745">
        <v>5.5629999999999997</v>
      </c>
      <c r="Y745">
        <v>0.107</v>
      </c>
      <c r="Z745">
        <v>92</v>
      </c>
      <c r="AA745">
        <v>0</v>
      </c>
      <c r="AB745">
        <f t="shared" si="57"/>
        <v>85931</v>
      </c>
      <c r="AC745">
        <f t="shared" si="58"/>
        <v>142.79356799999999</v>
      </c>
      <c r="AD745" s="68">
        <f t="shared" si="59"/>
        <v>133516.64239200001</v>
      </c>
    </row>
    <row r="746" spans="1:30" ht="15" x14ac:dyDescent="0.25">
      <c r="A746" s="33">
        <v>43607</v>
      </c>
      <c r="B746" t="s">
        <v>182</v>
      </c>
      <c r="C746" t="s">
        <v>183</v>
      </c>
      <c r="D746" s="67">
        <v>43591</v>
      </c>
      <c r="E746" s="67">
        <v>43597</v>
      </c>
      <c r="F746">
        <f t="shared" si="55"/>
        <v>2019</v>
      </c>
      <c r="G746">
        <f t="shared" si="56"/>
        <v>5</v>
      </c>
      <c r="H746">
        <v>120074</v>
      </c>
      <c r="I746" t="s">
        <v>48</v>
      </c>
      <c r="J746" t="s">
        <v>39</v>
      </c>
      <c r="K746" t="s">
        <v>43</v>
      </c>
      <c r="L746" t="s">
        <v>20</v>
      </c>
      <c r="M746" t="s">
        <v>44</v>
      </c>
      <c r="N746" t="s">
        <v>58</v>
      </c>
      <c r="O746">
        <v>301</v>
      </c>
      <c r="P746" t="s">
        <v>21</v>
      </c>
      <c r="Q746">
        <v>1</v>
      </c>
      <c r="R746" t="s">
        <v>23</v>
      </c>
      <c r="S746">
        <v>4</v>
      </c>
      <c r="T746" t="s">
        <v>40</v>
      </c>
      <c r="U746" t="s">
        <v>63</v>
      </c>
      <c r="V746">
        <v>86933</v>
      </c>
      <c r="W746" s="35">
        <v>1514.508</v>
      </c>
      <c r="X746">
        <v>5.4859999999999998</v>
      </c>
      <c r="Y746">
        <v>2.5000000000000001E-2</v>
      </c>
      <c r="Z746">
        <v>22</v>
      </c>
      <c r="AA746">
        <v>1E-3</v>
      </c>
      <c r="AB746">
        <f t="shared" si="57"/>
        <v>86911</v>
      </c>
      <c r="AC746">
        <f t="shared" si="58"/>
        <v>33.319175999999999</v>
      </c>
      <c r="AD746" s="68">
        <f t="shared" si="59"/>
        <v>131660.723964</v>
      </c>
    </row>
    <row r="747" spans="1:30" ht="15" x14ac:dyDescent="0.25">
      <c r="A747" s="33">
        <v>43607</v>
      </c>
      <c r="B747" t="s">
        <v>182</v>
      </c>
      <c r="C747" t="s">
        <v>183</v>
      </c>
      <c r="D747" s="67">
        <v>43591</v>
      </c>
      <c r="E747" s="67">
        <v>43597</v>
      </c>
      <c r="F747">
        <f t="shared" si="55"/>
        <v>2019</v>
      </c>
      <c r="G747">
        <f t="shared" si="56"/>
        <v>5</v>
      </c>
      <c r="H747">
        <v>120074</v>
      </c>
      <c r="I747" t="s">
        <v>48</v>
      </c>
      <c r="J747" t="s">
        <v>39</v>
      </c>
      <c r="K747" t="s">
        <v>43</v>
      </c>
      <c r="L747" t="s">
        <v>20</v>
      </c>
      <c r="M747" t="s">
        <v>44</v>
      </c>
      <c r="N747" t="s">
        <v>58</v>
      </c>
      <c r="O747">
        <v>301</v>
      </c>
      <c r="P747" t="s">
        <v>21</v>
      </c>
      <c r="Q747">
        <v>1</v>
      </c>
      <c r="R747" t="s">
        <v>23</v>
      </c>
      <c r="S747">
        <v>4</v>
      </c>
      <c r="T747" t="s">
        <v>40</v>
      </c>
      <c r="U747" t="s">
        <v>64</v>
      </c>
      <c r="V747">
        <v>82344</v>
      </c>
      <c r="W747" s="35">
        <v>1624.1210000000001</v>
      </c>
      <c r="X747">
        <v>5.5720000000000001</v>
      </c>
      <c r="Y747">
        <v>2.7E-2</v>
      </c>
      <c r="Z747">
        <v>22</v>
      </c>
      <c r="AA747">
        <v>0</v>
      </c>
      <c r="AB747">
        <f t="shared" si="57"/>
        <v>82322</v>
      </c>
      <c r="AC747">
        <f t="shared" si="58"/>
        <v>35.730662000000002</v>
      </c>
      <c r="AD747" s="68">
        <f t="shared" si="59"/>
        <v>133736.61962400001</v>
      </c>
    </row>
    <row r="748" spans="1:30" ht="15" x14ac:dyDescent="0.25">
      <c r="A748" s="33">
        <v>43607</v>
      </c>
      <c r="B748" t="s">
        <v>182</v>
      </c>
      <c r="C748" t="s">
        <v>183</v>
      </c>
      <c r="D748" s="67">
        <v>43591</v>
      </c>
      <c r="E748" s="67">
        <v>43597</v>
      </c>
      <c r="F748">
        <f t="shared" si="55"/>
        <v>2019</v>
      </c>
      <c r="G748">
        <f t="shared" si="56"/>
        <v>5</v>
      </c>
      <c r="H748">
        <v>120074</v>
      </c>
      <c r="I748" t="s">
        <v>48</v>
      </c>
      <c r="J748" t="s">
        <v>39</v>
      </c>
      <c r="K748" t="s">
        <v>43</v>
      </c>
      <c r="L748" t="s">
        <v>20</v>
      </c>
      <c r="M748" t="s">
        <v>44</v>
      </c>
      <c r="N748" t="s">
        <v>58</v>
      </c>
      <c r="O748">
        <v>301</v>
      </c>
      <c r="P748" t="s">
        <v>21</v>
      </c>
      <c r="Q748">
        <v>1</v>
      </c>
      <c r="R748" t="s">
        <v>23</v>
      </c>
      <c r="S748">
        <v>4</v>
      </c>
      <c r="T748" t="s">
        <v>40</v>
      </c>
      <c r="U748" t="s">
        <v>62</v>
      </c>
      <c r="V748">
        <v>85602</v>
      </c>
      <c r="W748" s="35">
        <v>1570.896</v>
      </c>
      <c r="X748">
        <v>5.6029999999999998</v>
      </c>
      <c r="Y748">
        <v>0.13800000000000001</v>
      </c>
      <c r="Z748">
        <v>118</v>
      </c>
      <c r="AA748">
        <v>0</v>
      </c>
      <c r="AB748">
        <f t="shared" si="57"/>
        <v>85484</v>
      </c>
      <c r="AC748">
        <f t="shared" si="58"/>
        <v>185.36572799999999</v>
      </c>
      <c r="AD748" s="68">
        <f t="shared" si="59"/>
        <v>134471.83939199999</v>
      </c>
    </row>
    <row r="749" spans="1:30" ht="15" x14ac:dyDescent="0.25">
      <c r="A749" s="33">
        <v>43607</v>
      </c>
      <c r="B749" t="s">
        <v>182</v>
      </c>
      <c r="C749" t="s">
        <v>183</v>
      </c>
      <c r="D749" s="67">
        <v>43591</v>
      </c>
      <c r="E749" s="67">
        <v>43597</v>
      </c>
      <c r="F749">
        <f t="shared" si="55"/>
        <v>2019</v>
      </c>
      <c r="G749">
        <f t="shared" si="56"/>
        <v>5</v>
      </c>
      <c r="H749">
        <v>120074</v>
      </c>
      <c r="I749" t="s">
        <v>48</v>
      </c>
      <c r="J749" t="s">
        <v>39</v>
      </c>
      <c r="K749" t="s">
        <v>43</v>
      </c>
      <c r="L749" t="s">
        <v>20</v>
      </c>
      <c r="M749" t="s">
        <v>44</v>
      </c>
      <c r="N749" t="s">
        <v>58</v>
      </c>
      <c r="O749">
        <v>301</v>
      </c>
      <c r="P749" t="s">
        <v>21</v>
      </c>
      <c r="Q749">
        <v>1</v>
      </c>
      <c r="R749" t="s">
        <v>23</v>
      </c>
      <c r="S749">
        <v>4</v>
      </c>
      <c r="T749" t="s">
        <v>40</v>
      </c>
      <c r="U749" t="s">
        <v>59</v>
      </c>
      <c r="V749">
        <v>85068</v>
      </c>
      <c r="W749" s="35">
        <v>1409.6179999999999</v>
      </c>
      <c r="X749">
        <v>4.9960000000000004</v>
      </c>
      <c r="Y749">
        <v>0.10100000000000001</v>
      </c>
      <c r="Z749">
        <v>86</v>
      </c>
      <c r="AA749">
        <v>0</v>
      </c>
      <c r="AB749">
        <f t="shared" si="57"/>
        <v>84982</v>
      </c>
      <c r="AC749">
        <f t="shared" si="58"/>
        <v>121.227148</v>
      </c>
      <c r="AD749" s="68">
        <f t="shared" si="59"/>
        <v>119913.38402399998</v>
      </c>
    </row>
    <row r="750" spans="1:30" ht="15" x14ac:dyDescent="0.25">
      <c r="A750" s="33">
        <v>43607</v>
      </c>
      <c r="B750" t="s">
        <v>182</v>
      </c>
      <c r="C750" t="s">
        <v>183</v>
      </c>
      <c r="D750" s="67">
        <v>43591</v>
      </c>
      <c r="E750" s="67">
        <v>43597</v>
      </c>
      <c r="F750">
        <f t="shared" si="55"/>
        <v>2019</v>
      </c>
      <c r="G750">
        <f t="shared" si="56"/>
        <v>5</v>
      </c>
      <c r="H750">
        <v>120074</v>
      </c>
      <c r="I750" t="s">
        <v>48</v>
      </c>
      <c r="J750" t="s">
        <v>39</v>
      </c>
      <c r="K750" t="s">
        <v>43</v>
      </c>
      <c r="L750" t="s">
        <v>20</v>
      </c>
      <c r="M750" t="s">
        <v>44</v>
      </c>
      <c r="N750" t="s">
        <v>58</v>
      </c>
      <c r="O750">
        <v>301</v>
      </c>
      <c r="P750" t="s">
        <v>21</v>
      </c>
      <c r="Q750">
        <v>1</v>
      </c>
      <c r="R750" t="s">
        <v>23</v>
      </c>
      <c r="S750">
        <v>4</v>
      </c>
      <c r="T750" t="s">
        <v>40</v>
      </c>
      <c r="U750" t="s">
        <v>60</v>
      </c>
      <c r="V750">
        <v>84893</v>
      </c>
      <c r="W750" s="35">
        <v>1426.066</v>
      </c>
      <c r="X750">
        <v>5.0439999999999996</v>
      </c>
      <c r="Y750">
        <v>0.111</v>
      </c>
      <c r="Z750">
        <v>94</v>
      </c>
      <c r="AA750">
        <v>0</v>
      </c>
      <c r="AB750">
        <f t="shared" si="57"/>
        <v>84799</v>
      </c>
      <c r="AC750">
        <f t="shared" si="58"/>
        <v>134.05020400000001</v>
      </c>
      <c r="AD750" s="68">
        <f t="shared" si="59"/>
        <v>121063.020938</v>
      </c>
    </row>
    <row r="751" spans="1:30" ht="15" x14ac:dyDescent="0.25">
      <c r="A751" s="33">
        <v>43607</v>
      </c>
      <c r="B751" t="s">
        <v>184</v>
      </c>
      <c r="C751" t="s">
        <v>185</v>
      </c>
      <c r="D751" s="67">
        <v>43586</v>
      </c>
      <c r="E751" s="67">
        <v>43590</v>
      </c>
      <c r="F751">
        <f t="shared" si="55"/>
        <v>2019</v>
      </c>
      <c r="G751">
        <f t="shared" si="56"/>
        <v>5</v>
      </c>
      <c r="H751">
        <v>120074</v>
      </c>
      <c r="I751" t="s">
        <v>48</v>
      </c>
      <c r="J751" t="s">
        <v>39</v>
      </c>
      <c r="K751" t="s">
        <v>43</v>
      </c>
      <c r="L751" t="s">
        <v>20</v>
      </c>
      <c r="M751" t="s">
        <v>44</v>
      </c>
      <c r="N751" t="s">
        <v>58</v>
      </c>
      <c r="O751">
        <v>301</v>
      </c>
      <c r="P751" t="s">
        <v>21</v>
      </c>
      <c r="Q751">
        <v>1</v>
      </c>
      <c r="R751" t="s">
        <v>23</v>
      </c>
      <c r="S751">
        <v>4</v>
      </c>
      <c r="T751" t="s">
        <v>40</v>
      </c>
      <c r="U751" t="s">
        <v>60</v>
      </c>
      <c r="V751">
        <v>85075</v>
      </c>
      <c r="W751" s="35">
        <v>1341.5</v>
      </c>
      <c r="X751">
        <v>4.8220000000000001</v>
      </c>
      <c r="Y751">
        <v>0.14699999999999999</v>
      </c>
      <c r="Z751">
        <v>125</v>
      </c>
      <c r="AA751">
        <v>0</v>
      </c>
      <c r="AB751">
        <f t="shared" si="57"/>
        <v>84950</v>
      </c>
      <c r="AC751">
        <f t="shared" si="58"/>
        <v>167.6875</v>
      </c>
      <c r="AD751" s="68">
        <f t="shared" si="59"/>
        <v>114128.1125</v>
      </c>
    </row>
    <row r="752" spans="1:30" ht="15" x14ac:dyDescent="0.25">
      <c r="A752" s="33">
        <v>43607</v>
      </c>
      <c r="B752" t="s">
        <v>184</v>
      </c>
      <c r="C752" t="s">
        <v>185</v>
      </c>
      <c r="D752" s="67">
        <v>43586</v>
      </c>
      <c r="E752" s="67">
        <v>43590</v>
      </c>
      <c r="F752">
        <f t="shared" si="55"/>
        <v>2019</v>
      </c>
      <c r="G752">
        <f t="shared" si="56"/>
        <v>5</v>
      </c>
      <c r="H752">
        <v>120074</v>
      </c>
      <c r="I752" t="s">
        <v>48</v>
      </c>
      <c r="J752" t="s">
        <v>39</v>
      </c>
      <c r="K752" t="s">
        <v>43</v>
      </c>
      <c r="L752" t="s">
        <v>20</v>
      </c>
      <c r="M752" t="s">
        <v>44</v>
      </c>
      <c r="N752" t="s">
        <v>58</v>
      </c>
      <c r="O752">
        <v>301</v>
      </c>
      <c r="P752" t="s">
        <v>21</v>
      </c>
      <c r="Q752">
        <v>1</v>
      </c>
      <c r="R752" t="s">
        <v>23</v>
      </c>
      <c r="S752">
        <v>4</v>
      </c>
      <c r="T752" t="s">
        <v>40</v>
      </c>
      <c r="U752" t="s">
        <v>59</v>
      </c>
      <c r="V752">
        <v>85226</v>
      </c>
      <c r="W752" s="35">
        <v>1327.6410000000001</v>
      </c>
      <c r="X752">
        <v>4.7789999999999999</v>
      </c>
      <c r="Y752">
        <v>0.14099999999999999</v>
      </c>
      <c r="Z752">
        <v>120</v>
      </c>
      <c r="AA752">
        <v>0</v>
      </c>
      <c r="AB752">
        <f t="shared" si="57"/>
        <v>85106</v>
      </c>
      <c r="AC752">
        <f t="shared" si="58"/>
        <v>159.31692000000001</v>
      </c>
      <c r="AD752" s="68">
        <f t="shared" si="59"/>
        <v>113149.531866</v>
      </c>
    </row>
    <row r="753" spans="1:30" ht="15" x14ac:dyDescent="0.25">
      <c r="A753" s="33">
        <v>43607</v>
      </c>
      <c r="B753" t="s">
        <v>184</v>
      </c>
      <c r="C753" t="s">
        <v>185</v>
      </c>
      <c r="D753" s="67">
        <v>43586</v>
      </c>
      <c r="E753" s="67">
        <v>43590</v>
      </c>
      <c r="F753">
        <f t="shared" si="55"/>
        <v>2019</v>
      </c>
      <c r="G753">
        <f t="shared" si="56"/>
        <v>5</v>
      </c>
      <c r="H753">
        <v>120074</v>
      </c>
      <c r="I753" t="s">
        <v>48</v>
      </c>
      <c r="J753" t="s">
        <v>39</v>
      </c>
      <c r="K753" t="s">
        <v>43</v>
      </c>
      <c r="L753" t="s">
        <v>20</v>
      </c>
      <c r="M753" t="s">
        <v>44</v>
      </c>
      <c r="N753" t="s">
        <v>58</v>
      </c>
      <c r="O753">
        <v>301</v>
      </c>
      <c r="P753" t="s">
        <v>21</v>
      </c>
      <c r="Q753">
        <v>1</v>
      </c>
      <c r="R753" t="s">
        <v>23</v>
      </c>
      <c r="S753">
        <v>4</v>
      </c>
      <c r="T753" t="s">
        <v>40</v>
      </c>
      <c r="U753" t="s">
        <v>62</v>
      </c>
      <c r="V753">
        <v>85778</v>
      </c>
      <c r="W753" s="35">
        <v>1482.078</v>
      </c>
      <c r="X753">
        <v>5.3520000000000003</v>
      </c>
      <c r="Y753">
        <v>0.14599999999999999</v>
      </c>
      <c r="Z753">
        <v>125</v>
      </c>
      <c r="AA753">
        <v>0</v>
      </c>
      <c r="AB753">
        <f t="shared" si="57"/>
        <v>85653</v>
      </c>
      <c r="AC753">
        <f t="shared" si="58"/>
        <v>185.25975</v>
      </c>
      <c r="AD753" s="68">
        <f t="shared" si="59"/>
        <v>127129.686684</v>
      </c>
    </row>
    <row r="754" spans="1:30" ht="15" x14ac:dyDescent="0.25">
      <c r="A754" s="33">
        <v>43607</v>
      </c>
      <c r="B754" t="s">
        <v>184</v>
      </c>
      <c r="C754" t="s">
        <v>185</v>
      </c>
      <c r="D754" s="67">
        <v>43586</v>
      </c>
      <c r="E754" s="67">
        <v>43590</v>
      </c>
      <c r="F754">
        <f t="shared" si="55"/>
        <v>2019</v>
      </c>
      <c r="G754">
        <f t="shared" si="56"/>
        <v>5</v>
      </c>
      <c r="H754">
        <v>120074</v>
      </c>
      <c r="I754" t="s">
        <v>48</v>
      </c>
      <c r="J754" t="s">
        <v>39</v>
      </c>
      <c r="K754" t="s">
        <v>43</v>
      </c>
      <c r="L754" t="s">
        <v>20</v>
      </c>
      <c r="M754" t="s">
        <v>44</v>
      </c>
      <c r="N754" t="s">
        <v>58</v>
      </c>
      <c r="O754">
        <v>301</v>
      </c>
      <c r="P754" t="s">
        <v>21</v>
      </c>
      <c r="Q754">
        <v>1</v>
      </c>
      <c r="R754" t="s">
        <v>23</v>
      </c>
      <c r="S754">
        <v>4</v>
      </c>
      <c r="T754" t="s">
        <v>40</v>
      </c>
      <c r="U754" t="s">
        <v>64</v>
      </c>
      <c r="V754">
        <v>82381</v>
      </c>
      <c r="W754" s="35">
        <v>1527.8119999999999</v>
      </c>
      <c r="X754">
        <v>5.3159999999999998</v>
      </c>
      <c r="Y754">
        <v>0.04</v>
      </c>
      <c r="Z754">
        <v>33</v>
      </c>
      <c r="AA754">
        <v>0</v>
      </c>
      <c r="AB754">
        <f t="shared" si="57"/>
        <v>82348</v>
      </c>
      <c r="AC754">
        <f t="shared" si="58"/>
        <v>50.417795999999996</v>
      </c>
      <c r="AD754" s="68">
        <f t="shared" si="59"/>
        <v>125862.68037199999</v>
      </c>
    </row>
    <row r="755" spans="1:30" ht="15" x14ac:dyDescent="0.25">
      <c r="A755" s="33">
        <v>43607</v>
      </c>
      <c r="B755" t="s">
        <v>184</v>
      </c>
      <c r="C755" t="s">
        <v>185</v>
      </c>
      <c r="D755" s="67">
        <v>43586</v>
      </c>
      <c r="E755" s="67">
        <v>43590</v>
      </c>
      <c r="F755">
        <f t="shared" si="55"/>
        <v>2019</v>
      </c>
      <c r="G755">
        <f t="shared" si="56"/>
        <v>5</v>
      </c>
      <c r="H755">
        <v>120074</v>
      </c>
      <c r="I755" t="s">
        <v>48</v>
      </c>
      <c r="J755" t="s">
        <v>39</v>
      </c>
      <c r="K755" t="s">
        <v>43</v>
      </c>
      <c r="L755" t="s">
        <v>20</v>
      </c>
      <c r="M755" t="s">
        <v>44</v>
      </c>
      <c r="N755" t="s">
        <v>58</v>
      </c>
      <c r="O755">
        <v>301</v>
      </c>
      <c r="P755" t="s">
        <v>21</v>
      </c>
      <c r="Q755">
        <v>1</v>
      </c>
      <c r="R755" t="s">
        <v>23</v>
      </c>
      <c r="S755">
        <v>4</v>
      </c>
      <c r="T755" t="s">
        <v>40</v>
      </c>
      <c r="U755" t="s">
        <v>61</v>
      </c>
      <c r="V755">
        <v>86160</v>
      </c>
      <c r="W755" s="35">
        <v>1464.6859999999999</v>
      </c>
      <c r="X755">
        <v>5.3079999999999998</v>
      </c>
      <c r="Y755">
        <v>0.12</v>
      </c>
      <c r="Z755">
        <v>103</v>
      </c>
      <c r="AA755">
        <v>0</v>
      </c>
      <c r="AB755">
        <f t="shared" si="57"/>
        <v>86057</v>
      </c>
      <c r="AC755">
        <f t="shared" si="58"/>
        <v>150.86265799999998</v>
      </c>
      <c r="AD755" s="68">
        <f t="shared" si="59"/>
        <v>126197.34576</v>
      </c>
    </row>
    <row r="756" spans="1:30" ht="15" x14ac:dyDescent="0.25">
      <c r="A756" s="33">
        <v>43607</v>
      </c>
      <c r="B756" t="s">
        <v>184</v>
      </c>
      <c r="C756" t="s">
        <v>185</v>
      </c>
      <c r="D756" s="67">
        <v>43586</v>
      </c>
      <c r="E756" s="67">
        <v>43590</v>
      </c>
      <c r="F756">
        <f t="shared" si="55"/>
        <v>2019</v>
      </c>
      <c r="G756">
        <f t="shared" si="56"/>
        <v>5</v>
      </c>
      <c r="H756">
        <v>120074</v>
      </c>
      <c r="I756" t="s">
        <v>48</v>
      </c>
      <c r="J756" t="s">
        <v>39</v>
      </c>
      <c r="K756" t="s">
        <v>43</v>
      </c>
      <c r="L756" t="s">
        <v>20</v>
      </c>
      <c r="M756" t="s">
        <v>44</v>
      </c>
      <c r="N756" t="s">
        <v>58</v>
      </c>
      <c r="O756">
        <v>301</v>
      </c>
      <c r="P756" t="s">
        <v>21</v>
      </c>
      <c r="Q756">
        <v>1</v>
      </c>
      <c r="R756" t="s">
        <v>23</v>
      </c>
      <c r="S756">
        <v>4</v>
      </c>
      <c r="T756" t="s">
        <v>40</v>
      </c>
      <c r="U756" t="s">
        <v>63</v>
      </c>
      <c r="V756">
        <v>86986</v>
      </c>
      <c r="W756" s="35">
        <v>1428.5029999999999</v>
      </c>
      <c r="X756">
        <v>5.2430000000000003</v>
      </c>
      <c r="Y756">
        <v>5.3999999999999999E-2</v>
      </c>
      <c r="Z756">
        <v>47</v>
      </c>
      <c r="AA756">
        <v>0</v>
      </c>
      <c r="AB756">
        <f t="shared" si="57"/>
        <v>86939</v>
      </c>
      <c r="AC756">
        <f t="shared" si="58"/>
        <v>67.139640999999997</v>
      </c>
      <c r="AD756" s="68">
        <f t="shared" si="59"/>
        <v>124259.76195799999</v>
      </c>
    </row>
    <row r="757" spans="1:30" ht="15" x14ac:dyDescent="0.25">
      <c r="A757" s="33">
        <v>43607</v>
      </c>
      <c r="B757" t="s">
        <v>184</v>
      </c>
      <c r="C757" t="s">
        <v>185</v>
      </c>
      <c r="D757" s="67">
        <v>43586</v>
      </c>
      <c r="E757" s="67">
        <v>43590</v>
      </c>
      <c r="F757">
        <f t="shared" si="55"/>
        <v>2019</v>
      </c>
      <c r="G757">
        <f t="shared" si="56"/>
        <v>5</v>
      </c>
      <c r="H757">
        <v>120074</v>
      </c>
      <c r="I757" t="s">
        <v>48</v>
      </c>
      <c r="J757" t="s">
        <v>39</v>
      </c>
      <c r="K757" t="s">
        <v>43</v>
      </c>
      <c r="L757" t="s">
        <v>20</v>
      </c>
      <c r="M757" t="s">
        <v>44</v>
      </c>
      <c r="N757" t="s">
        <v>58</v>
      </c>
      <c r="O757">
        <v>301</v>
      </c>
      <c r="P757" t="s">
        <v>21</v>
      </c>
      <c r="Q757">
        <v>1</v>
      </c>
      <c r="R757" t="s">
        <v>23</v>
      </c>
      <c r="S757">
        <v>4</v>
      </c>
      <c r="T757" t="s">
        <v>40</v>
      </c>
      <c r="U757" t="s">
        <v>65</v>
      </c>
      <c r="V757">
        <v>86815</v>
      </c>
      <c r="W757" s="35">
        <v>1532.4670000000001</v>
      </c>
      <c r="X757">
        <v>5.6180000000000003</v>
      </c>
      <c r="Y757">
        <v>3.7999999999999999E-2</v>
      </c>
      <c r="Z757">
        <v>33</v>
      </c>
      <c r="AA757">
        <v>0</v>
      </c>
      <c r="AB757">
        <f t="shared" si="57"/>
        <v>86782</v>
      </c>
      <c r="AC757">
        <f t="shared" si="58"/>
        <v>50.571410999999998</v>
      </c>
      <c r="AD757" s="68">
        <f t="shared" si="59"/>
        <v>133041.12260500001</v>
      </c>
    </row>
    <row r="758" spans="1:30" ht="15" x14ac:dyDescent="0.25">
      <c r="A758" s="33">
        <v>43607</v>
      </c>
      <c r="B758" t="s">
        <v>184</v>
      </c>
      <c r="C758" t="s">
        <v>185</v>
      </c>
      <c r="D758" s="67">
        <v>43586</v>
      </c>
      <c r="E758" s="67">
        <v>43590</v>
      </c>
      <c r="F758">
        <f t="shared" si="55"/>
        <v>2019</v>
      </c>
      <c r="G758">
        <f t="shared" si="56"/>
        <v>5</v>
      </c>
      <c r="H758">
        <v>120074</v>
      </c>
      <c r="I758" t="s">
        <v>48</v>
      </c>
      <c r="J758" t="s">
        <v>39</v>
      </c>
      <c r="K758" t="s">
        <v>43</v>
      </c>
      <c r="L758" t="s">
        <v>20</v>
      </c>
      <c r="M758" t="s">
        <v>44</v>
      </c>
      <c r="N758" t="s">
        <v>58</v>
      </c>
      <c r="O758">
        <v>301</v>
      </c>
      <c r="P758" t="s">
        <v>21</v>
      </c>
      <c r="Q758">
        <v>1</v>
      </c>
      <c r="R758" t="s">
        <v>23</v>
      </c>
      <c r="S758">
        <v>4</v>
      </c>
      <c r="T758" t="s">
        <v>40</v>
      </c>
      <c r="U758" t="s">
        <v>66</v>
      </c>
      <c r="V758">
        <v>86831</v>
      </c>
      <c r="W758" s="35">
        <v>1611.319</v>
      </c>
      <c r="X758">
        <v>5.9130000000000003</v>
      </c>
      <c r="Y758">
        <v>3.5000000000000003E-2</v>
      </c>
      <c r="Z758">
        <v>30</v>
      </c>
      <c r="AA758">
        <v>0</v>
      </c>
      <c r="AB758">
        <f t="shared" si="57"/>
        <v>86801</v>
      </c>
      <c r="AC758">
        <f t="shared" si="58"/>
        <v>48.339570000000002</v>
      </c>
      <c r="AD758" s="68">
        <f t="shared" si="59"/>
        <v>139912.44008899998</v>
      </c>
    </row>
    <row r="759" spans="1:30" ht="15" x14ac:dyDescent="0.25">
      <c r="A759" s="33">
        <v>43607</v>
      </c>
      <c r="B759" t="s">
        <v>184</v>
      </c>
      <c r="C759" t="s">
        <v>185</v>
      </c>
      <c r="D759" s="67">
        <v>43586</v>
      </c>
      <c r="E759" s="67">
        <v>43590</v>
      </c>
      <c r="F759">
        <f t="shared" si="55"/>
        <v>2019</v>
      </c>
      <c r="G759">
        <f t="shared" si="56"/>
        <v>5</v>
      </c>
      <c r="H759">
        <v>120074</v>
      </c>
      <c r="I759" t="s">
        <v>48</v>
      </c>
      <c r="J759" t="s">
        <v>39</v>
      </c>
      <c r="K759" t="s">
        <v>43</v>
      </c>
      <c r="L759" t="s">
        <v>20</v>
      </c>
      <c r="M759" t="s">
        <v>44</v>
      </c>
      <c r="N759" t="s">
        <v>58</v>
      </c>
      <c r="O759">
        <v>301</v>
      </c>
      <c r="P759" t="s">
        <v>21</v>
      </c>
      <c r="Q759">
        <v>1</v>
      </c>
      <c r="R759" t="s">
        <v>23</v>
      </c>
      <c r="S759">
        <v>4</v>
      </c>
      <c r="T759" t="s">
        <v>40</v>
      </c>
      <c r="U759" t="s">
        <v>68</v>
      </c>
      <c r="V759">
        <v>86808</v>
      </c>
      <c r="W759" s="35">
        <v>1273.021</v>
      </c>
      <c r="X759">
        <v>4.7030000000000003</v>
      </c>
      <c r="Y759">
        <v>1.4E-2</v>
      </c>
      <c r="Z759">
        <v>12</v>
      </c>
      <c r="AA759">
        <v>0</v>
      </c>
      <c r="AB759">
        <f t="shared" si="57"/>
        <v>86796</v>
      </c>
      <c r="AC759">
        <f t="shared" si="58"/>
        <v>15.276252000000001</v>
      </c>
      <c r="AD759" s="68">
        <f t="shared" si="59"/>
        <v>110508.406968</v>
      </c>
    </row>
    <row r="760" spans="1:30" ht="15" x14ac:dyDescent="0.25">
      <c r="A760" s="33">
        <v>43607</v>
      </c>
      <c r="B760" t="s">
        <v>184</v>
      </c>
      <c r="C760" t="s">
        <v>185</v>
      </c>
      <c r="D760" s="67">
        <v>43586</v>
      </c>
      <c r="E760" s="67">
        <v>43590</v>
      </c>
      <c r="F760">
        <f t="shared" si="55"/>
        <v>2019</v>
      </c>
      <c r="G760">
        <f t="shared" si="56"/>
        <v>5</v>
      </c>
      <c r="H760">
        <v>120074</v>
      </c>
      <c r="I760" t="s">
        <v>48</v>
      </c>
      <c r="J760" t="s">
        <v>39</v>
      </c>
      <c r="K760" t="s">
        <v>43</v>
      </c>
      <c r="L760" t="s">
        <v>20</v>
      </c>
      <c r="M760" t="s">
        <v>44</v>
      </c>
      <c r="N760" t="s">
        <v>58</v>
      </c>
      <c r="O760">
        <v>301</v>
      </c>
      <c r="P760" t="s">
        <v>21</v>
      </c>
      <c r="Q760">
        <v>1</v>
      </c>
      <c r="R760" t="s">
        <v>23</v>
      </c>
      <c r="S760">
        <v>4</v>
      </c>
      <c r="T760" t="s">
        <v>40</v>
      </c>
      <c r="U760" t="s">
        <v>67</v>
      </c>
      <c r="V760">
        <v>73321</v>
      </c>
      <c r="W760" s="35">
        <v>1334.1559999999999</v>
      </c>
      <c r="X760">
        <v>4.1609999999999996</v>
      </c>
      <c r="Y760">
        <v>2.7E-2</v>
      </c>
      <c r="Z760">
        <v>20</v>
      </c>
      <c r="AA760">
        <v>0</v>
      </c>
      <c r="AB760">
        <f t="shared" si="57"/>
        <v>73301</v>
      </c>
      <c r="AC760">
        <f t="shared" si="58"/>
        <v>26.683119999999999</v>
      </c>
      <c r="AD760" s="68">
        <f t="shared" si="59"/>
        <v>97821.652075999984</v>
      </c>
    </row>
    <row r="761" spans="1:30" ht="15" x14ac:dyDescent="0.25">
      <c r="A761" s="33">
        <v>43607</v>
      </c>
      <c r="B761" t="s">
        <v>184</v>
      </c>
      <c r="C761" t="s">
        <v>185</v>
      </c>
      <c r="D761" s="67">
        <v>43586</v>
      </c>
      <c r="E761" s="67">
        <v>43590</v>
      </c>
      <c r="F761">
        <f t="shared" si="55"/>
        <v>2019</v>
      </c>
      <c r="G761">
        <f t="shared" si="56"/>
        <v>5</v>
      </c>
      <c r="H761">
        <v>120074</v>
      </c>
      <c r="I761" t="s">
        <v>48</v>
      </c>
      <c r="J761" t="s">
        <v>39</v>
      </c>
      <c r="K761" t="s">
        <v>43</v>
      </c>
      <c r="L761" t="s">
        <v>20</v>
      </c>
      <c r="M761" t="s">
        <v>44</v>
      </c>
      <c r="N761" t="s">
        <v>58</v>
      </c>
      <c r="O761">
        <v>301</v>
      </c>
      <c r="P761" t="s">
        <v>21</v>
      </c>
      <c r="Q761">
        <v>1</v>
      </c>
      <c r="R761" t="s">
        <v>23</v>
      </c>
      <c r="S761">
        <v>4</v>
      </c>
      <c r="T761" t="s">
        <v>40</v>
      </c>
      <c r="U761" t="s">
        <v>70</v>
      </c>
      <c r="V761">
        <v>86877</v>
      </c>
      <c r="W761" s="35">
        <v>1307.261</v>
      </c>
      <c r="X761">
        <v>4.8099999999999996</v>
      </c>
      <c r="Y761">
        <v>2.5999999999999999E-2</v>
      </c>
      <c r="Z761">
        <v>23</v>
      </c>
      <c r="AA761">
        <v>0</v>
      </c>
      <c r="AB761">
        <f t="shared" si="57"/>
        <v>86854</v>
      </c>
      <c r="AC761">
        <f t="shared" si="58"/>
        <v>30.067003</v>
      </c>
      <c r="AD761" s="68">
        <f t="shared" si="59"/>
        <v>113570.91389700001</v>
      </c>
    </row>
    <row r="762" spans="1:30" ht="15" x14ac:dyDescent="0.25">
      <c r="A762" s="33">
        <v>43607</v>
      </c>
      <c r="B762" t="s">
        <v>184</v>
      </c>
      <c r="C762" t="s">
        <v>185</v>
      </c>
      <c r="D762" s="67">
        <v>43586</v>
      </c>
      <c r="E762" s="67">
        <v>43590</v>
      </c>
      <c r="F762">
        <f t="shared" si="55"/>
        <v>2019</v>
      </c>
      <c r="G762">
        <f t="shared" si="56"/>
        <v>5</v>
      </c>
      <c r="H762">
        <v>120074</v>
      </c>
      <c r="I762" t="s">
        <v>48</v>
      </c>
      <c r="J762" t="s">
        <v>39</v>
      </c>
      <c r="K762" t="s">
        <v>43</v>
      </c>
      <c r="L762" t="s">
        <v>20</v>
      </c>
      <c r="M762" t="s">
        <v>44</v>
      </c>
      <c r="N762" t="s">
        <v>58</v>
      </c>
      <c r="O762">
        <v>301</v>
      </c>
      <c r="P762" t="s">
        <v>21</v>
      </c>
      <c r="Q762">
        <v>1</v>
      </c>
      <c r="R762" t="s">
        <v>23</v>
      </c>
      <c r="S762">
        <v>4</v>
      </c>
      <c r="T762" t="s">
        <v>40</v>
      </c>
      <c r="U762" t="s">
        <v>72</v>
      </c>
      <c r="V762">
        <v>86878</v>
      </c>
      <c r="W762" s="35">
        <v>1253.7860000000001</v>
      </c>
      <c r="X762">
        <v>4.6310000000000002</v>
      </c>
      <c r="Y762">
        <v>4.4999999999999998E-2</v>
      </c>
      <c r="Z762">
        <v>39</v>
      </c>
      <c r="AA762">
        <v>0</v>
      </c>
      <c r="AB762">
        <f t="shared" si="57"/>
        <v>86839</v>
      </c>
      <c r="AC762">
        <f t="shared" si="58"/>
        <v>48.897654000000003</v>
      </c>
      <c r="AD762" s="68">
        <f t="shared" si="59"/>
        <v>108926.42010800001</v>
      </c>
    </row>
    <row r="763" spans="1:30" ht="15" x14ac:dyDescent="0.25">
      <c r="A763" s="33">
        <v>43607</v>
      </c>
      <c r="B763" t="s">
        <v>184</v>
      </c>
      <c r="C763" t="s">
        <v>185</v>
      </c>
      <c r="D763" s="67">
        <v>43586</v>
      </c>
      <c r="E763" s="67">
        <v>43590</v>
      </c>
      <c r="F763">
        <f t="shared" si="55"/>
        <v>2019</v>
      </c>
      <c r="G763">
        <f t="shared" si="56"/>
        <v>5</v>
      </c>
      <c r="H763">
        <v>120074</v>
      </c>
      <c r="I763" t="s">
        <v>48</v>
      </c>
      <c r="J763" t="s">
        <v>39</v>
      </c>
      <c r="K763" t="s">
        <v>43</v>
      </c>
      <c r="L763" t="s">
        <v>20</v>
      </c>
      <c r="M763" t="s">
        <v>44</v>
      </c>
      <c r="N763" t="s">
        <v>58</v>
      </c>
      <c r="O763">
        <v>301</v>
      </c>
      <c r="P763" t="s">
        <v>21</v>
      </c>
      <c r="Q763">
        <v>1</v>
      </c>
      <c r="R763" t="s">
        <v>23</v>
      </c>
      <c r="S763">
        <v>4</v>
      </c>
      <c r="T763" t="s">
        <v>40</v>
      </c>
      <c r="U763" t="s">
        <v>69</v>
      </c>
      <c r="V763">
        <v>59058</v>
      </c>
      <c r="W763" s="35">
        <v>1145.1120000000001</v>
      </c>
      <c r="X763">
        <v>2.88</v>
      </c>
      <c r="Y763">
        <v>3.6999999999999998E-2</v>
      </c>
      <c r="Z763">
        <v>22</v>
      </c>
      <c r="AA763">
        <v>0</v>
      </c>
      <c r="AB763">
        <f t="shared" si="57"/>
        <v>59036</v>
      </c>
      <c r="AC763">
        <f t="shared" si="58"/>
        <v>25.192464000000001</v>
      </c>
      <c r="AD763" s="68">
        <f t="shared" si="59"/>
        <v>67628.024496000013</v>
      </c>
    </row>
    <row r="764" spans="1:30" ht="15" x14ac:dyDescent="0.25">
      <c r="A764" s="33">
        <v>43607</v>
      </c>
      <c r="B764" t="s">
        <v>184</v>
      </c>
      <c r="C764" t="s">
        <v>185</v>
      </c>
      <c r="D764" s="67">
        <v>43586</v>
      </c>
      <c r="E764" s="67">
        <v>43590</v>
      </c>
      <c r="F764">
        <f t="shared" si="55"/>
        <v>2019</v>
      </c>
      <c r="G764">
        <f t="shared" si="56"/>
        <v>5</v>
      </c>
      <c r="H764">
        <v>120074</v>
      </c>
      <c r="I764" t="s">
        <v>48</v>
      </c>
      <c r="J764" t="s">
        <v>39</v>
      </c>
      <c r="K764" t="s">
        <v>43</v>
      </c>
      <c r="L764" t="s">
        <v>20</v>
      </c>
      <c r="M764" t="s">
        <v>44</v>
      </c>
      <c r="N764" t="s">
        <v>58</v>
      </c>
      <c r="O764">
        <v>301</v>
      </c>
      <c r="P764" t="s">
        <v>21</v>
      </c>
      <c r="Q764">
        <v>1</v>
      </c>
      <c r="R764" t="s">
        <v>23</v>
      </c>
      <c r="S764">
        <v>4</v>
      </c>
      <c r="T764" t="s">
        <v>40</v>
      </c>
      <c r="U764" t="s">
        <v>71</v>
      </c>
      <c r="V764">
        <v>86788</v>
      </c>
      <c r="W764" s="35">
        <v>1371.9559999999999</v>
      </c>
      <c r="X764">
        <v>5.0590000000000002</v>
      </c>
      <c r="Y764">
        <v>5.6000000000000001E-2</v>
      </c>
      <c r="Z764">
        <v>49</v>
      </c>
      <c r="AA764">
        <v>0</v>
      </c>
      <c r="AB764">
        <f t="shared" si="57"/>
        <v>86739</v>
      </c>
      <c r="AC764">
        <f t="shared" si="58"/>
        <v>67.225843999999995</v>
      </c>
      <c r="AD764" s="68">
        <f t="shared" si="59"/>
        <v>119069.31732799999</v>
      </c>
    </row>
    <row r="765" spans="1:30" ht="15" x14ac:dyDescent="0.25">
      <c r="A765" s="33">
        <v>43607</v>
      </c>
      <c r="B765" t="s">
        <v>184</v>
      </c>
      <c r="C765" t="s">
        <v>185</v>
      </c>
      <c r="D765" s="67">
        <v>43586</v>
      </c>
      <c r="E765" s="67">
        <v>43590</v>
      </c>
      <c r="F765">
        <f t="shared" si="55"/>
        <v>2019</v>
      </c>
      <c r="G765">
        <f t="shared" si="56"/>
        <v>5</v>
      </c>
      <c r="H765">
        <v>120074</v>
      </c>
      <c r="I765" t="s">
        <v>48</v>
      </c>
      <c r="J765" t="s">
        <v>39</v>
      </c>
      <c r="K765" t="s">
        <v>43</v>
      </c>
      <c r="L765" t="s">
        <v>20</v>
      </c>
      <c r="M765" t="s">
        <v>44</v>
      </c>
      <c r="N765" t="s">
        <v>58</v>
      </c>
      <c r="O765">
        <v>301</v>
      </c>
      <c r="P765" t="s">
        <v>21</v>
      </c>
      <c r="Q765">
        <v>1</v>
      </c>
      <c r="R765" t="s">
        <v>23</v>
      </c>
      <c r="S765">
        <v>4</v>
      </c>
      <c r="T765" t="s">
        <v>40</v>
      </c>
      <c r="U765" t="s">
        <v>74</v>
      </c>
      <c r="V765">
        <v>85414</v>
      </c>
      <c r="W765" s="35">
        <v>1281.49</v>
      </c>
      <c r="X765">
        <v>4.649</v>
      </c>
      <c r="Y765">
        <v>0.13800000000000001</v>
      </c>
      <c r="Z765">
        <v>118</v>
      </c>
      <c r="AA765">
        <v>0</v>
      </c>
      <c r="AB765">
        <f t="shared" si="57"/>
        <v>85296</v>
      </c>
      <c r="AC765">
        <f t="shared" si="58"/>
        <v>151.21582000000001</v>
      </c>
      <c r="AD765" s="68">
        <f t="shared" si="59"/>
        <v>109457.18686</v>
      </c>
    </row>
    <row r="766" spans="1:30" ht="15" x14ac:dyDescent="0.25">
      <c r="A766" s="33">
        <v>43607</v>
      </c>
      <c r="B766" t="s">
        <v>184</v>
      </c>
      <c r="C766" t="s">
        <v>185</v>
      </c>
      <c r="D766" s="67">
        <v>43586</v>
      </c>
      <c r="E766" s="67">
        <v>43590</v>
      </c>
      <c r="F766">
        <f t="shared" si="55"/>
        <v>2019</v>
      </c>
      <c r="G766">
        <f t="shared" si="56"/>
        <v>5</v>
      </c>
      <c r="H766">
        <v>120074</v>
      </c>
      <c r="I766" t="s">
        <v>48</v>
      </c>
      <c r="J766" t="s">
        <v>39</v>
      </c>
      <c r="K766" t="s">
        <v>43</v>
      </c>
      <c r="L766" t="s">
        <v>20</v>
      </c>
      <c r="M766" t="s">
        <v>44</v>
      </c>
      <c r="N766" t="s">
        <v>58</v>
      </c>
      <c r="O766">
        <v>301</v>
      </c>
      <c r="P766" t="s">
        <v>21</v>
      </c>
      <c r="Q766">
        <v>1</v>
      </c>
      <c r="R766" t="s">
        <v>23</v>
      </c>
      <c r="S766">
        <v>4</v>
      </c>
      <c r="T766" t="s">
        <v>40</v>
      </c>
      <c r="U766" t="s">
        <v>73</v>
      </c>
      <c r="V766">
        <v>85280</v>
      </c>
      <c r="W766" s="35">
        <v>1295.518</v>
      </c>
      <c r="X766">
        <v>4.6719999999999997</v>
      </c>
      <c r="Y766">
        <v>0.158</v>
      </c>
      <c r="Z766">
        <v>135</v>
      </c>
      <c r="AA766">
        <v>0</v>
      </c>
      <c r="AB766">
        <f t="shared" si="57"/>
        <v>85145</v>
      </c>
      <c r="AC766">
        <f t="shared" si="58"/>
        <v>174.89492999999999</v>
      </c>
      <c r="AD766" s="68">
        <f t="shared" si="59"/>
        <v>110481.77504000001</v>
      </c>
    </row>
    <row r="767" spans="1:30" ht="15" x14ac:dyDescent="0.25">
      <c r="A767" s="33">
        <v>43607</v>
      </c>
      <c r="B767" t="s">
        <v>186</v>
      </c>
      <c r="C767" t="s">
        <v>187</v>
      </c>
      <c r="D767" s="67">
        <v>43584</v>
      </c>
      <c r="E767" s="67">
        <v>43585</v>
      </c>
      <c r="F767">
        <f t="shared" si="55"/>
        <v>2019</v>
      </c>
      <c r="G767">
        <f t="shared" si="56"/>
        <v>4</v>
      </c>
      <c r="H767">
        <v>120074</v>
      </c>
      <c r="I767" t="s">
        <v>48</v>
      </c>
      <c r="J767" t="s">
        <v>39</v>
      </c>
      <c r="K767" t="s">
        <v>43</v>
      </c>
      <c r="L767" t="s">
        <v>20</v>
      </c>
      <c r="M767" t="s">
        <v>44</v>
      </c>
      <c r="N767" t="s">
        <v>58</v>
      </c>
      <c r="O767">
        <v>301</v>
      </c>
      <c r="P767" t="s">
        <v>21</v>
      </c>
      <c r="Q767">
        <v>1</v>
      </c>
      <c r="R767" t="s">
        <v>23</v>
      </c>
      <c r="S767">
        <v>4</v>
      </c>
      <c r="T767" t="s">
        <v>40</v>
      </c>
      <c r="U767" t="s">
        <v>73</v>
      </c>
      <c r="V767">
        <v>85280</v>
      </c>
      <c r="W767" s="35">
        <v>1295.518</v>
      </c>
      <c r="X767">
        <v>4.6719999999999997</v>
      </c>
      <c r="Y767">
        <v>5.6000000000000001E-2</v>
      </c>
      <c r="Z767">
        <v>48</v>
      </c>
      <c r="AA767">
        <v>0</v>
      </c>
      <c r="AB767">
        <f t="shared" si="57"/>
        <v>85232</v>
      </c>
      <c r="AC767">
        <f t="shared" si="58"/>
        <v>62.184864000000005</v>
      </c>
      <c r="AD767" s="68">
        <f t="shared" si="59"/>
        <v>110481.77504000001</v>
      </c>
    </row>
    <row r="768" spans="1:30" ht="15" x14ac:dyDescent="0.25">
      <c r="A768" s="33">
        <v>43607</v>
      </c>
      <c r="B768" t="s">
        <v>186</v>
      </c>
      <c r="C768" t="s">
        <v>187</v>
      </c>
      <c r="D768" s="67">
        <v>43584</v>
      </c>
      <c r="E768" s="67">
        <v>43585</v>
      </c>
      <c r="F768">
        <f t="shared" si="55"/>
        <v>2019</v>
      </c>
      <c r="G768">
        <f t="shared" si="56"/>
        <v>4</v>
      </c>
      <c r="H768">
        <v>120074</v>
      </c>
      <c r="I768" t="s">
        <v>48</v>
      </c>
      <c r="J768" t="s">
        <v>39</v>
      </c>
      <c r="K768" t="s">
        <v>43</v>
      </c>
      <c r="L768" t="s">
        <v>20</v>
      </c>
      <c r="M768" t="s">
        <v>44</v>
      </c>
      <c r="N768" t="s">
        <v>58</v>
      </c>
      <c r="O768">
        <v>301</v>
      </c>
      <c r="P768" t="s">
        <v>21</v>
      </c>
      <c r="Q768">
        <v>1</v>
      </c>
      <c r="R768" t="s">
        <v>23</v>
      </c>
      <c r="S768">
        <v>4</v>
      </c>
      <c r="T768" t="s">
        <v>40</v>
      </c>
      <c r="U768" t="s">
        <v>74</v>
      </c>
      <c r="V768">
        <v>85414</v>
      </c>
      <c r="W768" s="35">
        <v>1281.49</v>
      </c>
      <c r="X768">
        <v>4.649</v>
      </c>
      <c r="Y768">
        <v>0.06</v>
      </c>
      <c r="Z768">
        <v>51</v>
      </c>
      <c r="AA768">
        <v>0</v>
      </c>
      <c r="AB768">
        <f t="shared" si="57"/>
        <v>85363</v>
      </c>
      <c r="AC768">
        <f t="shared" si="58"/>
        <v>65.355989999999991</v>
      </c>
      <c r="AD768" s="68">
        <f t="shared" si="59"/>
        <v>109457.18686</v>
      </c>
    </row>
    <row r="769" spans="1:30" ht="15" x14ac:dyDescent="0.25">
      <c r="A769" s="33">
        <v>43607</v>
      </c>
      <c r="B769" t="s">
        <v>186</v>
      </c>
      <c r="C769" t="s">
        <v>187</v>
      </c>
      <c r="D769" s="67">
        <v>43584</v>
      </c>
      <c r="E769" s="67">
        <v>43585</v>
      </c>
      <c r="F769">
        <f t="shared" si="55"/>
        <v>2019</v>
      </c>
      <c r="G769">
        <f t="shared" si="56"/>
        <v>4</v>
      </c>
      <c r="H769">
        <v>120074</v>
      </c>
      <c r="I769" t="s">
        <v>48</v>
      </c>
      <c r="J769" t="s">
        <v>39</v>
      </c>
      <c r="K769" t="s">
        <v>43</v>
      </c>
      <c r="L769" t="s">
        <v>20</v>
      </c>
      <c r="M769" t="s">
        <v>44</v>
      </c>
      <c r="N769" t="s">
        <v>58</v>
      </c>
      <c r="O769">
        <v>301</v>
      </c>
      <c r="P769" t="s">
        <v>21</v>
      </c>
      <c r="Q769">
        <v>1</v>
      </c>
      <c r="R769" t="s">
        <v>23</v>
      </c>
      <c r="S769">
        <v>4</v>
      </c>
      <c r="T769" t="s">
        <v>40</v>
      </c>
      <c r="U769" t="s">
        <v>71</v>
      </c>
      <c r="V769">
        <v>86788</v>
      </c>
      <c r="W769" s="35">
        <v>1371.9559999999999</v>
      </c>
      <c r="X769">
        <v>5.0590000000000002</v>
      </c>
      <c r="Y769">
        <v>3.2000000000000001E-2</v>
      </c>
      <c r="Z769">
        <v>28</v>
      </c>
      <c r="AA769">
        <v>0</v>
      </c>
      <c r="AB769">
        <f t="shared" si="57"/>
        <v>86760</v>
      </c>
      <c r="AC769">
        <f t="shared" si="58"/>
        <v>38.414767999999995</v>
      </c>
      <c r="AD769" s="68">
        <f t="shared" si="59"/>
        <v>119069.31732799999</v>
      </c>
    </row>
    <row r="770" spans="1:30" ht="15" x14ac:dyDescent="0.25">
      <c r="A770" s="33">
        <v>43607</v>
      </c>
      <c r="B770" t="s">
        <v>186</v>
      </c>
      <c r="C770" t="s">
        <v>187</v>
      </c>
      <c r="D770" s="67">
        <v>43584</v>
      </c>
      <c r="E770" s="67">
        <v>43585</v>
      </c>
      <c r="F770">
        <f t="shared" si="55"/>
        <v>2019</v>
      </c>
      <c r="G770">
        <f t="shared" si="56"/>
        <v>4</v>
      </c>
      <c r="H770">
        <v>120074</v>
      </c>
      <c r="I770" t="s">
        <v>48</v>
      </c>
      <c r="J770" t="s">
        <v>39</v>
      </c>
      <c r="K770" t="s">
        <v>43</v>
      </c>
      <c r="L770" t="s">
        <v>20</v>
      </c>
      <c r="M770" t="s">
        <v>44</v>
      </c>
      <c r="N770" t="s">
        <v>58</v>
      </c>
      <c r="O770">
        <v>301</v>
      </c>
      <c r="P770" t="s">
        <v>21</v>
      </c>
      <c r="Q770">
        <v>1</v>
      </c>
      <c r="R770" t="s">
        <v>23</v>
      </c>
      <c r="S770">
        <v>4</v>
      </c>
      <c r="T770" t="s">
        <v>40</v>
      </c>
      <c r="U770" t="s">
        <v>69</v>
      </c>
      <c r="V770">
        <v>59058</v>
      </c>
      <c r="W770" s="35">
        <v>1145.1120000000001</v>
      </c>
      <c r="X770">
        <v>2.88</v>
      </c>
      <c r="Y770">
        <v>1.4999999999999999E-2</v>
      </c>
      <c r="Z770">
        <v>9</v>
      </c>
      <c r="AA770">
        <v>0</v>
      </c>
      <c r="AB770">
        <f t="shared" si="57"/>
        <v>59049</v>
      </c>
      <c r="AC770">
        <f t="shared" si="58"/>
        <v>10.306008000000002</v>
      </c>
      <c r="AD770" s="68">
        <f t="shared" si="59"/>
        <v>67628.024496000013</v>
      </c>
    </row>
    <row r="771" spans="1:30" ht="15" x14ac:dyDescent="0.25">
      <c r="A771" s="33">
        <v>43607</v>
      </c>
      <c r="B771" t="s">
        <v>186</v>
      </c>
      <c r="C771" t="s">
        <v>187</v>
      </c>
      <c r="D771" s="67">
        <v>43584</v>
      </c>
      <c r="E771" s="67">
        <v>43585</v>
      </c>
      <c r="F771">
        <f t="shared" ref="F771:F834" si="60">YEAR(E771)</f>
        <v>2019</v>
      </c>
      <c r="G771">
        <f t="shared" ref="G771:G834" si="61">MONTH(E771)</f>
        <v>4</v>
      </c>
      <c r="H771">
        <v>120074</v>
      </c>
      <c r="I771" t="s">
        <v>48</v>
      </c>
      <c r="J771" t="s">
        <v>39</v>
      </c>
      <c r="K771" t="s">
        <v>43</v>
      </c>
      <c r="L771" t="s">
        <v>20</v>
      </c>
      <c r="M771" t="s">
        <v>44</v>
      </c>
      <c r="N771" t="s">
        <v>58</v>
      </c>
      <c r="O771">
        <v>301</v>
      </c>
      <c r="P771" t="s">
        <v>21</v>
      </c>
      <c r="Q771">
        <v>1</v>
      </c>
      <c r="R771" t="s">
        <v>23</v>
      </c>
      <c r="S771">
        <v>4</v>
      </c>
      <c r="T771" t="s">
        <v>40</v>
      </c>
      <c r="U771" t="s">
        <v>72</v>
      </c>
      <c r="V771">
        <v>86878</v>
      </c>
      <c r="W771" s="35">
        <v>1253.7860000000001</v>
      </c>
      <c r="X771">
        <v>4.6310000000000002</v>
      </c>
      <c r="Y771">
        <v>2.5999999999999999E-2</v>
      </c>
      <c r="Z771">
        <v>23</v>
      </c>
      <c r="AA771">
        <v>0</v>
      </c>
      <c r="AB771">
        <f t="shared" ref="AB771:AB834" si="62">+V771-Z771</f>
        <v>86855</v>
      </c>
      <c r="AC771">
        <f t="shared" ref="AC771:AC834" si="63">+Z771*W771/1000</f>
        <v>28.837078000000002</v>
      </c>
      <c r="AD771" s="68">
        <f t="shared" ref="AD771:AD834" si="64">+V771*W771/1000</f>
        <v>108926.42010800001</v>
      </c>
    </row>
    <row r="772" spans="1:30" ht="15" x14ac:dyDescent="0.25">
      <c r="A772" s="33">
        <v>43607</v>
      </c>
      <c r="B772" t="s">
        <v>186</v>
      </c>
      <c r="C772" t="s">
        <v>187</v>
      </c>
      <c r="D772" s="67">
        <v>43584</v>
      </c>
      <c r="E772" s="67">
        <v>43585</v>
      </c>
      <c r="F772">
        <f t="shared" si="60"/>
        <v>2019</v>
      </c>
      <c r="G772">
        <f t="shared" si="61"/>
        <v>4</v>
      </c>
      <c r="H772">
        <v>120074</v>
      </c>
      <c r="I772" t="s">
        <v>48</v>
      </c>
      <c r="J772" t="s">
        <v>39</v>
      </c>
      <c r="K772" t="s">
        <v>43</v>
      </c>
      <c r="L772" t="s">
        <v>20</v>
      </c>
      <c r="M772" t="s">
        <v>44</v>
      </c>
      <c r="N772" t="s">
        <v>58</v>
      </c>
      <c r="O772">
        <v>301</v>
      </c>
      <c r="P772" t="s">
        <v>21</v>
      </c>
      <c r="Q772">
        <v>1</v>
      </c>
      <c r="R772" t="s">
        <v>23</v>
      </c>
      <c r="S772">
        <v>4</v>
      </c>
      <c r="T772" t="s">
        <v>40</v>
      </c>
      <c r="U772" t="s">
        <v>70</v>
      </c>
      <c r="V772">
        <v>86877</v>
      </c>
      <c r="W772" s="35">
        <v>1307.261</v>
      </c>
      <c r="X772">
        <v>4.8099999999999996</v>
      </c>
      <c r="Y772">
        <v>1.6E-2</v>
      </c>
      <c r="Z772">
        <v>14</v>
      </c>
      <c r="AA772">
        <v>0</v>
      </c>
      <c r="AB772">
        <f t="shared" si="62"/>
        <v>86863</v>
      </c>
      <c r="AC772">
        <f t="shared" si="63"/>
        <v>18.301653999999999</v>
      </c>
      <c r="AD772" s="68">
        <f t="shared" si="64"/>
        <v>113570.91389700001</v>
      </c>
    </row>
    <row r="773" spans="1:30" ht="15" x14ac:dyDescent="0.25">
      <c r="A773" s="33">
        <v>43607</v>
      </c>
      <c r="B773" t="s">
        <v>186</v>
      </c>
      <c r="C773" t="s">
        <v>187</v>
      </c>
      <c r="D773" s="67">
        <v>43584</v>
      </c>
      <c r="E773" s="67">
        <v>43585</v>
      </c>
      <c r="F773">
        <f t="shared" si="60"/>
        <v>2019</v>
      </c>
      <c r="G773">
        <f t="shared" si="61"/>
        <v>4</v>
      </c>
      <c r="H773">
        <v>120074</v>
      </c>
      <c r="I773" t="s">
        <v>48</v>
      </c>
      <c r="J773" t="s">
        <v>39</v>
      </c>
      <c r="K773" t="s">
        <v>43</v>
      </c>
      <c r="L773" t="s">
        <v>20</v>
      </c>
      <c r="M773" t="s">
        <v>44</v>
      </c>
      <c r="N773" t="s">
        <v>58</v>
      </c>
      <c r="O773">
        <v>301</v>
      </c>
      <c r="P773" t="s">
        <v>21</v>
      </c>
      <c r="Q773">
        <v>1</v>
      </c>
      <c r="R773" t="s">
        <v>23</v>
      </c>
      <c r="S773">
        <v>4</v>
      </c>
      <c r="T773" t="s">
        <v>40</v>
      </c>
      <c r="U773" t="s">
        <v>67</v>
      </c>
      <c r="V773">
        <v>73321</v>
      </c>
      <c r="W773" s="35">
        <v>1334.1559999999999</v>
      </c>
      <c r="X773">
        <v>4.1609999999999996</v>
      </c>
      <c r="Y773">
        <v>8.0000000000000002E-3</v>
      </c>
      <c r="Z773">
        <v>6</v>
      </c>
      <c r="AA773">
        <v>0</v>
      </c>
      <c r="AB773">
        <f t="shared" si="62"/>
        <v>73315</v>
      </c>
      <c r="AC773">
        <f t="shared" si="63"/>
        <v>8.0049359999999989</v>
      </c>
      <c r="AD773" s="68">
        <f t="shared" si="64"/>
        <v>97821.652075999984</v>
      </c>
    </row>
    <row r="774" spans="1:30" ht="15" x14ac:dyDescent="0.25">
      <c r="A774" s="33">
        <v>43607</v>
      </c>
      <c r="B774" t="s">
        <v>186</v>
      </c>
      <c r="C774" t="s">
        <v>187</v>
      </c>
      <c r="D774" s="67">
        <v>43584</v>
      </c>
      <c r="E774" s="67">
        <v>43585</v>
      </c>
      <c r="F774">
        <f t="shared" si="60"/>
        <v>2019</v>
      </c>
      <c r="G774">
        <f t="shared" si="61"/>
        <v>4</v>
      </c>
      <c r="H774">
        <v>120074</v>
      </c>
      <c r="I774" t="s">
        <v>48</v>
      </c>
      <c r="J774" t="s">
        <v>39</v>
      </c>
      <c r="K774" t="s">
        <v>43</v>
      </c>
      <c r="L774" t="s">
        <v>20</v>
      </c>
      <c r="M774" t="s">
        <v>44</v>
      </c>
      <c r="N774" t="s">
        <v>58</v>
      </c>
      <c r="O774">
        <v>301</v>
      </c>
      <c r="P774" t="s">
        <v>21</v>
      </c>
      <c r="Q774">
        <v>1</v>
      </c>
      <c r="R774" t="s">
        <v>23</v>
      </c>
      <c r="S774">
        <v>4</v>
      </c>
      <c r="T774" t="s">
        <v>40</v>
      </c>
      <c r="U774" t="s">
        <v>68</v>
      </c>
      <c r="V774">
        <v>86808</v>
      </c>
      <c r="W774" s="35">
        <v>1273.021</v>
      </c>
      <c r="X774">
        <v>4.7030000000000003</v>
      </c>
      <c r="Y774">
        <v>5.0000000000000001E-3</v>
      </c>
      <c r="Z774">
        <v>4</v>
      </c>
      <c r="AA774">
        <v>0</v>
      </c>
      <c r="AB774">
        <f t="shared" si="62"/>
        <v>86804</v>
      </c>
      <c r="AC774">
        <f t="shared" si="63"/>
        <v>5.0920839999999998</v>
      </c>
      <c r="AD774" s="68">
        <f t="shared" si="64"/>
        <v>110508.406968</v>
      </c>
    </row>
    <row r="775" spans="1:30" ht="15" x14ac:dyDescent="0.25">
      <c r="A775" s="33">
        <v>43607</v>
      </c>
      <c r="B775" t="s">
        <v>186</v>
      </c>
      <c r="C775" t="s">
        <v>187</v>
      </c>
      <c r="D775" s="67">
        <v>43584</v>
      </c>
      <c r="E775" s="67">
        <v>43585</v>
      </c>
      <c r="F775">
        <f t="shared" si="60"/>
        <v>2019</v>
      </c>
      <c r="G775">
        <f t="shared" si="61"/>
        <v>4</v>
      </c>
      <c r="H775">
        <v>120074</v>
      </c>
      <c r="I775" t="s">
        <v>48</v>
      </c>
      <c r="J775" t="s">
        <v>39</v>
      </c>
      <c r="K775" t="s">
        <v>43</v>
      </c>
      <c r="L775" t="s">
        <v>20</v>
      </c>
      <c r="M775" t="s">
        <v>44</v>
      </c>
      <c r="N775" t="s">
        <v>58</v>
      </c>
      <c r="O775">
        <v>301</v>
      </c>
      <c r="P775" t="s">
        <v>21</v>
      </c>
      <c r="Q775">
        <v>1</v>
      </c>
      <c r="R775" t="s">
        <v>23</v>
      </c>
      <c r="S775">
        <v>4</v>
      </c>
      <c r="T775" t="s">
        <v>40</v>
      </c>
      <c r="U775" t="s">
        <v>66</v>
      </c>
      <c r="V775">
        <v>86831</v>
      </c>
      <c r="W775" s="35">
        <v>1611.319</v>
      </c>
      <c r="X775">
        <v>5.9130000000000003</v>
      </c>
      <c r="Y775">
        <v>2E-3</v>
      </c>
      <c r="Z775">
        <v>2</v>
      </c>
      <c r="AA775">
        <v>0</v>
      </c>
      <c r="AB775">
        <f t="shared" si="62"/>
        <v>86829</v>
      </c>
      <c r="AC775">
        <f t="shared" si="63"/>
        <v>3.2226379999999999</v>
      </c>
      <c r="AD775" s="68">
        <f t="shared" si="64"/>
        <v>139912.44008899998</v>
      </c>
    </row>
    <row r="776" spans="1:30" ht="15" x14ac:dyDescent="0.25">
      <c r="A776" s="33">
        <v>43607</v>
      </c>
      <c r="B776" t="s">
        <v>186</v>
      </c>
      <c r="C776" t="s">
        <v>187</v>
      </c>
      <c r="D776" s="67">
        <v>43584</v>
      </c>
      <c r="E776" s="67">
        <v>43585</v>
      </c>
      <c r="F776">
        <f t="shared" si="60"/>
        <v>2019</v>
      </c>
      <c r="G776">
        <f t="shared" si="61"/>
        <v>4</v>
      </c>
      <c r="H776">
        <v>120074</v>
      </c>
      <c r="I776" t="s">
        <v>48</v>
      </c>
      <c r="J776" t="s">
        <v>39</v>
      </c>
      <c r="K776" t="s">
        <v>43</v>
      </c>
      <c r="L776" t="s">
        <v>20</v>
      </c>
      <c r="M776" t="s">
        <v>44</v>
      </c>
      <c r="N776" t="s">
        <v>58</v>
      </c>
      <c r="O776">
        <v>301</v>
      </c>
      <c r="P776" t="s">
        <v>21</v>
      </c>
      <c r="Q776">
        <v>1</v>
      </c>
      <c r="R776" t="s">
        <v>23</v>
      </c>
      <c r="S776">
        <v>4</v>
      </c>
      <c r="T776" t="s">
        <v>40</v>
      </c>
      <c r="U776" t="s">
        <v>65</v>
      </c>
      <c r="V776">
        <v>86815</v>
      </c>
      <c r="W776" s="35">
        <v>1532.4670000000001</v>
      </c>
      <c r="X776">
        <v>5.6180000000000003</v>
      </c>
      <c r="Y776">
        <v>7.0000000000000001E-3</v>
      </c>
      <c r="Z776">
        <v>6</v>
      </c>
      <c r="AA776">
        <v>0</v>
      </c>
      <c r="AB776">
        <f t="shared" si="62"/>
        <v>86809</v>
      </c>
      <c r="AC776">
        <f t="shared" si="63"/>
        <v>9.1948019999999993</v>
      </c>
      <c r="AD776" s="68">
        <f t="shared" si="64"/>
        <v>133041.12260500001</v>
      </c>
    </row>
    <row r="777" spans="1:30" ht="15" x14ac:dyDescent="0.25">
      <c r="A777" s="33">
        <v>43607</v>
      </c>
      <c r="B777" t="s">
        <v>186</v>
      </c>
      <c r="C777" t="s">
        <v>187</v>
      </c>
      <c r="D777" s="67">
        <v>43584</v>
      </c>
      <c r="E777" s="67">
        <v>43585</v>
      </c>
      <c r="F777">
        <f t="shared" si="60"/>
        <v>2019</v>
      </c>
      <c r="G777">
        <f t="shared" si="61"/>
        <v>4</v>
      </c>
      <c r="H777">
        <v>120074</v>
      </c>
      <c r="I777" t="s">
        <v>48</v>
      </c>
      <c r="J777" t="s">
        <v>39</v>
      </c>
      <c r="K777" t="s">
        <v>43</v>
      </c>
      <c r="L777" t="s">
        <v>20</v>
      </c>
      <c r="M777" t="s">
        <v>44</v>
      </c>
      <c r="N777" t="s">
        <v>58</v>
      </c>
      <c r="O777">
        <v>301</v>
      </c>
      <c r="P777" t="s">
        <v>21</v>
      </c>
      <c r="Q777">
        <v>1</v>
      </c>
      <c r="R777" t="s">
        <v>23</v>
      </c>
      <c r="S777">
        <v>4</v>
      </c>
      <c r="T777" t="s">
        <v>40</v>
      </c>
      <c r="U777" t="s">
        <v>63</v>
      </c>
      <c r="V777">
        <v>86986</v>
      </c>
      <c r="W777" s="35">
        <v>1428.5029999999999</v>
      </c>
      <c r="X777">
        <v>5.2430000000000003</v>
      </c>
      <c r="Y777">
        <v>7.0000000000000001E-3</v>
      </c>
      <c r="Z777">
        <v>6</v>
      </c>
      <c r="AA777">
        <v>0</v>
      </c>
      <c r="AB777">
        <f t="shared" si="62"/>
        <v>86980</v>
      </c>
      <c r="AC777">
        <f t="shared" si="63"/>
        <v>8.5710180000000005</v>
      </c>
      <c r="AD777" s="68">
        <f t="shared" si="64"/>
        <v>124259.76195799999</v>
      </c>
    </row>
    <row r="778" spans="1:30" ht="15" x14ac:dyDescent="0.25">
      <c r="A778" s="33">
        <v>43607</v>
      </c>
      <c r="B778" t="s">
        <v>186</v>
      </c>
      <c r="C778" t="s">
        <v>187</v>
      </c>
      <c r="D778" s="67">
        <v>43584</v>
      </c>
      <c r="E778" s="67">
        <v>43585</v>
      </c>
      <c r="F778">
        <f t="shared" si="60"/>
        <v>2019</v>
      </c>
      <c r="G778">
        <f t="shared" si="61"/>
        <v>4</v>
      </c>
      <c r="H778">
        <v>120074</v>
      </c>
      <c r="I778" t="s">
        <v>48</v>
      </c>
      <c r="J778" t="s">
        <v>39</v>
      </c>
      <c r="K778" t="s">
        <v>43</v>
      </c>
      <c r="L778" t="s">
        <v>20</v>
      </c>
      <c r="M778" t="s">
        <v>44</v>
      </c>
      <c r="N778" t="s">
        <v>58</v>
      </c>
      <c r="O778">
        <v>301</v>
      </c>
      <c r="P778" t="s">
        <v>21</v>
      </c>
      <c r="Q778">
        <v>1</v>
      </c>
      <c r="R778" t="s">
        <v>23</v>
      </c>
      <c r="S778">
        <v>4</v>
      </c>
      <c r="T778" t="s">
        <v>40</v>
      </c>
      <c r="U778" t="s">
        <v>61</v>
      </c>
      <c r="V778">
        <v>86160</v>
      </c>
      <c r="W778" s="35">
        <v>1464.6859999999999</v>
      </c>
      <c r="X778">
        <v>5.3079999999999998</v>
      </c>
      <c r="Y778">
        <v>3.9E-2</v>
      </c>
      <c r="Z778">
        <v>34</v>
      </c>
      <c r="AA778">
        <v>0</v>
      </c>
      <c r="AB778">
        <f t="shared" si="62"/>
        <v>86126</v>
      </c>
      <c r="AC778">
        <f t="shared" si="63"/>
        <v>49.799323999999999</v>
      </c>
      <c r="AD778" s="68">
        <f t="shared" si="64"/>
        <v>126197.34576</v>
      </c>
    </row>
    <row r="779" spans="1:30" ht="15" x14ac:dyDescent="0.25">
      <c r="A779" s="33">
        <v>43607</v>
      </c>
      <c r="B779" t="s">
        <v>186</v>
      </c>
      <c r="C779" t="s">
        <v>187</v>
      </c>
      <c r="D779" s="67">
        <v>43584</v>
      </c>
      <c r="E779" s="67">
        <v>43585</v>
      </c>
      <c r="F779">
        <f t="shared" si="60"/>
        <v>2019</v>
      </c>
      <c r="G779">
        <f t="shared" si="61"/>
        <v>4</v>
      </c>
      <c r="H779">
        <v>120074</v>
      </c>
      <c r="I779" t="s">
        <v>48</v>
      </c>
      <c r="J779" t="s">
        <v>39</v>
      </c>
      <c r="K779" t="s">
        <v>43</v>
      </c>
      <c r="L779" t="s">
        <v>20</v>
      </c>
      <c r="M779" t="s">
        <v>44</v>
      </c>
      <c r="N779" t="s">
        <v>58</v>
      </c>
      <c r="O779">
        <v>301</v>
      </c>
      <c r="P779" t="s">
        <v>21</v>
      </c>
      <c r="Q779">
        <v>1</v>
      </c>
      <c r="R779" t="s">
        <v>23</v>
      </c>
      <c r="S779">
        <v>4</v>
      </c>
      <c r="T779" t="s">
        <v>40</v>
      </c>
      <c r="U779" t="s">
        <v>64</v>
      </c>
      <c r="V779">
        <v>82381</v>
      </c>
      <c r="W779" s="35">
        <v>1527.8119999999999</v>
      </c>
      <c r="X779">
        <v>5.3159999999999998</v>
      </c>
      <c r="Y779">
        <v>5.0000000000000001E-3</v>
      </c>
      <c r="Z779">
        <v>4</v>
      </c>
      <c r="AA779">
        <v>0</v>
      </c>
      <c r="AB779">
        <f t="shared" si="62"/>
        <v>82377</v>
      </c>
      <c r="AC779">
        <f t="shared" si="63"/>
        <v>6.1112479999999998</v>
      </c>
      <c r="AD779" s="68">
        <f t="shared" si="64"/>
        <v>125862.68037199999</v>
      </c>
    </row>
    <row r="780" spans="1:30" ht="15" x14ac:dyDescent="0.25">
      <c r="A780" s="33">
        <v>43607</v>
      </c>
      <c r="B780" t="s">
        <v>186</v>
      </c>
      <c r="C780" t="s">
        <v>187</v>
      </c>
      <c r="D780" s="67">
        <v>43584</v>
      </c>
      <c r="E780" s="67">
        <v>43585</v>
      </c>
      <c r="F780">
        <f t="shared" si="60"/>
        <v>2019</v>
      </c>
      <c r="G780">
        <f t="shared" si="61"/>
        <v>4</v>
      </c>
      <c r="H780">
        <v>120074</v>
      </c>
      <c r="I780" t="s">
        <v>48</v>
      </c>
      <c r="J780" t="s">
        <v>39</v>
      </c>
      <c r="K780" t="s">
        <v>43</v>
      </c>
      <c r="L780" t="s">
        <v>20</v>
      </c>
      <c r="M780" t="s">
        <v>44</v>
      </c>
      <c r="N780" t="s">
        <v>58</v>
      </c>
      <c r="O780">
        <v>301</v>
      </c>
      <c r="P780" t="s">
        <v>21</v>
      </c>
      <c r="Q780">
        <v>1</v>
      </c>
      <c r="R780" t="s">
        <v>23</v>
      </c>
      <c r="S780">
        <v>4</v>
      </c>
      <c r="T780" t="s">
        <v>40</v>
      </c>
      <c r="U780" t="s">
        <v>62</v>
      </c>
      <c r="V780">
        <v>85778</v>
      </c>
      <c r="W780" s="35">
        <v>1482.078</v>
      </c>
      <c r="X780">
        <v>5.3520000000000003</v>
      </c>
      <c r="Y780">
        <v>5.8999999999999997E-2</v>
      </c>
      <c r="Z780">
        <v>51</v>
      </c>
      <c r="AA780">
        <v>0</v>
      </c>
      <c r="AB780">
        <f t="shared" si="62"/>
        <v>85727</v>
      </c>
      <c r="AC780">
        <f t="shared" si="63"/>
        <v>75.585977999999997</v>
      </c>
      <c r="AD780" s="68">
        <f t="shared" si="64"/>
        <v>127129.686684</v>
      </c>
    </row>
    <row r="781" spans="1:30" ht="15" x14ac:dyDescent="0.25">
      <c r="A781" s="33">
        <v>43607</v>
      </c>
      <c r="B781" t="s">
        <v>186</v>
      </c>
      <c r="C781" t="s">
        <v>187</v>
      </c>
      <c r="D781" s="67">
        <v>43584</v>
      </c>
      <c r="E781" s="67">
        <v>43585</v>
      </c>
      <c r="F781">
        <f t="shared" si="60"/>
        <v>2019</v>
      </c>
      <c r="G781">
        <f t="shared" si="61"/>
        <v>4</v>
      </c>
      <c r="H781">
        <v>120074</v>
      </c>
      <c r="I781" t="s">
        <v>48</v>
      </c>
      <c r="J781" t="s">
        <v>39</v>
      </c>
      <c r="K781" t="s">
        <v>43</v>
      </c>
      <c r="L781" t="s">
        <v>20</v>
      </c>
      <c r="M781" t="s">
        <v>44</v>
      </c>
      <c r="N781" t="s">
        <v>58</v>
      </c>
      <c r="O781">
        <v>301</v>
      </c>
      <c r="P781" t="s">
        <v>21</v>
      </c>
      <c r="Q781">
        <v>1</v>
      </c>
      <c r="R781" t="s">
        <v>23</v>
      </c>
      <c r="S781">
        <v>4</v>
      </c>
      <c r="T781" t="s">
        <v>40</v>
      </c>
      <c r="U781" t="s">
        <v>59</v>
      </c>
      <c r="V781">
        <v>85226</v>
      </c>
      <c r="W781" s="35">
        <v>1327.6410000000001</v>
      </c>
      <c r="X781">
        <v>4.7789999999999999</v>
      </c>
      <c r="Y781">
        <v>4.4999999999999998E-2</v>
      </c>
      <c r="Z781">
        <v>38</v>
      </c>
      <c r="AA781">
        <v>0</v>
      </c>
      <c r="AB781">
        <f t="shared" si="62"/>
        <v>85188</v>
      </c>
      <c r="AC781">
        <f t="shared" si="63"/>
        <v>50.450358000000001</v>
      </c>
      <c r="AD781" s="68">
        <f t="shared" si="64"/>
        <v>113149.531866</v>
      </c>
    </row>
    <row r="782" spans="1:30" ht="15" x14ac:dyDescent="0.25">
      <c r="A782" s="33">
        <v>43607</v>
      </c>
      <c r="B782" t="s">
        <v>186</v>
      </c>
      <c r="C782" t="s">
        <v>187</v>
      </c>
      <c r="D782" s="67">
        <v>43584</v>
      </c>
      <c r="E782" s="67">
        <v>43585</v>
      </c>
      <c r="F782">
        <f t="shared" si="60"/>
        <v>2019</v>
      </c>
      <c r="G782">
        <f t="shared" si="61"/>
        <v>4</v>
      </c>
      <c r="H782">
        <v>120074</v>
      </c>
      <c r="I782" t="s">
        <v>48</v>
      </c>
      <c r="J782" t="s">
        <v>39</v>
      </c>
      <c r="K782" t="s">
        <v>43</v>
      </c>
      <c r="L782" t="s">
        <v>20</v>
      </c>
      <c r="M782" t="s">
        <v>44</v>
      </c>
      <c r="N782" t="s">
        <v>58</v>
      </c>
      <c r="O782">
        <v>301</v>
      </c>
      <c r="P782" t="s">
        <v>21</v>
      </c>
      <c r="Q782">
        <v>1</v>
      </c>
      <c r="R782" t="s">
        <v>23</v>
      </c>
      <c r="S782">
        <v>4</v>
      </c>
      <c r="T782" t="s">
        <v>40</v>
      </c>
      <c r="U782" t="s">
        <v>60</v>
      </c>
      <c r="V782">
        <v>85075</v>
      </c>
      <c r="W782" s="35">
        <v>1341.5</v>
      </c>
      <c r="X782">
        <v>4.8220000000000001</v>
      </c>
      <c r="Y782">
        <v>6.7000000000000004E-2</v>
      </c>
      <c r="Z782">
        <v>57</v>
      </c>
      <c r="AA782">
        <v>0</v>
      </c>
      <c r="AB782">
        <f t="shared" si="62"/>
        <v>85018</v>
      </c>
      <c r="AC782">
        <f t="shared" si="63"/>
        <v>76.465500000000006</v>
      </c>
      <c r="AD782" s="68">
        <f t="shared" si="64"/>
        <v>114128.1125</v>
      </c>
    </row>
    <row r="783" spans="1:30" ht="15" x14ac:dyDescent="0.25">
      <c r="A783" s="33">
        <v>43607</v>
      </c>
      <c r="B783" t="s">
        <v>188</v>
      </c>
      <c r="C783" t="s">
        <v>189</v>
      </c>
      <c r="D783" s="67">
        <v>43577</v>
      </c>
      <c r="E783" s="67">
        <v>43583</v>
      </c>
      <c r="F783">
        <f t="shared" si="60"/>
        <v>2019</v>
      </c>
      <c r="G783">
        <f t="shared" si="61"/>
        <v>4</v>
      </c>
      <c r="H783">
        <v>120074</v>
      </c>
      <c r="I783" t="s">
        <v>48</v>
      </c>
      <c r="J783" t="s">
        <v>39</v>
      </c>
      <c r="K783" t="s">
        <v>43</v>
      </c>
      <c r="L783" t="s">
        <v>20</v>
      </c>
      <c r="M783" t="s">
        <v>44</v>
      </c>
      <c r="N783" t="s">
        <v>58</v>
      </c>
      <c r="O783">
        <v>301</v>
      </c>
      <c r="P783" t="s">
        <v>21</v>
      </c>
      <c r="Q783">
        <v>1</v>
      </c>
      <c r="R783" t="s">
        <v>23</v>
      </c>
      <c r="S783">
        <v>4</v>
      </c>
      <c r="T783" t="s">
        <v>40</v>
      </c>
      <c r="U783" t="s">
        <v>60</v>
      </c>
      <c r="V783">
        <v>85197</v>
      </c>
      <c r="W783" s="35">
        <v>1237.1110000000001</v>
      </c>
      <c r="X783">
        <v>4.7549999999999999</v>
      </c>
      <c r="Y783">
        <v>0.14299999999999999</v>
      </c>
      <c r="Z783">
        <v>122</v>
      </c>
      <c r="AA783">
        <v>5.0000000000000001E-3</v>
      </c>
      <c r="AB783">
        <f t="shared" si="62"/>
        <v>85075</v>
      </c>
      <c r="AC783">
        <f t="shared" si="63"/>
        <v>150.92754200000002</v>
      </c>
      <c r="AD783" s="68">
        <f t="shared" si="64"/>
        <v>105398.14586700001</v>
      </c>
    </row>
    <row r="784" spans="1:30" ht="15" x14ac:dyDescent="0.25">
      <c r="A784" s="33">
        <v>43607</v>
      </c>
      <c r="B784" t="s">
        <v>188</v>
      </c>
      <c r="C784" t="s">
        <v>189</v>
      </c>
      <c r="D784" s="67">
        <v>43577</v>
      </c>
      <c r="E784" s="67">
        <v>43583</v>
      </c>
      <c r="F784">
        <f t="shared" si="60"/>
        <v>2019</v>
      </c>
      <c r="G784">
        <f t="shared" si="61"/>
        <v>4</v>
      </c>
      <c r="H784">
        <v>120074</v>
      </c>
      <c r="I784" t="s">
        <v>48</v>
      </c>
      <c r="J784" t="s">
        <v>39</v>
      </c>
      <c r="K784" t="s">
        <v>43</v>
      </c>
      <c r="L784" t="s">
        <v>20</v>
      </c>
      <c r="M784" t="s">
        <v>44</v>
      </c>
      <c r="N784" t="s">
        <v>58</v>
      </c>
      <c r="O784">
        <v>301</v>
      </c>
      <c r="P784" t="s">
        <v>21</v>
      </c>
      <c r="Q784">
        <v>1</v>
      </c>
      <c r="R784" t="s">
        <v>23</v>
      </c>
      <c r="S784">
        <v>4</v>
      </c>
      <c r="T784" t="s">
        <v>40</v>
      </c>
      <c r="U784" t="s">
        <v>59</v>
      </c>
      <c r="V784">
        <v>85345</v>
      </c>
      <c r="W784" s="35">
        <v>1225.7159999999999</v>
      </c>
      <c r="X784">
        <v>4.7149999999999999</v>
      </c>
      <c r="Y784">
        <v>0.13900000000000001</v>
      </c>
      <c r="Z784">
        <v>119</v>
      </c>
      <c r="AA784">
        <v>0</v>
      </c>
      <c r="AB784">
        <f t="shared" si="62"/>
        <v>85226</v>
      </c>
      <c r="AC784">
        <f t="shared" si="63"/>
        <v>145.86020400000001</v>
      </c>
      <c r="AD784" s="68">
        <f t="shared" si="64"/>
        <v>104608.73202</v>
      </c>
    </row>
    <row r="785" spans="1:30" ht="15" x14ac:dyDescent="0.25">
      <c r="A785" s="33">
        <v>43607</v>
      </c>
      <c r="B785" t="s">
        <v>188</v>
      </c>
      <c r="C785" t="s">
        <v>189</v>
      </c>
      <c r="D785" s="67">
        <v>43577</v>
      </c>
      <c r="E785" s="67">
        <v>43583</v>
      </c>
      <c r="F785">
        <f t="shared" si="60"/>
        <v>2019</v>
      </c>
      <c r="G785">
        <f t="shared" si="61"/>
        <v>4</v>
      </c>
      <c r="H785">
        <v>120074</v>
      </c>
      <c r="I785" t="s">
        <v>48</v>
      </c>
      <c r="J785" t="s">
        <v>39</v>
      </c>
      <c r="K785" t="s">
        <v>43</v>
      </c>
      <c r="L785" t="s">
        <v>20</v>
      </c>
      <c r="M785" t="s">
        <v>44</v>
      </c>
      <c r="N785" t="s">
        <v>58</v>
      </c>
      <c r="O785">
        <v>301</v>
      </c>
      <c r="P785" t="s">
        <v>21</v>
      </c>
      <c r="Q785">
        <v>1</v>
      </c>
      <c r="R785" t="s">
        <v>23</v>
      </c>
      <c r="S785">
        <v>4</v>
      </c>
      <c r="T785" t="s">
        <v>40</v>
      </c>
      <c r="U785" t="s">
        <v>62</v>
      </c>
      <c r="V785">
        <v>85925</v>
      </c>
      <c r="W785" s="35">
        <v>1378.8920000000001</v>
      </c>
      <c r="X785">
        <v>5.2969999999999997</v>
      </c>
      <c r="Y785">
        <v>0.17100000000000001</v>
      </c>
      <c r="Z785">
        <v>147</v>
      </c>
      <c r="AA785">
        <v>2E-3</v>
      </c>
      <c r="AB785">
        <f t="shared" si="62"/>
        <v>85778</v>
      </c>
      <c r="AC785">
        <f t="shared" si="63"/>
        <v>202.697124</v>
      </c>
      <c r="AD785" s="68">
        <f t="shared" si="64"/>
        <v>118481.2951</v>
      </c>
    </row>
    <row r="786" spans="1:30" ht="15" x14ac:dyDescent="0.25">
      <c r="A786" s="33">
        <v>43607</v>
      </c>
      <c r="B786" t="s">
        <v>188</v>
      </c>
      <c r="C786" t="s">
        <v>189</v>
      </c>
      <c r="D786" s="67">
        <v>43577</v>
      </c>
      <c r="E786" s="67">
        <v>43583</v>
      </c>
      <c r="F786">
        <f t="shared" si="60"/>
        <v>2019</v>
      </c>
      <c r="G786">
        <f t="shared" si="61"/>
        <v>4</v>
      </c>
      <c r="H786">
        <v>120074</v>
      </c>
      <c r="I786" t="s">
        <v>48</v>
      </c>
      <c r="J786" t="s">
        <v>39</v>
      </c>
      <c r="K786" t="s">
        <v>43</v>
      </c>
      <c r="L786" t="s">
        <v>20</v>
      </c>
      <c r="M786" t="s">
        <v>44</v>
      </c>
      <c r="N786" t="s">
        <v>58</v>
      </c>
      <c r="O786">
        <v>301</v>
      </c>
      <c r="P786" t="s">
        <v>21</v>
      </c>
      <c r="Q786">
        <v>1</v>
      </c>
      <c r="R786" t="s">
        <v>23</v>
      </c>
      <c r="S786">
        <v>4</v>
      </c>
      <c r="T786" t="s">
        <v>40</v>
      </c>
      <c r="U786" t="s">
        <v>64</v>
      </c>
      <c r="V786">
        <v>82400</v>
      </c>
      <c r="W786" s="35">
        <v>1407.606</v>
      </c>
      <c r="X786">
        <v>5.2439999999999998</v>
      </c>
      <c r="Y786">
        <v>2.3E-2</v>
      </c>
      <c r="Z786">
        <v>19</v>
      </c>
      <c r="AA786">
        <v>0</v>
      </c>
      <c r="AB786">
        <f t="shared" si="62"/>
        <v>82381</v>
      </c>
      <c r="AC786">
        <f t="shared" si="63"/>
        <v>26.744513999999999</v>
      </c>
      <c r="AD786" s="68">
        <f t="shared" si="64"/>
        <v>115986.7344</v>
      </c>
    </row>
    <row r="787" spans="1:30" ht="15" x14ac:dyDescent="0.25">
      <c r="A787" s="33">
        <v>43607</v>
      </c>
      <c r="B787" t="s">
        <v>188</v>
      </c>
      <c r="C787" t="s">
        <v>189</v>
      </c>
      <c r="D787" s="67">
        <v>43577</v>
      </c>
      <c r="E787" s="67">
        <v>43583</v>
      </c>
      <c r="F787">
        <f t="shared" si="60"/>
        <v>2019</v>
      </c>
      <c r="G787">
        <f t="shared" si="61"/>
        <v>4</v>
      </c>
      <c r="H787">
        <v>120074</v>
      </c>
      <c r="I787" t="s">
        <v>48</v>
      </c>
      <c r="J787" t="s">
        <v>39</v>
      </c>
      <c r="K787" t="s">
        <v>43</v>
      </c>
      <c r="L787" t="s">
        <v>20</v>
      </c>
      <c r="M787" t="s">
        <v>44</v>
      </c>
      <c r="N787" t="s">
        <v>58</v>
      </c>
      <c r="O787">
        <v>301</v>
      </c>
      <c r="P787" t="s">
        <v>21</v>
      </c>
      <c r="Q787">
        <v>1</v>
      </c>
      <c r="R787" t="s">
        <v>23</v>
      </c>
      <c r="S787">
        <v>4</v>
      </c>
      <c r="T787" t="s">
        <v>40</v>
      </c>
      <c r="U787" t="s">
        <v>61</v>
      </c>
      <c r="V787">
        <v>86231</v>
      </c>
      <c r="W787" s="35">
        <v>1355.4010000000001</v>
      </c>
      <c r="X787">
        <v>5.258</v>
      </c>
      <c r="Y787">
        <v>8.2000000000000003E-2</v>
      </c>
      <c r="Z787">
        <v>71</v>
      </c>
      <c r="AA787">
        <v>2E-3</v>
      </c>
      <c r="AB787">
        <f t="shared" si="62"/>
        <v>86160</v>
      </c>
      <c r="AC787">
        <f t="shared" si="63"/>
        <v>96.233471000000009</v>
      </c>
      <c r="AD787" s="68">
        <f t="shared" si="64"/>
        <v>116877.58363100002</v>
      </c>
    </row>
    <row r="788" spans="1:30" ht="15" x14ac:dyDescent="0.25">
      <c r="A788" s="33">
        <v>43607</v>
      </c>
      <c r="B788" t="s">
        <v>188</v>
      </c>
      <c r="C788" t="s">
        <v>189</v>
      </c>
      <c r="D788" s="67">
        <v>43577</v>
      </c>
      <c r="E788" s="67">
        <v>43583</v>
      </c>
      <c r="F788">
        <f t="shared" si="60"/>
        <v>2019</v>
      </c>
      <c r="G788">
        <f t="shared" si="61"/>
        <v>4</v>
      </c>
      <c r="H788">
        <v>120074</v>
      </c>
      <c r="I788" t="s">
        <v>48</v>
      </c>
      <c r="J788" t="s">
        <v>39</v>
      </c>
      <c r="K788" t="s">
        <v>43</v>
      </c>
      <c r="L788" t="s">
        <v>20</v>
      </c>
      <c r="M788" t="s">
        <v>44</v>
      </c>
      <c r="N788" t="s">
        <v>58</v>
      </c>
      <c r="O788">
        <v>301</v>
      </c>
      <c r="P788" t="s">
        <v>21</v>
      </c>
      <c r="Q788">
        <v>1</v>
      </c>
      <c r="R788" t="s">
        <v>23</v>
      </c>
      <c r="S788">
        <v>4</v>
      </c>
      <c r="T788" t="s">
        <v>40</v>
      </c>
      <c r="U788" t="s">
        <v>63</v>
      </c>
      <c r="V788">
        <v>86996</v>
      </c>
      <c r="W788" s="35">
        <v>1322.606</v>
      </c>
      <c r="X788">
        <v>5.1769999999999996</v>
      </c>
      <c r="Y788">
        <v>1.0999999999999999E-2</v>
      </c>
      <c r="Z788">
        <v>10</v>
      </c>
      <c r="AA788">
        <v>0</v>
      </c>
      <c r="AB788">
        <f t="shared" si="62"/>
        <v>86986</v>
      </c>
      <c r="AC788">
        <f t="shared" si="63"/>
        <v>13.22606</v>
      </c>
      <c r="AD788" s="68">
        <f t="shared" si="64"/>
        <v>115061.431576</v>
      </c>
    </row>
    <row r="789" spans="1:30" ht="15" x14ac:dyDescent="0.25">
      <c r="A789" s="33">
        <v>43607</v>
      </c>
      <c r="B789" t="s">
        <v>188</v>
      </c>
      <c r="C789" t="s">
        <v>189</v>
      </c>
      <c r="D789" s="67">
        <v>43577</v>
      </c>
      <c r="E789" s="67">
        <v>43583</v>
      </c>
      <c r="F789">
        <f t="shared" si="60"/>
        <v>2019</v>
      </c>
      <c r="G789">
        <f t="shared" si="61"/>
        <v>4</v>
      </c>
      <c r="H789">
        <v>120074</v>
      </c>
      <c r="I789" t="s">
        <v>48</v>
      </c>
      <c r="J789" t="s">
        <v>39</v>
      </c>
      <c r="K789" t="s">
        <v>43</v>
      </c>
      <c r="L789" t="s">
        <v>20</v>
      </c>
      <c r="M789" t="s">
        <v>44</v>
      </c>
      <c r="N789" t="s">
        <v>58</v>
      </c>
      <c r="O789">
        <v>301</v>
      </c>
      <c r="P789" t="s">
        <v>21</v>
      </c>
      <c r="Q789">
        <v>1</v>
      </c>
      <c r="R789" t="s">
        <v>23</v>
      </c>
      <c r="S789">
        <v>4</v>
      </c>
      <c r="T789" t="s">
        <v>40</v>
      </c>
      <c r="U789" t="s">
        <v>65</v>
      </c>
      <c r="V789">
        <v>86825</v>
      </c>
      <c r="W789" s="35">
        <v>1417.7159999999999</v>
      </c>
      <c r="X789">
        <v>5.5430000000000001</v>
      </c>
      <c r="Y789">
        <v>1.2E-2</v>
      </c>
      <c r="Z789">
        <v>10</v>
      </c>
      <c r="AA789">
        <v>0</v>
      </c>
      <c r="AB789">
        <f t="shared" si="62"/>
        <v>86815</v>
      </c>
      <c r="AC789">
        <f t="shared" si="63"/>
        <v>14.177160000000001</v>
      </c>
      <c r="AD789" s="68">
        <f t="shared" si="64"/>
        <v>123093.19169999998</v>
      </c>
    </row>
    <row r="790" spans="1:30" ht="15" x14ac:dyDescent="0.25">
      <c r="A790" s="33">
        <v>43607</v>
      </c>
      <c r="B790" t="s">
        <v>188</v>
      </c>
      <c r="C790" t="s">
        <v>189</v>
      </c>
      <c r="D790" s="67">
        <v>43577</v>
      </c>
      <c r="E790" s="67">
        <v>43583</v>
      </c>
      <c r="F790">
        <f t="shared" si="60"/>
        <v>2019</v>
      </c>
      <c r="G790">
        <f t="shared" si="61"/>
        <v>4</v>
      </c>
      <c r="H790">
        <v>120074</v>
      </c>
      <c r="I790" t="s">
        <v>48</v>
      </c>
      <c r="J790" t="s">
        <v>39</v>
      </c>
      <c r="K790" t="s">
        <v>43</v>
      </c>
      <c r="L790" t="s">
        <v>20</v>
      </c>
      <c r="M790" t="s">
        <v>44</v>
      </c>
      <c r="N790" t="s">
        <v>58</v>
      </c>
      <c r="O790">
        <v>301</v>
      </c>
      <c r="P790" t="s">
        <v>21</v>
      </c>
      <c r="Q790">
        <v>1</v>
      </c>
      <c r="R790" t="s">
        <v>23</v>
      </c>
      <c r="S790">
        <v>4</v>
      </c>
      <c r="T790" t="s">
        <v>40</v>
      </c>
      <c r="U790" t="s">
        <v>66</v>
      </c>
      <c r="V790">
        <v>86846</v>
      </c>
      <c r="W790" s="35">
        <v>1488.1310000000001</v>
      </c>
      <c r="X790">
        <v>5.83</v>
      </c>
      <c r="Y790">
        <v>1.7000000000000001E-2</v>
      </c>
      <c r="Z790">
        <v>15</v>
      </c>
      <c r="AA790">
        <v>0</v>
      </c>
      <c r="AB790">
        <f t="shared" si="62"/>
        <v>86831</v>
      </c>
      <c r="AC790">
        <f t="shared" si="63"/>
        <v>22.321964999999999</v>
      </c>
      <c r="AD790" s="68">
        <f t="shared" si="64"/>
        <v>129238.22482600001</v>
      </c>
    </row>
    <row r="791" spans="1:30" ht="15" x14ac:dyDescent="0.25">
      <c r="A791" s="33">
        <v>43607</v>
      </c>
      <c r="B791" t="s">
        <v>188</v>
      </c>
      <c r="C791" t="s">
        <v>189</v>
      </c>
      <c r="D791" s="67">
        <v>43577</v>
      </c>
      <c r="E791" s="67">
        <v>43583</v>
      </c>
      <c r="F791">
        <f t="shared" si="60"/>
        <v>2019</v>
      </c>
      <c r="G791">
        <f t="shared" si="61"/>
        <v>4</v>
      </c>
      <c r="H791">
        <v>120074</v>
      </c>
      <c r="I791" t="s">
        <v>48</v>
      </c>
      <c r="J791" t="s">
        <v>39</v>
      </c>
      <c r="K791" t="s">
        <v>43</v>
      </c>
      <c r="L791" t="s">
        <v>20</v>
      </c>
      <c r="M791" t="s">
        <v>44</v>
      </c>
      <c r="N791" t="s">
        <v>58</v>
      </c>
      <c r="O791">
        <v>301</v>
      </c>
      <c r="P791" t="s">
        <v>21</v>
      </c>
      <c r="Q791">
        <v>1</v>
      </c>
      <c r="R791" t="s">
        <v>23</v>
      </c>
      <c r="S791">
        <v>4</v>
      </c>
      <c r="T791" t="s">
        <v>40</v>
      </c>
      <c r="U791" t="s">
        <v>67</v>
      </c>
      <c r="V791">
        <v>73340</v>
      </c>
      <c r="W791" s="35">
        <v>1225.5160000000001</v>
      </c>
      <c r="X791">
        <v>4.0759999999999996</v>
      </c>
      <c r="Y791">
        <v>2.5999999999999999E-2</v>
      </c>
      <c r="Z791">
        <v>19</v>
      </c>
      <c r="AA791">
        <v>0</v>
      </c>
      <c r="AB791">
        <f t="shared" si="62"/>
        <v>73321</v>
      </c>
      <c r="AC791">
        <f t="shared" si="63"/>
        <v>23.284804000000001</v>
      </c>
      <c r="AD791" s="68">
        <f t="shared" si="64"/>
        <v>89879.343440000011</v>
      </c>
    </row>
    <row r="792" spans="1:30" ht="15" x14ac:dyDescent="0.25">
      <c r="A792" s="33">
        <v>43607</v>
      </c>
      <c r="B792" t="s">
        <v>188</v>
      </c>
      <c r="C792" t="s">
        <v>189</v>
      </c>
      <c r="D792" s="67">
        <v>43577</v>
      </c>
      <c r="E792" s="67">
        <v>43583</v>
      </c>
      <c r="F792">
        <f t="shared" si="60"/>
        <v>2019</v>
      </c>
      <c r="G792">
        <f t="shared" si="61"/>
        <v>4</v>
      </c>
      <c r="H792">
        <v>120074</v>
      </c>
      <c r="I792" t="s">
        <v>48</v>
      </c>
      <c r="J792" t="s">
        <v>39</v>
      </c>
      <c r="K792" t="s">
        <v>43</v>
      </c>
      <c r="L792" t="s">
        <v>20</v>
      </c>
      <c r="M792" t="s">
        <v>44</v>
      </c>
      <c r="N792" t="s">
        <v>58</v>
      </c>
      <c r="O792">
        <v>301</v>
      </c>
      <c r="P792" t="s">
        <v>21</v>
      </c>
      <c r="Q792">
        <v>1</v>
      </c>
      <c r="R792" t="s">
        <v>23</v>
      </c>
      <c r="S792">
        <v>4</v>
      </c>
      <c r="T792" t="s">
        <v>40</v>
      </c>
      <c r="U792" t="s">
        <v>68</v>
      </c>
      <c r="V792">
        <v>86822</v>
      </c>
      <c r="W792" s="35">
        <v>1167.4870000000001</v>
      </c>
      <c r="X792">
        <v>4.6050000000000004</v>
      </c>
      <c r="Y792">
        <v>1.6E-2</v>
      </c>
      <c r="Z792">
        <v>14</v>
      </c>
      <c r="AA792">
        <v>0</v>
      </c>
      <c r="AB792">
        <f t="shared" si="62"/>
        <v>86808</v>
      </c>
      <c r="AC792">
        <f t="shared" si="63"/>
        <v>16.344818</v>
      </c>
      <c r="AD792" s="68">
        <f t="shared" si="64"/>
        <v>101363.55631400002</v>
      </c>
    </row>
    <row r="793" spans="1:30" ht="15" x14ac:dyDescent="0.25">
      <c r="A793" s="33">
        <v>43607</v>
      </c>
      <c r="B793" t="s">
        <v>188</v>
      </c>
      <c r="C793" t="s">
        <v>189</v>
      </c>
      <c r="D793" s="67">
        <v>43577</v>
      </c>
      <c r="E793" s="67">
        <v>43583</v>
      </c>
      <c r="F793">
        <f t="shared" si="60"/>
        <v>2019</v>
      </c>
      <c r="G793">
        <f t="shared" si="61"/>
        <v>4</v>
      </c>
      <c r="H793">
        <v>120074</v>
      </c>
      <c r="I793" t="s">
        <v>48</v>
      </c>
      <c r="J793" t="s">
        <v>39</v>
      </c>
      <c r="K793" t="s">
        <v>43</v>
      </c>
      <c r="L793" t="s">
        <v>20</v>
      </c>
      <c r="M793" t="s">
        <v>44</v>
      </c>
      <c r="N793" t="s">
        <v>58</v>
      </c>
      <c r="O793">
        <v>301</v>
      </c>
      <c r="P793" t="s">
        <v>21</v>
      </c>
      <c r="Q793">
        <v>1</v>
      </c>
      <c r="R793" t="s">
        <v>23</v>
      </c>
      <c r="S793">
        <v>4</v>
      </c>
      <c r="T793" t="s">
        <v>40</v>
      </c>
      <c r="U793" t="s">
        <v>69</v>
      </c>
      <c r="V793">
        <v>59072</v>
      </c>
      <c r="W793" s="35">
        <v>1041.2049999999999</v>
      </c>
      <c r="X793">
        <v>2.8180000000000001</v>
      </c>
      <c r="Y793">
        <v>2.4E-2</v>
      </c>
      <c r="Z793">
        <v>14</v>
      </c>
      <c r="AA793">
        <v>0</v>
      </c>
      <c r="AB793">
        <f t="shared" si="62"/>
        <v>59058</v>
      </c>
      <c r="AC793">
        <f t="shared" si="63"/>
        <v>14.57687</v>
      </c>
      <c r="AD793" s="68">
        <f t="shared" si="64"/>
        <v>61506.061759999997</v>
      </c>
    </row>
    <row r="794" spans="1:30" ht="15" x14ac:dyDescent="0.25">
      <c r="A794" s="33">
        <v>43607</v>
      </c>
      <c r="B794" t="s">
        <v>188</v>
      </c>
      <c r="C794" t="s">
        <v>189</v>
      </c>
      <c r="D794" s="67">
        <v>43577</v>
      </c>
      <c r="E794" s="67">
        <v>43583</v>
      </c>
      <c r="F794">
        <f t="shared" si="60"/>
        <v>2019</v>
      </c>
      <c r="G794">
        <f t="shared" si="61"/>
        <v>4</v>
      </c>
      <c r="H794">
        <v>120074</v>
      </c>
      <c r="I794" t="s">
        <v>48</v>
      </c>
      <c r="J794" t="s">
        <v>39</v>
      </c>
      <c r="K794" t="s">
        <v>43</v>
      </c>
      <c r="L794" t="s">
        <v>20</v>
      </c>
      <c r="M794" t="s">
        <v>44</v>
      </c>
      <c r="N794" t="s">
        <v>58</v>
      </c>
      <c r="O794">
        <v>301</v>
      </c>
      <c r="P794" t="s">
        <v>21</v>
      </c>
      <c r="Q794">
        <v>1</v>
      </c>
      <c r="R794" t="s">
        <v>23</v>
      </c>
      <c r="S794">
        <v>4</v>
      </c>
      <c r="T794" t="s">
        <v>40</v>
      </c>
      <c r="U794" t="s">
        <v>70</v>
      </c>
      <c r="V794">
        <v>86900</v>
      </c>
      <c r="W794" s="35">
        <v>1202.883</v>
      </c>
      <c r="X794">
        <v>4.7320000000000002</v>
      </c>
      <c r="Y794">
        <v>2.5999999999999999E-2</v>
      </c>
      <c r="Z794">
        <v>23</v>
      </c>
      <c r="AA794">
        <v>0</v>
      </c>
      <c r="AB794">
        <f t="shared" si="62"/>
        <v>86877</v>
      </c>
      <c r="AC794">
        <f t="shared" si="63"/>
        <v>27.666309000000002</v>
      </c>
      <c r="AD794" s="68">
        <f t="shared" si="64"/>
        <v>104530.5327</v>
      </c>
    </row>
    <row r="795" spans="1:30" ht="15" x14ac:dyDescent="0.25">
      <c r="A795" s="33">
        <v>43607</v>
      </c>
      <c r="B795" t="s">
        <v>188</v>
      </c>
      <c r="C795" t="s">
        <v>189</v>
      </c>
      <c r="D795" s="67">
        <v>43577</v>
      </c>
      <c r="E795" s="67">
        <v>43583</v>
      </c>
      <c r="F795">
        <f t="shared" si="60"/>
        <v>2019</v>
      </c>
      <c r="G795">
        <f t="shared" si="61"/>
        <v>4</v>
      </c>
      <c r="H795">
        <v>120074</v>
      </c>
      <c r="I795" t="s">
        <v>48</v>
      </c>
      <c r="J795" t="s">
        <v>39</v>
      </c>
      <c r="K795" t="s">
        <v>43</v>
      </c>
      <c r="L795" t="s">
        <v>20</v>
      </c>
      <c r="M795" t="s">
        <v>44</v>
      </c>
      <c r="N795" t="s">
        <v>58</v>
      </c>
      <c r="O795">
        <v>301</v>
      </c>
      <c r="P795" t="s">
        <v>21</v>
      </c>
      <c r="Q795">
        <v>1</v>
      </c>
      <c r="R795" t="s">
        <v>23</v>
      </c>
      <c r="S795">
        <v>4</v>
      </c>
      <c r="T795" t="s">
        <v>40</v>
      </c>
      <c r="U795" t="s">
        <v>72</v>
      </c>
      <c r="V795">
        <v>86914</v>
      </c>
      <c r="W795" s="35">
        <v>1148.913</v>
      </c>
      <c r="X795">
        <v>4.5389999999999997</v>
      </c>
      <c r="Y795">
        <v>4.1000000000000002E-2</v>
      </c>
      <c r="Z795">
        <v>36</v>
      </c>
      <c r="AA795">
        <v>0</v>
      </c>
      <c r="AB795">
        <f t="shared" si="62"/>
        <v>86878</v>
      </c>
      <c r="AC795">
        <f t="shared" si="63"/>
        <v>41.360868000000004</v>
      </c>
      <c r="AD795" s="68">
        <f t="shared" si="64"/>
        <v>99856.624482000014</v>
      </c>
    </row>
    <row r="796" spans="1:30" ht="15" x14ac:dyDescent="0.25">
      <c r="A796" s="33">
        <v>43607</v>
      </c>
      <c r="B796" t="s">
        <v>188</v>
      </c>
      <c r="C796" t="s">
        <v>189</v>
      </c>
      <c r="D796" s="67">
        <v>43577</v>
      </c>
      <c r="E796" s="67">
        <v>43583</v>
      </c>
      <c r="F796">
        <f t="shared" si="60"/>
        <v>2019</v>
      </c>
      <c r="G796">
        <f t="shared" si="61"/>
        <v>4</v>
      </c>
      <c r="H796">
        <v>120074</v>
      </c>
      <c r="I796" t="s">
        <v>48</v>
      </c>
      <c r="J796" t="s">
        <v>39</v>
      </c>
      <c r="K796" t="s">
        <v>43</v>
      </c>
      <c r="L796" t="s">
        <v>20</v>
      </c>
      <c r="M796" t="s">
        <v>44</v>
      </c>
      <c r="N796" t="s">
        <v>58</v>
      </c>
      <c r="O796">
        <v>301</v>
      </c>
      <c r="P796" t="s">
        <v>21</v>
      </c>
      <c r="Q796">
        <v>1</v>
      </c>
      <c r="R796" t="s">
        <v>23</v>
      </c>
      <c r="S796">
        <v>4</v>
      </c>
      <c r="T796" t="s">
        <v>40</v>
      </c>
      <c r="U796" t="s">
        <v>71</v>
      </c>
      <c r="V796">
        <v>86822</v>
      </c>
      <c r="W796" s="35">
        <v>1259.7380000000001</v>
      </c>
      <c r="X796">
        <v>4.9610000000000003</v>
      </c>
      <c r="Y796">
        <v>3.9E-2</v>
      </c>
      <c r="Z796">
        <v>34</v>
      </c>
      <c r="AA796">
        <v>0</v>
      </c>
      <c r="AB796">
        <f t="shared" si="62"/>
        <v>86788</v>
      </c>
      <c r="AC796">
        <f t="shared" si="63"/>
        <v>42.831092000000005</v>
      </c>
      <c r="AD796" s="68">
        <f t="shared" si="64"/>
        <v>109372.97263600001</v>
      </c>
    </row>
    <row r="797" spans="1:30" ht="15" x14ac:dyDescent="0.25">
      <c r="A797" s="33">
        <v>43607</v>
      </c>
      <c r="B797" t="s">
        <v>188</v>
      </c>
      <c r="C797" t="s">
        <v>189</v>
      </c>
      <c r="D797" s="67">
        <v>43577</v>
      </c>
      <c r="E797" s="67">
        <v>43583</v>
      </c>
      <c r="F797">
        <f t="shared" si="60"/>
        <v>2019</v>
      </c>
      <c r="G797">
        <f t="shared" si="61"/>
        <v>4</v>
      </c>
      <c r="H797">
        <v>120074</v>
      </c>
      <c r="I797" t="s">
        <v>48</v>
      </c>
      <c r="J797" t="s">
        <v>39</v>
      </c>
      <c r="K797" t="s">
        <v>43</v>
      </c>
      <c r="L797" t="s">
        <v>20</v>
      </c>
      <c r="M797" t="s">
        <v>44</v>
      </c>
      <c r="N797" t="s">
        <v>58</v>
      </c>
      <c r="O797">
        <v>301</v>
      </c>
      <c r="P797" t="s">
        <v>21</v>
      </c>
      <c r="Q797">
        <v>1</v>
      </c>
      <c r="R797" t="s">
        <v>23</v>
      </c>
      <c r="S797">
        <v>4</v>
      </c>
      <c r="T797" t="s">
        <v>40</v>
      </c>
      <c r="U797" t="s">
        <v>74</v>
      </c>
      <c r="V797">
        <v>85551</v>
      </c>
      <c r="W797" s="35">
        <v>1175.999</v>
      </c>
      <c r="X797">
        <v>4.5609999999999999</v>
      </c>
      <c r="Y797">
        <v>0.16</v>
      </c>
      <c r="Z797">
        <v>137</v>
      </c>
      <c r="AA797">
        <v>0</v>
      </c>
      <c r="AB797">
        <f t="shared" si="62"/>
        <v>85414</v>
      </c>
      <c r="AC797">
        <f t="shared" si="63"/>
        <v>161.111863</v>
      </c>
      <c r="AD797" s="68">
        <f t="shared" si="64"/>
        <v>100607.890449</v>
      </c>
    </row>
    <row r="798" spans="1:30" ht="15" x14ac:dyDescent="0.25">
      <c r="A798" s="33">
        <v>43607</v>
      </c>
      <c r="B798" t="s">
        <v>188</v>
      </c>
      <c r="C798" t="s">
        <v>189</v>
      </c>
      <c r="D798" s="67">
        <v>43577</v>
      </c>
      <c r="E798" s="67">
        <v>43583</v>
      </c>
      <c r="F798">
        <f t="shared" si="60"/>
        <v>2019</v>
      </c>
      <c r="G798">
        <f t="shared" si="61"/>
        <v>4</v>
      </c>
      <c r="H798">
        <v>120074</v>
      </c>
      <c r="I798" t="s">
        <v>48</v>
      </c>
      <c r="J798" t="s">
        <v>39</v>
      </c>
      <c r="K798" t="s">
        <v>43</v>
      </c>
      <c r="L798" t="s">
        <v>20</v>
      </c>
      <c r="M798" t="s">
        <v>44</v>
      </c>
      <c r="N798" t="s">
        <v>58</v>
      </c>
      <c r="O798">
        <v>301</v>
      </c>
      <c r="P798" t="s">
        <v>21</v>
      </c>
      <c r="Q798">
        <v>1</v>
      </c>
      <c r="R798" t="s">
        <v>23</v>
      </c>
      <c r="S798">
        <v>4</v>
      </c>
      <c r="T798" t="s">
        <v>40</v>
      </c>
      <c r="U798" t="s">
        <v>73</v>
      </c>
      <c r="V798">
        <v>85428</v>
      </c>
      <c r="W798" s="35">
        <v>1198.3109999999999</v>
      </c>
      <c r="X798">
        <v>4.6029999999999998</v>
      </c>
      <c r="Y798">
        <v>0.17299999999999999</v>
      </c>
      <c r="Z798">
        <v>148</v>
      </c>
      <c r="AA798">
        <v>2E-3</v>
      </c>
      <c r="AB798">
        <f t="shared" si="62"/>
        <v>85280</v>
      </c>
      <c r="AC798">
        <f t="shared" si="63"/>
        <v>177.35002799999998</v>
      </c>
      <c r="AD798" s="68">
        <f t="shared" si="64"/>
        <v>102369.312108</v>
      </c>
    </row>
    <row r="799" spans="1:30" ht="15" x14ac:dyDescent="0.25">
      <c r="A799" s="33">
        <v>43607</v>
      </c>
      <c r="B799" t="s">
        <v>190</v>
      </c>
      <c r="C799" t="s">
        <v>191</v>
      </c>
      <c r="D799" s="67">
        <v>43570</v>
      </c>
      <c r="E799" s="67">
        <v>43576</v>
      </c>
      <c r="F799">
        <f t="shared" si="60"/>
        <v>2019</v>
      </c>
      <c r="G799">
        <f t="shared" si="61"/>
        <v>4</v>
      </c>
      <c r="H799">
        <v>120074</v>
      </c>
      <c r="I799" t="s">
        <v>48</v>
      </c>
      <c r="J799" t="s">
        <v>39</v>
      </c>
      <c r="K799" t="s">
        <v>43</v>
      </c>
      <c r="L799" t="s">
        <v>20</v>
      </c>
      <c r="M799" t="s">
        <v>44</v>
      </c>
      <c r="N799" t="s">
        <v>58</v>
      </c>
      <c r="O799">
        <v>301</v>
      </c>
      <c r="P799" t="s">
        <v>21</v>
      </c>
      <c r="Q799">
        <v>1</v>
      </c>
      <c r="R799" t="s">
        <v>23</v>
      </c>
      <c r="S799">
        <v>4</v>
      </c>
      <c r="T799" t="s">
        <v>40</v>
      </c>
      <c r="U799" t="s">
        <v>73</v>
      </c>
      <c r="V799">
        <v>85624</v>
      </c>
      <c r="W799" s="35">
        <v>1322.606</v>
      </c>
      <c r="X799">
        <v>4.7939999999999996</v>
      </c>
      <c r="Y799">
        <v>0.22900000000000001</v>
      </c>
      <c r="Z799">
        <v>196</v>
      </c>
      <c r="AA799">
        <v>8.0000000000000002E-3</v>
      </c>
      <c r="AB799">
        <f t="shared" si="62"/>
        <v>85428</v>
      </c>
      <c r="AC799">
        <f t="shared" si="63"/>
        <v>259.23077599999999</v>
      </c>
      <c r="AD799" s="68">
        <f t="shared" si="64"/>
        <v>113246.816144</v>
      </c>
    </row>
    <row r="800" spans="1:30" ht="15" x14ac:dyDescent="0.25">
      <c r="A800" s="33">
        <v>43607</v>
      </c>
      <c r="B800" t="s">
        <v>190</v>
      </c>
      <c r="C800" t="s">
        <v>191</v>
      </c>
      <c r="D800" s="67">
        <v>43570</v>
      </c>
      <c r="E800" s="67">
        <v>43576</v>
      </c>
      <c r="F800">
        <f t="shared" si="60"/>
        <v>2019</v>
      </c>
      <c r="G800">
        <f t="shared" si="61"/>
        <v>4</v>
      </c>
      <c r="H800">
        <v>120074</v>
      </c>
      <c r="I800" t="s">
        <v>48</v>
      </c>
      <c r="J800" t="s">
        <v>39</v>
      </c>
      <c r="K800" t="s">
        <v>43</v>
      </c>
      <c r="L800" t="s">
        <v>20</v>
      </c>
      <c r="M800" t="s">
        <v>44</v>
      </c>
      <c r="N800" t="s">
        <v>58</v>
      </c>
      <c r="O800">
        <v>301</v>
      </c>
      <c r="P800" t="s">
        <v>21</v>
      </c>
      <c r="Q800">
        <v>1</v>
      </c>
      <c r="R800" t="s">
        <v>23</v>
      </c>
      <c r="S800">
        <v>4</v>
      </c>
      <c r="T800" t="s">
        <v>40</v>
      </c>
      <c r="U800" t="s">
        <v>71</v>
      </c>
      <c r="V800">
        <v>86886</v>
      </c>
      <c r="W800" s="35">
        <v>1276.5229999999999</v>
      </c>
      <c r="X800">
        <v>4.5279999999999996</v>
      </c>
      <c r="Y800">
        <v>7.3999999999999996E-2</v>
      </c>
      <c r="Z800">
        <v>64</v>
      </c>
      <c r="AA800">
        <v>1E-3</v>
      </c>
      <c r="AB800">
        <f t="shared" si="62"/>
        <v>86822</v>
      </c>
      <c r="AC800">
        <f t="shared" si="63"/>
        <v>81.697471999999991</v>
      </c>
      <c r="AD800" s="68">
        <f t="shared" si="64"/>
        <v>110911.977378</v>
      </c>
    </row>
    <row r="801" spans="1:30" ht="15" x14ac:dyDescent="0.25">
      <c r="A801" s="33">
        <v>43607</v>
      </c>
      <c r="B801" t="s">
        <v>190</v>
      </c>
      <c r="C801" t="s">
        <v>191</v>
      </c>
      <c r="D801" s="67">
        <v>43570</v>
      </c>
      <c r="E801" s="67">
        <v>43576</v>
      </c>
      <c r="F801">
        <f t="shared" si="60"/>
        <v>2019</v>
      </c>
      <c r="G801">
        <f t="shared" si="61"/>
        <v>4</v>
      </c>
      <c r="H801">
        <v>120074</v>
      </c>
      <c r="I801" t="s">
        <v>48</v>
      </c>
      <c r="J801" t="s">
        <v>39</v>
      </c>
      <c r="K801" t="s">
        <v>43</v>
      </c>
      <c r="L801" t="s">
        <v>20</v>
      </c>
      <c r="M801" t="s">
        <v>44</v>
      </c>
      <c r="N801" t="s">
        <v>58</v>
      </c>
      <c r="O801">
        <v>301</v>
      </c>
      <c r="P801" t="s">
        <v>21</v>
      </c>
      <c r="Q801">
        <v>1</v>
      </c>
      <c r="R801" t="s">
        <v>23</v>
      </c>
      <c r="S801">
        <v>4</v>
      </c>
      <c r="T801" t="s">
        <v>40</v>
      </c>
      <c r="U801" t="s">
        <v>74</v>
      </c>
      <c r="V801">
        <v>85705</v>
      </c>
      <c r="W801" s="35">
        <v>1355.4010000000001</v>
      </c>
      <c r="X801">
        <v>4.87</v>
      </c>
      <c r="Y801">
        <v>0.18</v>
      </c>
      <c r="Z801">
        <v>154</v>
      </c>
      <c r="AA801">
        <v>5.0000000000000001E-3</v>
      </c>
      <c r="AB801">
        <f t="shared" si="62"/>
        <v>85551</v>
      </c>
      <c r="AC801">
        <f t="shared" si="63"/>
        <v>208.73175400000002</v>
      </c>
      <c r="AD801" s="68">
        <f t="shared" si="64"/>
        <v>116164.64270500002</v>
      </c>
    </row>
    <row r="802" spans="1:30" ht="15" x14ac:dyDescent="0.25">
      <c r="A802" s="33">
        <v>43607</v>
      </c>
      <c r="B802" t="s">
        <v>190</v>
      </c>
      <c r="C802" t="s">
        <v>191</v>
      </c>
      <c r="D802" s="67">
        <v>43570</v>
      </c>
      <c r="E802" s="67">
        <v>43576</v>
      </c>
      <c r="F802">
        <f t="shared" si="60"/>
        <v>2019</v>
      </c>
      <c r="G802">
        <f t="shared" si="61"/>
        <v>4</v>
      </c>
      <c r="H802">
        <v>120074</v>
      </c>
      <c r="I802" t="s">
        <v>48</v>
      </c>
      <c r="J802" t="s">
        <v>39</v>
      </c>
      <c r="K802" t="s">
        <v>43</v>
      </c>
      <c r="L802" t="s">
        <v>20</v>
      </c>
      <c r="M802" t="s">
        <v>44</v>
      </c>
      <c r="N802" t="s">
        <v>58</v>
      </c>
      <c r="O802">
        <v>301</v>
      </c>
      <c r="P802" t="s">
        <v>21</v>
      </c>
      <c r="Q802">
        <v>1</v>
      </c>
      <c r="R802" t="s">
        <v>23</v>
      </c>
      <c r="S802">
        <v>4</v>
      </c>
      <c r="T802" t="s">
        <v>40</v>
      </c>
      <c r="U802" t="s">
        <v>69</v>
      </c>
      <c r="V802">
        <v>59088</v>
      </c>
      <c r="W802" s="35">
        <v>1237.1110000000001</v>
      </c>
      <c r="X802">
        <v>4.3920000000000003</v>
      </c>
      <c r="Y802">
        <v>2.7E-2</v>
      </c>
      <c r="Z802">
        <v>16</v>
      </c>
      <c r="AA802">
        <v>0</v>
      </c>
      <c r="AB802">
        <f t="shared" si="62"/>
        <v>59072</v>
      </c>
      <c r="AC802">
        <f t="shared" si="63"/>
        <v>19.793776000000001</v>
      </c>
      <c r="AD802" s="68">
        <f t="shared" si="64"/>
        <v>73098.414768000002</v>
      </c>
    </row>
    <row r="803" spans="1:30" ht="15" x14ac:dyDescent="0.25">
      <c r="A803" s="33">
        <v>43607</v>
      </c>
      <c r="B803" t="s">
        <v>190</v>
      </c>
      <c r="C803" t="s">
        <v>191</v>
      </c>
      <c r="D803" s="67">
        <v>43570</v>
      </c>
      <c r="E803" s="67">
        <v>43576</v>
      </c>
      <c r="F803">
        <f t="shared" si="60"/>
        <v>2019</v>
      </c>
      <c r="G803">
        <f t="shared" si="61"/>
        <v>4</v>
      </c>
      <c r="H803">
        <v>120074</v>
      </c>
      <c r="I803" t="s">
        <v>48</v>
      </c>
      <c r="J803" t="s">
        <v>39</v>
      </c>
      <c r="K803" t="s">
        <v>43</v>
      </c>
      <c r="L803" t="s">
        <v>20</v>
      </c>
      <c r="M803" t="s">
        <v>44</v>
      </c>
      <c r="N803" t="s">
        <v>58</v>
      </c>
      <c r="O803">
        <v>301</v>
      </c>
      <c r="P803" t="s">
        <v>21</v>
      </c>
      <c r="Q803">
        <v>1</v>
      </c>
      <c r="R803" t="s">
        <v>23</v>
      </c>
      <c r="S803">
        <v>4</v>
      </c>
      <c r="T803" t="s">
        <v>40</v>
      </c>
      <c r="U803" t="s">
        <v>72</v>
      </c>
      <c r="V803">
        <v>86970</v>
      </c>
      <c r="W803" s="35">
        <v>1343.7370000000001</v>
      </c>
      <c r="X803">
        <v>4.851</v>
      </c>
      <c r="Y803">
        <v>6.4000000000000001E-2</v>
      </c>
      <c r="Z803">
        <v>56</v>
      </c>
      <c r="AA803">
        <v>5.0000000000000001E-3</v>
      </c>
      <c r="AB803">
        <f t="shared" si="62"/>
        <v>86914</v>
      </c>
      <c r="AC803">
        <f t="shared" si="63"/>
        <v>75.249271999999991</v>
      </c>
      <c r="AD803" s="68">
        <f t="shared" si="64"/>
        <v>116864.80689000001</v>
      </c>
    </row>
    <row r="804" spans="1:30" ht="15" x14ac:dyDescent="0.25">
      <c r="A804" s="33">
        <v>43607</v>
      </c>
      <c r="B804" t="s">
        <v>190</v>
      </c>
      <c r="C804" t="s">
        <v>191</v>
      </c>
      <c r="D804" s="67">
        <v>43570</v>
      </c>
      <c r="E804" s="67">
        <v>43576</v>
      </c>
      <c r="F804">
        <f t="shared" si="60"/>
        <v>2019</v>
      </c>
      <c r="G804">
        <f t="shared" si="61"/>
        <v>4</v>
      </c>
      <c r="H804">
        <v>120074</v>
      </c>
      <c r="I804" t="s">
        <v>48</v>
      </c>
      <c r="J804" t="s">
        <v>39</v>
      </c>
      <c r="K804" t="s">
        <v>43</v>
      </c>
      <c r="L804" t="s">
        <v>20</v>
      </c>
      <c r="M804" t="s">
        <v>44</v>
      </c>
      <c r="N804" t="s">
        <v>58</v>
      </c>
      <c r="O804">
        <v>301</v>
      </c>
      <c r="P804" t="s">
        <v>21</v>
      </c>
      <c r="Q804">
        <v>1</v>
      </c>
      <c r="R804" t="s">
        <v>23</v>
      </c>
      <c r="S804">
        <v>4</v>
      </c>
      <c r="T804" t="s">
        <v>40</v>
      </c>
      <c r="U804" t="s">
        <v>67</v>
      </c>
      <c r="V804">
        <v>73363</v>
      </c>
      <c r="W804" s="35">
        <v>1417.7159999999999</v>
      </c>
      <c r="X804">
        <v>5.1289999999999996</v>
      </c>
      <c r="Y804">
        <v>3.1E-2</v>
      </c>
      <c r="Z804">
        <v>23</v>
      </c>
      <c r="AA804">
        <v>0</v>
      </c>
      <c r="AB804">
        <f t="shared" si="62"/>
        <v>73340</v>
      </c>
      <c r="AC804">
        <f t="shared" si="63"/>
        <v>32.607467999999997</v>
      </c>
      <c r="AD804" s="68">
        <f t="shared" si="64"/>
        <v>104007.89890799999</v>
      </c>
    </row>
    <row r="805" spans="1:30" ht="15" x14ac:dyDescent="0.25">
      <c r="A805" s="33">
        <v>43607</v>
      </c>
      <c r="B805" t="s">
        <v>190</v>
      </c>
      <c r="C805" t="s">
        <v>191</v>
      </c>
      <c r="D805" s="67">
        <v>43570</v>
      </c>
      <c r="E805" s="67">
        <v>43576</v>
      </c>
      <c r="F805">
        <f t="shared" si="60"/>
        <v>2019</v>
      </c>
      <c r="G805">
        <f t="shared" si="61"/>
        <v>4</v>
      </c>
      <c r="H805">
        <v>120074</v>
      </c>
      <c r="I805" t="s">
        <v>48</v>
      </c>
      <c r="J805" t="s">
        <v>39</v>
      </c>
      <c r="K805" t="s">
        <v>43</v>
      </c>
      <c r="L805" t="s">
        <v>20</v>
      </c>
      <c r="M805" t="s">
        <v>44</v>
      </c>
      <c r="N805" t="s">
        <v>58</v>
      </c>
      <c r="O805">
        <v>301</v>
      </c>
      <c r="P805" t="s">
        <v>21</v>
      </c>
      <c r="Q805">
        <v>1</v>
      </c>
      <c r="R805" t="s">
        <v>23</v>
      </c>
      <c r="S805">
        <v>4</v>
      </c>
      <c r="T805" t="s">
        <v>40</v>
      </c>
      <c r="U805" t="s">
        <v>70</v>
      </c>
      <c r="V805">
        <v>86913</v>
      </c>
      <c r="W805" s="35">
        <v>1488.1310000000001</v>
      </c>
      <c r="X805">
        <v>5.3849999999999998</v>
      </c>
      <c r="Y805">
        <v>1.4999999999999999E-2</v>
      </c>
      <c r="Z805">
        <v>13</v>
      </c>
      <c r="AA805">
        <v>0</v>
      </c>
      <c r="AB805">
        <f t="shared" si="62"/>
        <v>86900</v>
      </c>
      <c r="AC805">
        <f t="shared" si="63"/>
        <v>19.345703</v>
      </c>
      <c r="AD805" s="68">
        <f t="shared" si="64"/>
        <v>129337.929603</v>
      </c>
    </row>
    <row r="806" spans="1:30" ht="15" x14ac:dyDescent="0.25">
      <c r="A806" s="33">
        <v>43607</v>
      </c>
      <c r="B806" t="s">
        <v>190</v>
      </c>
      <c r="C806" t="s">
        <v>191</v>
      </c>
      <c r="D806" s="67">
        <v>43570</v>
      </c>
      <c r="E806" s="67">
        <v>43576</v>
      </c>
      <c r="F806">
        <f t="shared" si="60"/>
        <v>2019</v>
      </c>
      <c r="G806">
        <f t="shared" si="61"/>
        <v>4</v>
      </c>
      <c r="H806">
        <v>120074</v>
      </c>
      <c r="I806" t="s">
        <v>48</v>
      </c>
      <c r="J806" t="s">
        <v>39</v>
      </c>
      <c r="K806" t="s">
        <v>43</v>
      </c>
      <c r="L806" t="s">
        <v>20</v>
      </c>
      <c r="M806" t="s">
        <v>44</v>
      </c>
      <c r="N806" t="s">
        <v>58</v>
      </c>
      <c r="O806">
        <v>301</v>
      </c>
      <c r="P806" t="s">
        <v>21</v>
      </c>
      <c r="Q806">
        <v>1</v>
      </c>
      <c r="R806" t="s">
        <v>23</v>
      </c>
      <c r="S806">
        <v>4</v>
      </c>
      <c r="T806" t="s">
        <v>40</v>
      </c>
      <c r="U806" t="s">
        <v>68</v>
      </c>
      <c r="V806">
        <v>86830</v>
      </c>
      <c r="W806" s="35">
        <v>1407.606</v>
      </c>
      <c r="X806">
        <v>4.8330000000000002</v>
      </c>
      <c r="Y806">
        <v>8.9999999999999993E-3</v>
      </c>
      <c r="Z806">
        <v>8</v>
      </c>
      <c r="AA806">
        <v>1E-3</v>
      </c>
      <c r="AB806">
        <f t="shared" si="62"/>
        <v>86822</v>
      </c>
      <c r="AC806">
        <f t="shared" si="63"/>
        <v>11.260847999999999</v>
      </c>
      <c r="AD806" s="68">
        <f t="shared" si="64"/>
        <v>122222.42898</v>
      </c>
    </row>
    <row r="807" spans="1:30" ht="15" x14ac:dyDescent="0.25">
      <c r="A807" s="33">
        <v>43607</v>
      </c>
      <c r="B807" t="s">
        <v>190</v>
      </c>
      <c r="C807" t="s">
        <v>191</v>
      </c>
      <c r="D807" s="67">
        <v>43570</v>
      </c>
      <c r="E807" s="67">
        <v>43576</v>
      </c>
      <c r="F807">
        <f t="shared" si="60"/>
        <v>2019</v>
      </c>
      <c r="G807">
        <f t="shared" si="61"/>
        <v>4</v>
      </c>
      <c r="H807">
        <v>120074</v>
      </c>
      <c r="I807" t="s">
        <v>48</v>
      </c>
      <c r="J807" t="s">
        <v>39</v>
      </c>
      <c r="K807" t="s">
        <v>43</v>
      </c>
      <c r="L807" t="s">
        <v>20</v>
      </c>
      <c r="M807" t="s">
        <v>44</v>
      </c>
      <c r="N807" t="s">
        <v>58</v>
      </c>
      <c r="O807">
        <v>301</v>
      </c>
      <c r="P807" t="s">
        <v>21</v>
      </c>
      <c r="Q807">
        <v>1</v>
      </c>
      <c r="R807" t="s">
        <v>23</v>
      </c>
      <c r="S807">
        <v>4</v>
      </c>
      <c r="T807" t="s">
        <v>40</v>
      </c>
      <c r="U807" t="s">
        <v>65</v>
      </c>
      <c r="V807">
        <v>86844</v>
      </c>
      <c r="W807" s="35">
        <v>1041.2049999999999</v>
      </c>
      <c r="X807">
        <v>2.5630000000000002</v>
      </c>
      <c r="Y807">
        <v>2.1999999999999999E-2</v>
      </c>
      <c r="Z807">
        <v>19</v>
      </c>
      <c r="AA807">
        <v>0</v>
      </c>
      <c r="AB807">
        <f t="shared" si="62"/>
        <v>86825</v>
      </c>
      <c r="AC807">
        <f t="shared" si="63"/>
        <v>19.782894999999996</v>
      </c>
      <c r="AD807" s="68">
        <f t="shared" si="64"/>
        <v>90422.407019999999</v>
      </c>
    </row>
    <row r="808" spans="1:30" ht="15" x14ac:dyDescent="0.25">
      <c r="A808" s="33">
        <v>43607</v>
      </c>
      <c r="B808" t="s">
        <v>190</v>
      </c>
      <c r="C808" t="s">
        <v>191</v>
      </c>
      <c r="D808" s="67">
        <v>43570</v>
      </c>
      <c r="E808" s="67">
        <v>43576</v>
      </c>
      <c r="F808">
        <f t="shared" si="60"/>
        <v>2019</v>
      </c>
      <c r="G808">
        <f t="shared" si="61"/>
        <v>4</v>
      </c>
      <c r="H808">
        <v>120074</v>
      </c>
      <c r="I808" t="s">
        <v>48</v>
      </c>
      <c r="J808" t="s">
        <v>39</v>
      </c>
      <c r="K808" t="s">
        <v>43</v>
      </c>
      <c r="L808" t="s">
        <v>20</v>
      </c>
      <c r="M808" t="s">
        <v>44</v>
      </c>
      <c r="N808" t="s">
        <v>58</v>
      </c>
      <c r="O808">
        <v>301</v>
      </c>
      <c r="P808" t="s">
        <v>21</v>
      </c>
      <c r="Q808">
        <v>1</v>
      </c>
      <c r="R808" t="s">
        <v>23</v>
      </c>
      <c r="S808">
        <v>4</v>
      </c>
      <c r="T808" t="s">
        <v>40</v>
      </c>
      <c r="U808" t="s">
        <v>66</v>
      </c>
      <c r="V808">
        <v>86864</v>
      </c>
      <c r="W808" s="35">
        <v>1148.913</v>
      </c>
      <c r="X808">
        <v>4.1609999999999996</v>
      </c>
      <c r="Y808">
        <v>2.1000000000000001E-2</v>
      </c>
      <c r="Z808">
        <v>18</v>
      </c>
      <c r="AA808">
        <v>0</v>
      </c>
      <c r="AB808">
        <f t="shared" si="62"/>
        <v>86846</v>
      </c>
      <c r="AC808">
        <f t="shared" si="63"/>
        <v>20.680434000000002</v>
      </c>
      <c r="AD808" s="68">
        <f t="shared" si="64"/>
        <v>99799.178832000005</v>
      </c>
    </row>
    <row r="809" spans="1:30" ht="15" x14ac:dyDescent="0.25">
      <c r="A809" s="33">
        <v>43607</v>
      </c>
      <c r="B809" t="s">
        <v>190</v>
      </c>
      <c r="C809" t="s">
        <v>191</v>
      </c>
      <c r="D809" s="67">
        <v>43570</v>
      </c>
      <c r="E809" s="67">
        <v>43576</v>
      </c>
      <c r="F809">
        <f t="shared" si="60"/>
        <v>2019</v>
      </c>
      <c r="G809">
        <f t="shared" si="61"/>
        <v>4</v>
      </c>
      <c r="H809">
        <v>120074</v>
      </c>
      <c r="I809" t="s">
        <v>48</v>
      </c>
      <c r="J809" t="s">
        <v>39</v>
      </c>
      <c r="K809" t="s">
        <v>43</v>
      </c>
      <c r="L809" t="s">
        <v>20</v>
      </c>
      <c r="M809" t="s">
        <v>44</v>
      </c>
      <c r="N809" t="s">
        <v>58</v>
      </c>
      <c r="O809">
        <v>301</v>
      </c>
      <c r="P809" t="s">
        <v>21</v>
      </c>
      <c r="Q809">
        <v>1</v>
      </c>
      <c r="R809" t="s">
        <v>23</v>
      </c>
      <c r="S809">
        <v>4</v>
      </c>
      <c r="T809" t="s">
        <v>40</v>
      </c>
      <c r="U809" t="s">
        <v>64</v>
      </c>
      <c r="V809">
        <v>82415</v>
      </c>
      <c r="W809" s="35">
        <v>1209.249</v>
      </c>
      <c r="X809">
        <v>4.3029999999999999</v>
      </c>
      <c r="Y809">
        <v>1.7999999999999999E-2</v>
      </c>
      <c r="Z809">
        <v>15</v>
      </c>
      <c r="AA809">
        <v>0</v>
      </c>
      <c r="AB809">
        <f t="shared" si="62"/>
        <v>82400</v>
      </c>
      <c r="AC809">
        <f t="shared" si="63"/>
        <v>18.138735</v>
      </c>
      <c r="AD809" s="68">
        <f t="shared" si="64"/>
        <v>99660.256335000013</v>
      </c>
    </row>
    <row r="810" spans="1:30" ht="15" x14ac:dyDescent="0.25">
      <c r="A810" s="33">
        <v>43607</v>
      </c>
      <c r="B810" t="s">
        <v>190</v>
      </c>
      <c r="C810" t="s">
        <v>191</v>
      </c>
      <c r="D810" s="67">
        <v>43570</v>
      </c>
      <c r="E810" s="67">
        <v>43576</v>
      </c>
      <c r="F810">
        <f t="shared" si="60"/>
        <v>2019</v>
      </c>
      <c r="G810">
        <f t="shared" si="61"/>
        <v>4</v>
      </c>
      <c r="H810">
        <v>120074</v>
      </c>
      <c r="I810" t="s">
        <v>48</v>
      </c>
      <c r="J810" t="s">
        <v>39</v>
      </c>
      <c r="K810" t="s">
        <v>43</v>
      </c>
      <c r="L810" t="s">
        <v>20</v>
      </c>
      <c r="M810" t="s">
        <v>44</v>
      </c>
      <c r="N810" t="s">
        <v>58</v>
      </c>
      <c r="O810">
        <v>301</v>
      </c>
      <c r="P810" t="s">
        <v>21</v>
      </c>
      <c r="Q810">
        <v>1</v>
      </c>
      <c r="R810" t="s">
        <v>23</v>
      </c>
      <c r="S810">
        <v>4</v>
      </c>
      <c r="T810" t="s">
        <v>40</v>
      </c>
      <c r="U810" t="s">
        <v>63</v>
      </c>
      <c r="V810">
        <v>87008</v>
      </c>
      <c r="W810" s="35">
        <v>1202.883</v>
      </c>
      <c r="X810">
        <v>4.3550000000000004</v>
      </c>
      <c r="Y810">
        <v>1.4E-2</v>
      </c>
      <c r="Z810">
        <v>12</v>
      </c>
      <c r="AA810">
        <v>1E-3</v>
      </c>
      <c r="AB810">
        <f t="shared" si="62"/>
        <v>86996</v>
      </c>
      <c r="AC810">
        <f t="shared" si="63"/>
        <v>14.434596000000001</v>
      </c>
      <c r="AD810" s="68">
        <f t="shared" si="64"/>
        <v>104660.44406400001</v>
      </c>
    </row>
    <row r="811" spans="1:30" ht="15" x14ac:dyDescent="0.25">
      <c r="A811" s="33">
        <v>43607</v>
      </c>
      <c r="B811" t="s">
        <v>190</v>
      </c>
      <c r="C811" t="s">
        <v>191</v>
      </c>
      <c r="D811" s="67">
        <v>43570</v>
      </c>
      <c r="E811" s="67">
        <v>43576</v>
      </c>
      <c r="F811">
        <f t="shared" si="60"/>
        <v>2019</v>
      </c>
      <c r="G811">
        <f t="shared" si="61"/>
        <v>4</v>
      </c>
      <c r="H811">
        <v>120074</v>
      </c>
      <c r="I811" t="s">
        <v>48</v>
      </c>
      <c r="J811" t="s">
        <v>39</v>
      </c>
      <c r="K811" t="s">
        <v>43</v>
      </c>
      <c r="L811" t="s">
        <v>20</v>
      </c>
      <c r="M811" t="s">
        <v>44</v>
      </c>
      <c r="N811" t="s">
        <v>58</v>
      </c>
      <c r="O811">
        <v>301</v>
      </c>
      <c r="P811" t="s">
        <v>21</v>
      </c>
      <c r="Q811">
        <v>1</v>
      </c>
      <c r="R811" t="s">
        <v>23</v>
      </c>
      <c r="S811">
        <v>4</v>
      </c>
      <c r="T811" t="s">
        <v>40</v>
      </c>
      <c r="U811" t="s">
        <v>61</v>
      </c>
      <c r="V811">
        <v>86340</v>
      </c>
      <c r="W811" s="35">
        <v>1225.5160000000001</v>
      </c>
      <c r="X811">
        <v>3.7450000000000001</v>
      </c>
      <c r="Y811">
        <v>0.126</v>
      </c>
      <c r="Z811">
        <v>109</v>
      </c>
      <c r="AA811">
        <v>0</v>
      </c>
      <c r="AB811">
        <f t="shared" si="62"/>
        <v>86231</v>
      </c>
      <c r="AC811">
        <f t="shared" si="63"/>
        <v>133.581244</v>
      </c>
      <c r="AD811" s="68">
        <f t="shared" si="64"/>
        <v>105811.05144000001</v>
      </c>
    </row>
    <row r="812" spans="1:30" ht="15" x14ac:dyDescent="0.25">
      <c r="A812" s="33">
        <v>43607</v>
      </c>
      <c r="B812" t="s">
        <v>190</v>
      </c>
      <c r="C812" t="s">
        <v>191</v>
      </c>
      <c r="D812" s="67">
        <v>43570</v>
      </c>
      <c r="E812" s="67">
        <v>43576</v>
      </c>
      <c r="F812">
        <f t="shared" si="60"/>
        <v>2019</v>
      </c>
      <c r="G812">
        <f t="shared" si="61"/>
        <v>4</v>
      </c>
      <c r="H812">
        <v>120074</v>
      </c>
      <c r="I812" t="s">
        <v>48</v>
      </c>
      <c r="J812" t="s">
        <v>39</v>
      </c>
      <c r="K812" t="s">
        <v>43</v>
      </c>
      <c r="L812" t="s">
        <v>20</v>
      </c>
      <c r="M812" t="s">
        <v>44</v>
      </c>
      <c r="N812" t="s">
        <v>58</v>
      </c>
      <c r="O812">
        <v>301</v>
      </c>
      <c r="P812" t="s">
        <v>21</v>
      </c>
      <c r="Q812">
        <v>1</v>
      </c>
      <c r="R812" t="s">
        <v>23</v>
      </c>
      <c r="S812">
        <v>4</v>
      </c>
      <c r="T812" t="s">
        <v>40</v>
      </c>
      <c r="U812" t="s">
        <v>62</v>
      </c>
      <c r="V812">
        <v>86100</v>
      </c>
      <c r="W812" s="35">
        <v>1167.4870000000001</v>
      </c>
      <c r="X812">
        <v>4.2229999999999999</v>
      </c>
      <c r="Y812">
        <v>0.20300000000000001</v>
      </c>
      <c r="Z812">
        <v>175</v>
      </c>
      <c r="AA812">
        <v>2E-3</v>
      </c>
      <c r="AB812">
        <f t="shared" si="62"/>
        <v>85925</v>
      </c>
      <c r="AC812">
        <f t="shared" si="63"/>
        <v>204.310225</v>
      </c>
      <c r="AD812" s="68">
        <f t="shared" si="64"/>
        <v>100520.63070000001</v>
      </c>
    </row>
    <row r="813" spans="1:30" ht="15" x14ac:dyDescent="0.25">
      <c r="A813" s="33">
        <v>43607</v>
      </c>
      <c r="B813" t="s">
        <v>190</v>
      </c>
      <c r="C813" t="s">
        <v>191</v>
      </c>
      <c r="D813" s="67">
        <v>43570</v>
      </c>
      <c r="E813" s="67">
        <v>43576</v>
      </c>
      <c r="F813">
        <f t="shared" si="60"/>
        <v>2019</v>
      </c>
      <c r="G813">
        <f t="shared" si="61"/>
        <v>4</v>
      </c>
      <c r="H813">
        <v>120074</v>
      </c>
      <c r="I813" t="s">
        <v>48</v>
      </c>
      <c r="J813" t="s">
        <v>39</v>
      </c>
      <c r="K813" t="s">
        <v>43</v>
      </c>
      <c r="L813" t="s">
        <v>20</v>
      </c>
      <c r="M813" t="s">
        <v>44</v>
      </c>
      <c r="N813" t="s">
        <v>58</v>
      </c>
      <c r="O813">
        <v>301</v>
      </c>
      <c r="P813" t="s">
        <v>21</v>
      </c>
      <c r="Q813">
        <v>1</v>
      </c>
      <c r="R813" t="s">
        <v>23</v>
      </c>
      <c r="S813">
        <v>4</v>
      </c>
      <c r="T813" t="s">
        <v>40</v>
      </c>
      <c r="U813" t="s">
        <v>59</v>
      </c>
      <c r="V813">
        <v>85502</v>
      </c>
      <c r="W813" s="35">
        <v>1175.999</v>
      </c>
      <c r="X813">
        <v>4.1920000000000002</v>
      </c>
      <c r="Y813">
        <v>0.184</v>
      </c>
      <c r="Z813">
        <v>157</v>
      </c>
      <c r="AA813">
        <v>2E-3</v>
      </c>
      <c r="AB813">
        <f t="shared" si="62"/>
        <v>85345</v>
      </c>
      <c r="AC813">
        <f t="shared" si="63"/>
        <v>184.631843</v>
      </c>
      <c r="AD813" s="68">
        <f t="shared" si="64"/>
        <v>100550.266498</v>
      </c>
    </row>
    <row r="814" spans="1:30" ht="15" x14ac:dyDescent="0.25">
      <c r="A814" s="33">
        <v>43607</v>
      </c>
      <c r="B814" t="s">
        <v>190</v>
      </c>
      <c r="C814" t="s">
        <v>191</v>
      </c>
      <c r="D814" s="67">
        <v>43570</v>
      </c>
      <c r="E814" s="67">
        <v>43576</v>
      </c>
      <c r="F814">
        <f t="shared" si="60"/>
        <v>2019</v>
      </c>
      <c r="G814">
        <f t="shared" si="61"/>
        <v>4</v>
      </c>
      <c r="H814">
        <v>120074</v>
      </c>
      <c r="I814" t="s">
        <v>48</v>
      </c>
      <c r="J814" t="s">
        <v>39</v>
      </c>
      <c r="K814" t="s">
        <v>43</v>
      </c>
      <c r="L814" t="s">
        <v>20</v>
      </c>
      <c r="M814" t="s">
        <v>44</v>
      </c>
      <c r="N814" t="s">
        <v>58</v>
      </c>
      <c r="O814">
        <v>301</v>
      </c>
      <c r="P814" t="s">
        <v>21</v>
      </c>
      <c r="Q814">
        <v>1</v>
      </c>
      <c r="R814" t="s">
        <v>23</v>
      </c>
      <c r="S814">
        <v>4</v>
      </c>
      <c r="T814" t="s">
        <v>40</v>
      </c>
      <c r="U814" t="s">
        <v>60</v>
      </c>
      <c r="V814">
        <v>85404</v>
      </c>
      <c r="W814" s="35">
        <v>1198.3109999999999</v>
      </c>
      <c r="X814">
        <v>4.2649999999999997</v>
      </c>
      <c r="Y814">
        <v>0.24199999999999999</v>
      </c>
      <c r="Z814">
        <v>207</v>
      </c>
      <c r="AA814">
        <v>2E-3</v>
      </c>
      <c r="AB814">
        <f t="shared" si="62"/>
        <v>85197</v>
      </c>
      <c r="AC814">
        <f t="shared" si="63"/>
        <v>248.05037699999997</v>
      </c>
      <c r="AD814" s="68">
        <f t="shared" si="64"/>
        <v>102340.552644</v>
      </c>
    </row>
    <row r="815" spans="1:30" ht="15" x14ac:dyDescent="0.25">
      <c r="A815" s="33">
        <v>43569</v>
      </c>
      <c r="B815" t="s">
        <v>192</v>
      </c>
      <c r="C815" t="s">
        <v>193</v>
      </c>
      <c r="D815" s="67">
        <v>43563</v>
      </c>
      <c r="E815" s="67">
        <v>43569</v>
      </c>
      <c r="F815">
        <f t="shared" si="60"/>
        <v>2019</v>
      </c>
      <c r="G815">
        <f t="shared" si="61"/>
        <v>4</v>
      </c>
      <c r="H815">
        <v>120074</v>
      </c>
      <c r="I815" t="s">
        <v>48</v>
      </c>
      <c r="J815" t="s">
        <v>39</v>
      </c>
      <c r="K815" t="s">
        <v>43</v>
      </c>
      <c r="L815" t="s">
        <v>20</v>
      </c>
      <c r="M815" t="s">
        <v>44</v>
      </c>
      <c r="N815" t="s">
        <v>58</v>
      </c>
      <c r="O815">
        <v>301</v>
      </c>
      <c r="P815" t="s">
        <v>21</v>
      </c>
      <c r="Q815">
        <v>1</v>
      </c>
      <c r="R815" t="s">
        <v>23</v>
      </c>
      <c r="S815">
        <v>4</v>
      </c>
      <c r="T815" t="s">
        <v>40</v>
      </c>
      <c r="U815" t="s">
        <v>60</v>
      </c>
      <c r="V815">
        <v>85536</v>
      </c>
      <c r="W815" s="35">
        <v>1073.0070000000001</v>
      </c>
      <c r="X815">
        <v>4.1079999999999997</v>
      </c>
      <c r="Y815">
        <v>0.154</v>
      </c>
      <c r="Z815">
        <v>132</v>
      </c>
      <c r="AA815">
        <v>7.0000000000000001E-3</v>
      </c>
      <c r="AB815">
        <f t="shared" si="62"/>
        <v>85404</v>
      </c>
      <c r="AC815">
        <f t="shared" si="63"/>
        <v>141.63692399999999</v>
      </c>
      <c r="AD815" s="68">
        <f t="shared" si="64"/>
        <v>91780.726752000002</v>
      </c>
    </row>
    <row r="816" spans="1:30" ht="15" x14ac:dyDescent="0.25">
      <c r="A816" s="33">
        <v>43569</v>
      </c>
      <c r="B816" t="s">
        <v>192</v>
      </c>
      <c r="C816" t="s">
        <v>193</v>
      </c>
      <c r="D816" s="67">
        <v>43563</v>
      </c>
      <c r="E816" s="67">
        <v>43569</v>
      </c>
      <c r="F816">
        <f t="shared" si="60"/>
        <v>2019</v>
      </c>
      <c r="G816">
        <f t="shared" si="61"/>
        <v>4</v>
      </c>
      <c r="H816">
        <v>120074</v>
      </c>
      <c r="I816" t="s">
        <v>48</v>
      </c>
      <c r="J816" t="s">
        <v>39</v>
      </c>
      <c r="K816" t="s">
        <v>43</v>
      </c>
      <c r="L816" t="s">
        <v>20</v>
      </c>
      <c r="M816" t="s">
        <v>44</v>
      </c>
      <c r="N816" t="s">
        <v>58</v>
      </c>
      <c r="O816">
        <v>301</v>
      </c>
      <c r="P816" t="s">
        <v>21</v>
      </c>
      <c r="Q816">
        <v>1</v>
      </c>
      <c r="R816" t="s">
        <v>23</v>
      </c>
      <c r="S816">
        <v>4</v>
      </c>
      <c r="T816" t="s">
        <v>40</v>
      </c>
      <c r="U816" t="s">
        <v>62</v>
      </c>
      <c r="V816">
        <v>86248</v>
      </c>
      <c r="W816" s="35">
        <v>1224.412</v>
      </c>
      <c r="X816">
        <v>4.6520000000000001</v>
      </c>
      <c r="Y816">
        <v>0.17199999999999999</v>
      </c>
      <c r="Z816">
        <v>148</v>
      </c>
      <c r="AA816">
        <v>2.5999999999999999E-2</v>
      </c>
      <c r="AB816">
        <f t="shared" si="62"/>
        <v>86100</v>
      </c>
      <c r="AC816">
        <f t="shared" si="63"/>
        <v>181.212976</v>
      </c>
      <c r="AD816" s="68">
        <f t="shared" si="64"/>
        <v>105603.086176</v>
      </c>
    </row>
    <row r="817" spans="1:30" ht="15" x14ac:dyDescent="0.25">
      <c r="A817" s="33">
        <v>43569</v>
      </c>
      <c r="B817" t="s">
        <v>192</v>
      </c>
      <c r="C817" t="s">
        <v>193</v>
      </c>
      <c r="D817" s="67">
        <v>43563</v>
      </c>
      <c r="E817" s="67">
        <v>43569</v>
      </c>
      <c r="F817">
        <f t="shared" si="60"/>
        <v>2019</v>
      </c>
      <c r="G817">
        <f t="shared" si="61"/>
        <v>4</v>
      </c>
      <c r="H817">
        <v>120074</v>
      </c>
      <c r="I817" t="s">
        <v>48</v>
      </c>
      <c r="J817" t="s">
        <v>39</v>
      </c>
      <c r="K817" t="s">
        <v>43</v>
      </c>
      <c r="L817" t="s">
        <v>20</v>
      </c>
      <c r="M817" t="s">
        <v>44</v>
      </c>
      <c r="N817" t="s">
        <v>58</v>
      </c>
      <c r="O817">
        <v>301</v>
      </c>
      <c r="P817" t="s">
        <v>21</v>
      </c>
      <c r="Q817">
        <v>1</v>
      </c>
      <c r="R817" t="s">
        <v>23</v>
      </c>
      <c r="S817">
        <v>4</v>
      </c>
      <c r="T817" t="s">
        <v>40</v>
      </c>
      <c r="U817" t="s">
        <v>59</v>
      </c>
      <c r="V817">
        <v>85605</v>
      </c>
      <c r="W817" s="35">
        <v>1061.761</v>
      </c>
      <c r="X817">
        <v>4.0750000000000002</v>
      </c>
      <c r="Y817">
        <v>0.12</v>
      </c>
      <c r="Z817">
        <v>103</v>
      </c>
      <c r="AA817">
        <v>1.0999999999999999E-2</v>
      </c>
      <c r="AB817">
        <f t="shared" si="62"/>
        <v>85502</v>
      </c>
      <c r="AC817">
        <f t="shared" si="63"/>
        <v>109.361383</v>
      </c>
      <c r="AD817" s="68">
        <f t="shared" si="64"/>
        <v>90892.050405000002</v>
      </c>
    </row>
    <row r="818" spans="1:30" ht="15" x14ac:dyDescent="0.25">
      <c r="A818" s="33">
        <v>43569</v>
      </c>
      <c r="B818" t="s">
        <v>192</v>
      </c>
      <c r="C818" t="s">
        <v>193</v>
      </c>
      <c r="D818" s="67">
        <v>43563</v>
      </c>
      <c r="E818" s="67">
        <v>43569</v>
      </c>
      <c r="F818">
        <f t="shared" si="60"/>
        <v>2019</v>
      </c>
      <c r="G818">
        <f t="shared" si="61"/>
        <v>4</v>
      </c>
      <c r="H818">
        <v>120074</v>
      </c>
      <c r="I818" t="s">
        <v>48</v>
      </c>
      <c r="J818" t="s">
        <v>39</v>
      </c>
      <c r="K818" t="s">
        <v>43</v>
      </c>
      <c r="L818" t="s">
        <v>20</v>
      </c>
      <c r="M818" t="s">
        <v>44</v>
      </c>
      <c r="N818" t="s">
        <v>58</v>
      </c>
      <c r="O818">
        <v>301</v>
      </c>
      <c r="P818" t="s">
        <v>21</v>
      </c>
      <c r="Q818">
        <v>1</v>
      </c>
      <c r="R818" t="s">
        <v>23</v>
      </c>
      <c r="S818">
        <v>4</v>
      </c>
      <c r="T818" t="s">
        <v>40</v>
      </c>
      <c r="U818" t="s">
        <v>61</v>
      </c>
      <c r="V818">
        <v>86466</v>
      </c>
      <c r="W818" s="35">
        <v>1174.905</v>
      </c>
      <c r="X818">
        <v>4.5540000000000003</v>
      </c>
      <c r="Y818">
        <v>0.14599999999999999</v>
      </c>
      <c r="Z818">
        <v>126</v>
      </c>
      <c r="AA818">
        <v>1.4999999999999999E-2</v>
      </c>
      <c r="AB818">
        <f t="shared" si="62"/>
        <v>86340</v>
      </c>
      <c r="AC818">
        <f t="shared" si="63"/>
        <v>148.03802999999999</v>
      </c>
      <c r="AD818" s="68">
        <f t="shared" si="64"/>
        <v>101589.33573000001</v>
      </c>
    </row>
    <row r="819" spans="1:30" ht="15" x14ac:dyDescent="0.25">
      <c r="A819" s="33">
        <v>43569</v>
      </c>
      <c r="B819" t="s">
        <v>192</v>
      </c>
      <c r="C819" t="s">
        <v>193</v>
      </c>
      <c r="D819" s="67">
        <v>43563</v>
      </c>
      <c r="E819" s="67">
        <v>43569</v>
      </c>
      <c r="F819">
        <f t="shared" si="60"/>
        <v>2019</v>
      </c>
      <c r="G819">
        <f t="shared" si="61"/>
        <v>4</v>
      </c>
      <c r="H819">
        <v>120074</v>
      </c>
      <c r="I819" t="s">
        <v>48</v>
      </c>
      <c r="J819" t="s">
        <v>39</v>
      </c>
      <c r="K819" t="s">
        <v>43</v>
      </c>
      <c r="L819" t="s">
        <v>20</v>
      </c>
      <c r="M819" t="s">
        <v>44</v>
      </c>
      <c r="N819" t="s">
        <v>58</v>
      </c>
      <c r="O819">
        <v>301</v>
      </c>
      <c r="P819" t="s">
        <v>21</v>
      </c>
      <c r="Q819">
        <v>1</v>
      </c>
      <c r="R819" t="s">
        <v>23</v>
      </c>
      <c r="S819">
        <v>4</v>
      </c>
      <c r="T819" t="s">
        <v>40</v>
      </c>
      <c r="U819" t="s">
        <v>63</v>
      </c>
      <c r="V819">
        <v>87019</v>
      </c>
      <c r="W819" s="35">
        <v>1160.798</v>
      </c>
      <c r="X819">
        <v>4.4870000000000001</v>
      </c>
      <c r="Y819">
        <v>1.2999999999999999E-2</v>
      </c>
      <c r="Z819">
        <v>11</v>
      </c>
      <c r="AA819">
        <v>0</v>
      </c>
      <c r="AB819">
        <f t="shared" si="62"/>
        <v>87008</v>
      </c>
      <c r="AC819">
        <f t="shared" si="63"/>
        <v>12.768778000000001</v>
      </c>
      <c r="AD819" s="68">
        <f t="shared" si="64"/>
        <v>101011.481162</v>
      </c>
    </row>
    <row r="820" spans="1:30" ht="15" x14ac:dyDescent="0.25">
      <c r="A820" s="33">
        <v>43569</v>
      </c>
      <c r="B820" t="s">
        <v>192</v>
      </c>
      <c r="C820" t="s">
        <v>193</v>
      </c>
      <c r="D820" s="67">
        <v>43563</v>
      </c>
      <c r="E820" s="67">
        <v>43569</v>
      </c>
      <c r="F820">
        <f t="shared" si="60"/>
        <v>2019</v>
      </c>
      <c r="G820">
        <f t="shared" si="61"/>
        <v>4</v>
      </c>
      <c r="H820">
        <v>120074</v>
      </c>
      <c r="I820" t="s">
        <v>48</v>
      </c>
      <c r="J820" t="s">
        <v>39</v>
      </c>
      <c r="K820" t="s">
        <v>43</v>
      </c>
      <c r="L820" t="s">
        <v>20</v>
      </c>
      <c r="M820" t="s">
        <v>44</v>
      </c>
      <c r="N820" t="s">
        <v>58</v>
      </c>
      <c r="O820">
        <v>301</v>
      </c>
      <c r="P820" t="s">
        <v>21</v>
      </c>
      <c r="Q820">
        <v>1</v>
      </c>
      <c r="R820" t="s">
        <v>23</v>
      </c>
      <c r="S820">
        <v>4</v>
      </c>
      <c r="T820" t="s">
        <v>40</v>
      </c>
      <c r="U820" t="s">
        <v>64</v>
      </c>
      <c r="V820">
        <v>82428</v>
      </c>
      <c r="W820" s="35">
        <v>1241.393</v>
      </c>
      <c r="X820">
        <v>4.5270000000000001</v>
      </c>
      <c r="Y820">
        <v>1.6E-2</v>
      </c>
      <c r="Z820">
        <v>13</v>
      </c>
      <c r="AA820">
        <v>4.0000000000000001E-3</v>
      </c>
      <c r="AB820">
        <f t="shared" si="62"/>
        <v>82415</v>
      </c>
      <c r="AC820">
        <f t="shared" si="63"/>
        <v>16.138109</v>
      </c>
      <c r="AD820" s="68">
        <f t="shared" si="64"/>
        <v>102325.542204</v>
      </c>
    </row>
    <row r="821" spans="1:30" ht="15" x14ac:dyDescent="0.25">
      <c r="A821" s="33">
        <v>43569</v>
      </c>
      <c r="B821" t="s">
        <v>192</v>
      </c>
      <c r="C821" t="s">
        <v>193</v>
      </c>
      <c r="D821" s="67">
        <v>43563</v>
      </c>
      <c r="E821" s="67">
        <v>43569</v>
      </c>
      <c r="F821">
        <f t="shared" si="60"/>
        <v>2019</v>
      </c>
      <c r="G821">
        <f t="shared" si="61"/>
        <v>4</v>
      </c>
      <c r="H821">
        <v>120074</v>
      </c>
      <c r="I821" t="s">
        <v>48</v>
      </c>
      <c r="J821" t="s">
        <v>39</v>
      </c>
      <c r="K821" t="s">
        <v>43</v>
      </c>
      <c r="L821" t="s">
        <v>20</v>
      </c>
      <c r="M821" t="s">
        <v>44</v>
      </c>
      <c r="N821" t="s">
        <v>58</v>
      </c>
      <c r="O821">
        <v>301</v>
      </c>
      <c r="P821" t="s">
        <v>21</v>
      </c>
      <c r="Q821">
        <v>1</v>
      </c>
      <c r="R821" t="s">
        <v>23</v>
      </c>
      <c r="S821">
        <v>4</v>
      </c>
      <c r="T821" t="s">
        <v>40</v>
      </c>
      <c r="U821" t="s">
        <v>65</v>
      </c>
      <c r="V821">
        <v>86853</v>
      </c>
      <c r="W821" s="35">
        <v>1251.2929999999999</v>
      </c>
      <c r="X821">
        <v>4.8140000000000001</v>
      </c>
      <c r="Y821">
        <v>0.01</v>
      </c>
      <c r="Z821">
        <v>9</v>
      </c>
      <c r="AA821">
        <v>0</v>
      </c>
      <c r="AB821">
        <f t="shared" si="62"/>
        <v>86844</v>
      </c>
      <c r="AC821">
        <f t="shared" si="63"/>
        <v>11.261636999999999</v>
      </c>
      <c r="AD821" s="68">
        <f t="shared" si="64"/>
        <v>108678.55092899999</v>
      </c>
    </row>
    <row r="822" spans="1:30" ht="15" x14ac:dyDescent="0.25">
      <c r="A822" s="33">
        <v>43569</v>
      </c>
      <c r="B822" t="s">
        <v>192</v>
      </c>
      <c r="C822" t="s">
        <v>193</v>
      </c>
      <c r="D822" s="67">
        <v>43563</v>
      </c>
      <c r="E822" s="67">
        <v>43569</v>
      </c>
      <c r="F822">
        <f t="shared" si="60"/>
        <v>2019</v>
      </c>
      <c r="G822">
        <f t="shared" si="61"/>
        <v>4</v>
      </c>
      <c r="H822">
        <v>120074</v>
      </c>
      <c r="I822" t="s">
        <v>48</v>
      </c>
      <c r="J822" t="s">
        <v>39</v>
      </c>
      <c r="K822" t="s">
        <v>43</v>
      </c>
      <c r="L822" t="s">
        <v>20</v>
      </c>
      <c r="M822" t="s">
        <v>44</v>
      </c>
      <c r="N822" t="s">
        <v>58</v>
      </c>
      <c r="O822">
        <v>301</v>
      </c>
      <c r="P822" t="s">
        <v>21</v>
      </c>
      <c r="Q822">
        <v>1</v>
      </c>
      <c r="R822" t="s">
        <v>23</v>
      </c>
      <c r="S822">
        <v>4</v>
      </c>
      <c r="T822" t="s">
        <v>40</v>
      </c>
      <c r="U822" t="s">
        <v>68</v>
      </c>
      <c r="V822">
        <v>86839</v>
      </c>
      <c r="W822">
        <v>991.322</v>
      </c>
      <c r="X822">
        <v>3.9049999999999998</v>
      </c>
      <c r="Y822">
        <v>0.01</v>
      </c>
      <c r="Z822">
        <v>9</v>
      </c>
      <c r="AA822">
        <v>0</v>
      </c>
      <c r="AB822">
        <f t="shared" si="62"/>
        <v>86830</v>
      </c>
      <c r="AC822">
        <f t="shared" si="63"/>
        <v>8.9218979999999988</v>
      </c>
      <c r="AD822" s="68">
        <f t="shared" si="64"/>
        <v>86085.411158000003</v>
      </c>
    </row>
    <row r="823" spans="1:30" ht="15" x14ac:dyDescent="0.25">
      <c r="A823" s="33">
        <v>43569</v>
      </c>
      <c r="B823" t="s">
        <v>192</v>
      </c>
      <c r="C823" t="s">
        <v>193</v>
      </c>
      <c r="D823" s="67">
        <v>43563</v>
      </c>
      <c r="E823" s="67">
        <v>43569</v>
      </c>
      <c r="F823">
        <f t="shared" si="60"/>
        <v>2019</v>
      </c>
      <c r="G823">
        <f t="shared" si="61"/>
        <v>4</v>
      </c>
      <c r="H823">
        <v>120074</v>
      </c>
      <c r="I823" t="s">
        <v>48</v>
      </c>
      <c r="J823" t="s">
        <v>39</v>
      </c>
      <c r="K823" t="s">
        <v>43</v>
      </c>
      <c r="L823" t="s">
        <v>20</v>
      </c>
      <c r="M823" t="s">
        <v>44</v>
      </c>
      <c r="N823" t="s">
        <v>58</v>
      </c>
      <c r="O823">
        <v>301</v>
      </c>
      <c r="P823" t="s">
        <v>21</v>
      </c>
      <c r="Q823">
        <v>1</v>
      </c>
      <c r="R823" t="s">
        <v>23</v>
      </c>
      <c r="S823">
        <v>4</v>
      </c>
      <c r="T823" t="s">
        <v>40</v>
      </c>
      <c r="U823" t="s">
        <v>66</v>
      </c>
      <c r="V823">
        <v>86881</v>
      </c>
      <c r="W823" s="35">
        <v>1321.722</v>
      </c>
      <c r="X823">
        <v>5.0609999999999999</v>
      </c>
      <c r="Y823">
        <v>0.02</v>
      </c>
      <c r="Z823">
        <v>17</v>
      </c>
      <c r="AA823">
        <v>0</v>
      </c>
      <c r="AB823">
        <f t="shared" si="62"/>
        <v>86864</v>
      </c>
      <c r="AC823">
        <f t="shared" si="63"/>
        <v>22.469274000000002</v>
      </c>
      <c r="AD823" s="68">
        <f t="shared" si="64"/>
        <v>114832.52908200001</v>
      </c>
    </row>
    <row r="824" spans="1:30" ht="15" x14ac:dyDescent="0.25">
      <c r="A824" s="33">
        <v>43569</v>
      </c>
      <c r="B824" t="s">
        <v>192</v>
      </c>
      <c r="C824" t="s">
        <v>193</v>
      </c>
      <c r="D824" s="67">
        <v>43563</v>
      </c>
      <c r="E824" s="67">
        <v>43569</v>
      </c>
      <c r="F824">
        <f t="shared" si="60"/>
        <v>2019</v>
      </c>
      <c r="G824">
        <f t="shared" si="61"/>
        <v>4</v>
      </c>
      <c r="H824">
        <v>120074</v>
      </c>
      <c r="I824" t="s">
        <v>48</v>
      </c>
      <c r="J824" t="s">
        <v>39</v>
      </c>
      <c r="K824" t="s">
        <v>43</v>
      </c>
      <c r="L824" t="s">
        <v>20</v>
      </c>
      <c r="M824" t="s">
        <v>44</v>
      </c>
      <c r="N824" t="s">
        <v>58</v>
      </c>
      <c r="O824">
        <v>301</v>
      </c>
      <c r="P824" t="s">
        <v>21</v>
      </c>
      <c r="Q824">
        <v>1</v>
      </c>
      <c r="R824" t="s">
        <v>23</v>
      </c>
      <c r="S824">
        <v>4</v>
      </c>
      <c r="T824" t="s">
        <v>40</v>
      </c>
      <c r="U824" t="s">
        <v>70</v>
      </c>
      <c r="V824">
        <v>86928</v>
      </c>
      <c r="W824" s="35">
        <v>1040.942</v>
      </c>
      <c r="X824">
        <v>4.0339999999999998</v>
      </c>
      <c r="Y824">
        <v>1.7000000000000001E-2</v>
      </c>
      <c r="Z824">
        <v>15</v>
      </c>
      <c r="AA824">
        <v>0</v>
      </c>
      <c r="AB824">
        <f t="shared" si="62"/>
        <v>86913</v>
      </c>
      <c r="AC824">
        <f t="shared" si="63"/>
        <v>15.614130000000001</v>
      </c>
      <c r="AD824" s="68">
        <f t="shared" si="64"/>
        <v>90487.006175999995</v>
      </c>
    </row>
    <row r="825" spans="1:30" ht="15" x14ac:dyDescent="0.25">
      <c r="A825" s="33">
        <v>43569</v>
      </c>
      <c r="B825" t="s">
        <v>192</v>
      </c>
      <c r="C825" t="s">
        <v>193</v>
      </c>
      <c r="D825" s="67">
        <v>43563</v>
      </c>
      <c r="E825" s="67">
        <v>43569</v>
      </c>
      <c r="F825">
        <f t="shared" si="60"/>
        <v>2019</v>
      </c>
      <c r="G825">
        <f t="shared" si="61"/>
        <v>4</v>
      </c>
      <c r="H825">
        <v>120074</v>
      </c>
      <c r="I825" t="s">
        <v>48</v>
      </c>
      <c r="J825" t="s">
        <v>39</v>
      </c>
      <c r="K825" t="s">
        <v>43</v>
      </c>
      <c r="L825" t="s">
        <v>20</v>
      </c>
      <c r="M825" t="s">
        <v>44</v>
      </c>
      <c r="N825" t="s">
        <v>58</v>
      </c>
      <c r="O825">
        <v>301</v>
      </c>
      <c r="P825" t="s">
        <v>21</v>
      </c>
      <c r="Q825">
        <v>1</v>
      </c>
      <c r="R825" t="s">
        <v>23</v>
      </c>
      <c r="S825">
        <v>4</v>
      </c>
      <c r="T825" t="s">
        <v>40</v>
      </c>
      <c r="U825" t="s">
        <v>67</v>
      </c>
      <c r="V825">
        <v>73376</v>
      </c>
      <c r="W825" s="35">
        <v>1043.7059999999999</v>
      </c>
      <c r="X825">
        <v>3.4590000000000001</v>
      </c>
      <c r="Y825">
        <v>1.7999999999999999E-2</v>
      </c>
      <c r="Z825">
        <v>13</v>
      </c>
      <c r="AA825">
        <v>0</v>
      </c>
      <c r="AB825">
        <f t="shared" si="62"/>
        <v>73363</v>
      </c>
      <c r="AC825">
        <f t="shared" si="63"/>
        <v>13.568177999999998</v>
      </c>
      <c r="AD825" s="68">
        <f t="shared" si="64"/>
        <v>76582.971455999999</v>
      </c>
    </row>
    <row r="826" spans="1:30" ht="15" x14ac:dyDescent="0.25">
      <c r="A826" s="33">
        <v>43569</v>
      </c>
      <c r="B826" t="s">
        <v>192</v>
      </c>
      <c r="C826" t="s">
        <v>193</v>
      </c>
      <c r="D826" s="67">
        <v>43563</v>
      </c>
      <c r="E826" s="67">
        <v>43569</v>
      </c>
      <c r="F826">
        <f t="shared" si="60"/>
        <v>2019</v>
      </c>
      <c r="G826">
        <f t="shared" si="61"/>
        <v>4</v>
      </c>
      <c r="H826">
        <v>120074</v>
      </c>
      <c r="I826" t="s">
        <v>48</v>
      </c>
      <c r="J826" t="s">
        <v>39</v>
      </c>
      <c r="K826" t="s">
        <v>43</v>
      </c>
      <c r="L826" t="s">
        <v>20</v>
      </c>
      <c r="M826" t="s">
        <v>44</v>
      </c>
      <c r="N826" t="s">
        <v>58</v>
      </c>
      <c r="O826">
        <v>301</v>
      </c>
      <c r="P826" t="s">
        <v>21</v>
      </c>
      <c r="Q826">
        <v>1</v>
      </c>
      <c r="R826" t="s">
        <v>23</v>
      </c>
      <c r="S826">
        <v>4</v>
      </c>
      <c r="T826" t="s">
        <v>40</v>
      </c>
      <c r="U826" t="s">
        <v>72</v>
      </c>
      <c r="V826">
        <v>86994</v>
      </c>
      <c r="W826">
        <v>987.59699999999998</v>
      </c>
      <c r="X826">
        <v>3.8730000000000002</v>
      </c>
      <c r="Y826">
        <v>2.8000000000000001E-2</v>
      </c>
      <c r="Z826">
        <v>24</v>
      </c>
      <c r="AA826">
        <v>0</v>
      </c>
      <c r="AB826">
        <f t="shared" si="62"/>
        <v>86970</v>
      </c>
      <c r="AC826">
        <f t="shared" si="63"/>
        <v>23.702328000000001</v>
      </c>
      <c r="AD826" s="68">
        <f t="shared" si="64"/>
        <v>85915.013418000002</v>
      </c>
    </row>
    <row r="827" spans="1:30" ht="15" x14ac:dyDescent="0.25">
      <c r="A827" s="33">
        <v>43569</v>
      </c>
      <c r="B827" t="s">
        <v>192</v>
      </c>
      <c r="C827" t="s">
        <v>193</v>
      </c>
      <c r="D827" s="67">
        <v>43563</v>
      </c>
      <c r="E827" s="67">
        <v>43569</v>
      </c>
      <c r="F827">
        <f t="shared" si="60"/>
        <v>2019</v>
      </c>
      <c r="G827">
        <f t="shared" si="61"/>
        <v>4</v>
      </c>
      <c r="H827">
        <v>120074</v>
      </c>
      <c r="I827" t="s">
        <v>48</v>
      </c>
      <c r="J827" t="s">
        <v>39</v>
      </c>
      <c r="K827" t="s">
        <v>43</v>
      </c>
      <c r="L827" t="s">
        <v>20</v>
      </c>
      <c r="M827" t="s">
        <v>44</v>
      </c>
      <c r="N827" t="s">
        <v>58</v>
      </c>
      <c r="O827">
        <v>301</v>
      </c>
      <c r="P827" t="s">
        <v>21</v>
      </c>
      <c r="Q827">
        <v>1</v>
      </c>
      <c r="R827" t="s">
        <v>23</v>
      </c>
      <c r="S827">
        <v>4</v>
      </c>
      <c r="T827" t="s">
        <v>40</v>
      </c>
      <c r="U827" t="s">
        <v>69</v>
      </c>
      <c r="V827">
        <v>59114</v>
      </c>
      <c r="W827">
        <v>885.38900000000001</v>
      </c>
      <c r="X827">
        <v>2.3570000000000002</v>
      </c>
      <c r="Y827">
        <v>4.3999999999999997E-2</v>
      </c>
      <c r="Z827">
        <v>26</v>
      </c>
      <c r="AA827">
        <v>0</v>
      </c>
      <c r="AB827">
        <f t="shared" si="62"/>
        <v>59088</v>
      </c>
      <c r="AC827">
        <f t="shared" si="63"/>
        <v>23.020114000000003</v>
      </c>
      <c r="AD827" s="68">
        <f t="shared" si="64"/>
        <v>52338.885346000003</v>
      </c>
    </row>
    <row r="828" spans="1:30" ht="15" x14ac:dyDescent="0.25">
      <c r="A828" s="33">
        <v>43569</v>
      </c>
      <c r="B828" t="s">
        <v>192</v>
      </c>
      <c r="C828" t="s">
        <v>193</v>
      </c>
      <c r="D828" s="67">
        <v>43563</v>
      </c>
      <c r="E828" s="67">
        <v>43569</v>
      </c>
      <c r="F828">
        <f t="shared" si="60"/>
        <v>2019</v>
      </c>
      <c r="G828">
        <f t="shared" si="61"/>
        <v>4</v>
      </c>
      <c r="H828">
        <v>120074</v>
      </c>
      <c r="I828" t="s">
        <v>48</v>
      </c>
      <c r="J828" t="s">
        <v>39</v>
      </c>
      <c r="K828" t="s">
        <v>43</v>
      </c>
      <c r="L828" t="s">
        <v>20</v>
      </c>
      <c r="M828" t="s">
        <v>44</v>
      </c>
      <c r="N828" t="s">
        <v>58</v>
      </c>
      <c r="O828">
        <v>301</v>
      </c>
      <c r="P828" t="s">
        <v>21</v>
      </c>
      <c r="Q828">
        <v>1</v>
      </c>
      <c r="R828" t="s">
        <v>23</v>
      </c>
      <c r="S828">
        <v>4</v>
      </c>
      <c r="T828" t="s">
        <v>40</v>
      </c>
      <c r="U828" t="s">
        <v>71</v>
      </c>
      <c r="V828">
        <v>86928</v>
      </c>
      <c r="W828" s="35">
        <v>1089.47</v>
      </c>
      <c r="X828">
        <v>4.2380000000000004</v>
      </c>
      <c r="Y828">
        <v>4.8000000000000001E-2</v>
      </c>
      <c r="Z828">
        <v>42</v>
      </c>
      <c r="AA828">
        <v>5.0000000000000001E-3</v>
      </c>
      <c r="AB828">
        <f t="shared" si="62"/>
        <v>86886</v>
      </c>
      <c r="AC828">
        <f t="shared" si="63"/>
        <v>45.757739999999998</v>
      </c>
      <c r="AD828" s="68">
        <f t="shared" si="64"/>
        <v>94705.44816</v>
      </c>
    </row>
    <row r="829" spans="1:30" ht="15" x14ac:dyDescent="0.25">
      <c r="A829" s="33">
        <v>43569</v>
      </c>
      <c r="B829" t="s">
        <v>192</v>
      </c>
      <c r="C829" t="s">
        <v>193</v>
      </c>
      <c r="D829" s="67">
        <v>43563</v>
      </c>
      <c r="E829" s="67">
        <v>43569</v>
      </c>
      <c r="F829">
        <f t="shared" si="60"/>
        <v>2019</v>
      </c>
      <c r="G829">
        <f t="shared" si="61"/>
        <v>4</v>
      </c>
      <c r="H829">
        <v>120074</v>
      </c>
      <c r="I829" t="s">
        <v>48</v>
      </c>
      <c r="J829" t="s">
        <v>39</v>
      </c>
      <c r="K829" t="s">
        <v>43</v>
      </c>
      <c r="L829" t="s">
        <v>20</v>
      </c>
      <c r="M829" t="s">
        <v>44</v>
      </c>
      <c r="N829" t="s">
        <v>58</v>
      </c>
      <c r="O829">
        <v>301</v>
      </c>
      <c r="P829" t="s">
        <v>21</v>
      </c>
      <c r="Q829">
        <v>1</v>
      </c>
      <c r="R829" t="s">
        <v>23</v>
      </c>
      <c r="S829">
        <v>4</v>
      </c>
      <c r="T829" t="s">
        <v>40</v>
      </c>
      <c r="U829" t="s">
        <v>74</v>
      </c>
      <c r="V829">
        <v>85767</v>
      </c>
      <c r="W829" s="35">
        <v>1020.6180000000001</v>
      </c>
      <c r="X829">
        <v>3.9129999999999998</v>
      </c>
      <c r="Y829">
        <v>7.1999999999999995E-2</v>
      </c>
      <c r="Z829">
        <v>62</v>
      </c>
      <c r="AA829">
        <v>5.0000000000000001E-3</v>
      </c>
      <c r="AB829">
        <f t="shared" si="62"/>
        <v>85705</v>
      </c>
      <c r="AC829">
        <f t="shared" si="63"/>
        <v>63.278316000000004</v>
      </c>
      <c r="AD829" s="68">
        <f t="shared" si="64"/>
        <v>87535.344005999999</v>
      </c>
    </row>
    <row r="830" spans="1:30" ht="15" x14ac:dyDescent="0.25">
      <c r="A830" s="33">
        <v>43569</v>
      </c>
      <c r="B830" t="s">
        <v>192</v>
      </c>
      <c r="C830" t="s">
        <v>193</v>
      </c>
      <c r="D830" s="67">
        <v>43563</v>
      </c>
      <c r="E830" s="67">
        <v>43569</v>
      </c>
      <c r="F830">
        <f t="shared" si="60"/>
        <v>2019</v>
      </c>
      <c r="G830">
        <f t="shared" si="61"/>
        <v>4</v>
      </c>
      <c r="H830">
        <v>120074</v>
      </c>
      <c r="I830" t="s">
        <v>48</v>
      </c>
      <c r="J830" t="s">
        <v>39</v>
      </c>
      <c r="K830" t="s">
        <v>43</v>
      </c>
      <c r="L830" t="s">
        <v>20</v>
      </c>
      <c r="M830" t="s">
        <v>44</v>
      </c>
      <c r="N830" t="s">
        <v>58</v>
      </c>
      <c r="O830">
        <v>301</v>
      </c>
      <c r="P830" t="s">
        <v>21</v>
      </c>
      <c r="Q830">
        <v>1</v>
      </c>
      <c r="R830" t="s">
        <v>23</v>
      </c>
      <c r="S830">
        <v>4</v>
      </c>
      <c r="T830" t="s">
        <v>40</v>
      </c>
      <c r="U830" t="s">
        <v>73</v>
      </c>
      <c r="V830">
        <v>85716</v>
      </c>
      <c r="W830" s="35">
        <v>1053.75</v>
      </c>
      <c r="X830">
        <v>4.0049999999999999</v>
      </c>
      <c r="Y830">
        <v>0.107</v>
      </c>
      <c r="Z830">
        <v>92</v>
      </c>
      <c r="AA830">
        <v>2E-3</v>
      </c>
      <c r="AB830">
        <f t="shared" si="62"/>
        <v>85624</v>
      </c>
      <c r="AC830">
        <f t="shared" si="63"/>
        <v>96.944999999999993</v>
      </c>
      <c r="AD830" s="68">
        <f t="shared" si="64"/>
        <v>90323.235000000001</v>
      </c>
    </row>
    <row r="831" spans="1:30" ht="15" x14ac:dyDescent="0.25">
      <c r="A831" s="33">
        <v>43562</v>
      </c>
      <c r="B831" t="s">
        <v>194</v>
      </c>
      <c r="C831" t="s">
        <v>195</v>
      </c>
      <c r="D831" s="67">
        <v>43556</v>
      </c>
      <c r="E831" s="67">
        <v>43562</v>
      </c>
      <c r="F831">
        <f t="shared" si="60"/>
        <v>2019</v>
      </c>
      <c r="G831">
        <f t="shared" si="61"/>
        <v>4</v>
      </c>
      <c r="H831">
        <v>120074</v>
      </c>
      <c r="I831" t="s">
        <v>48</v>
      </c>
      <c r="J831" t="s">
        <v>39</v>
      </c>
      <c r="K831" t="s">
        <v>43</v>
      </c>
      <c r="L831" t="s">
        <v>20</v>
      </c>
      <c r="M831" t="s">
        <v>44</v>
      </c>
      <c r="N831" t="s">
        <v>58</v>
      </c>
      <c r="O831">
        <v>301</v>
      </c>
      <c r="P831" t="s">
        <v>21</v>
      </c>
      <c r="Q831">
        <v>1</v>
      </c>
      <c r="R831" t="s">
        <v>23</v>
      </c>
      <c r="S831">
        <v>4</v>
      </c>
      <c r="T831" t="s">
        <v>40</v>
      </c>
      <c r="U831" t="s">
        <v>73</v>
      </c>
      <c r="V831">
        <v>85912</v>
      </c>
      <c r="W831">
        <v>996.947</v>
      </c>
      <c r="X831">
        <v>3.7629999999999999</v>
      </c>
      <c r="Y831">
        <v>0.22800000000000001</v>
      </c>
      <c r="Z831">
        <v>196</v>
      </c>
      <c r="AA831">
        <v>1.4E-2</v>
      </c>
      <c r="AB831">
        <f t="shared" si="62"/>
        <v>85716</v>
      </c>
      <c r="AC831">
        <f t="shared" si="63"/>
        <v>195.401612</v>
      </c>
      <c r="AD831" s="68">
        <f t="shared" si="64"/>
        <v>85649.710663999998</v>
      </c>
    </row>
    <row r="832" spans="1:30" ht="15" x14ac:dyDescent="0.25">
      <c r="A832" s="33">
        <v>43562</v>
      </c>
      <c r="B832" t="s">
        <v>194</v>
      </c>
      <c r="C832" t="s">
        <v>195</v>
      </c>
      <c r="D832" s="67">
        <v>43556</v>
      </c>
      <c r="E832" s="67">
        <v>43562</v>
      </c>
      <c r="F832">
        <f t="shared" si="60"/>
        <v>2019</v>
      </c>
      <c r="G832">
        <f t="shared" si="61"/>
        <v>4</v>
      </c>
      <c r="H832">
        <v>120074</v>
      </c>
      <c r="I832" t="s">
        <v>48</v>
      </c>
      <c r="J832" t="s">
        <v>39</v>
      </c>
      <c r="K832" t="s">
        <v>43</v>
      </c>
      <c r="L832" t="s">
        <v>20</v>
      </c>
      <c r="M832" t="s">
        <v>44</v>
      </c>
      <c r="N832" t="s">
        <v>58</v>
      </c>
      <c r="O832">
        <v>301</v>
      </c>
      <c r="P832" t="s">
        <v>21</v>
      </c>
      <c r="Q832">
        <v>1</v>
      </c>
      <c r="R832" t="s">
        <v>23</v>
      </c>
      <c r="S832">
        <v>4</v>
      </c>
      <c r="T832" t="s">
        <v>40</v>
      </c>
      <c r="U832" t="s">
        <v>74</v>
      </c>
      <c r="V832">
        <v>85914</v>
      </c>
      <c r="W832">
        <v>961.452</v>
      </c>
      <c r="X832">
        <v>3.6469999999999998</v>
      </c>
      <c r="Y832">
        <v>0.17100000000000001</v>
      </c>
      <c r="Z832">
        <v>147</v>
      </c>
      <c r="AA832">
        <v>1.2999999999999999E-2</v>
      </c>
      <c r="AB832">
        <f t="shared" si="62"/>
        <v>85767</v>
      </c>
      <c r="AC832">
        <f t="shared" si="63"/>
        <v>141.33344399999999</v>
      </c>
      <c r="AD832" s="68">
        <f t="shared" si="64"/>
        <v>82602.187128000005</v>
      </c>
    </row>
    <row r="833" spans="1:30" ht="15" x14ac:dyDescent="0.25">
      <c r="A833" s="33">
        <v>43562</v>
      </c>
      <c r="B833" t="s">
        <v>194</v>
      </c>
      <c r="C833" t="s">
        <v>195</v>
      </c>
      <c r="D833" s="67">
        <v>43556</v>
      </c>
      <c r="E833" s="67">
        <v>43562</v>
      </c>
      <c r="F833">
        <f t="shared" si="60"/>
        <v>2019</v>
      </c>
      <c r="G833">
        <f t="shared" si="61"/>
        <v>4</v>
      </c>
      <c r="H833">
        <v>120074</v>
      </c>
      <c r="I833" t="s">
        <v>48</v>
      </c>
      <c r="J833" t="s">
        <v>39</v>
      </c>
      <c r="K833" t="s">
        <v>43</v>
      </c>
      <c r="L833" t="s">
        <v>20</v>
      </c>
      <c r="M833" t="s">
        <v>44</v>
      </c>
      <c r="N833" t="s">
        <v>58</v>
      </c>
      <c r="O833">
        <v>301</v>
      </c>
      <c r="P833" t="s">
        <v>21</v>
      </c>
      <c r="Q833">
        <v>1</v>
      </c>
      <c r="R833" t="s">
        <v>23</v>
      </c>
      <c r="S833">
        <v>4</v>
      </c>
      <c r="T833" t="s">
        <v>40</v>
      </c>
      <c r="U833" t="s">
        <v>71</v>
      </c>
      <c r="V833">
        <v>86962</v>
      </c>
      <c r="W833" s="35">
        <v>1032.4839999999999</v>
      </c>
      <c r="X833">
        <v>3.9460000000000002</v>
      </c>
      <c r="Y833">
        <v>3.9E-2</v>
      </c>
      <c r="Z833">
        <v>34</v>
      </c>
      <c r="AA833">
        <v>5.0000000000000001E-3</v>
      </c>
      <c r="AB833">
        <f t="shared" si="62"/>
        <v>86928</v>
      </c>
      <c r="AC833">
        <f t="shared" si="63"/>
        <v>35.104455999999999</v>
      </c>
      <c r="AD833" s="68">
        <f t="shared" si="64"/>
        <v>89786.873607999994</v>
      </c>
    </row>
    <row r="834" spans="1:30" ht="15" x14ac:dyDescent="0.25">
      <c r="A834" s="33">
        <v>43562</v>
      </c>
      <c r="B834" t="s">
        <v>194</v>
      </c>
      <c r="C834" t="s">
        <v>195</v>
      </c>
      <c r="D834" s="67">
        <v>43556</v>
      </c>
      <c r="E834" s="67">
        <v>43562</v>
      </c>
      <c r="F834">
        <f t="shared" si="60"/>
        <v>2019</v>
      </c>
      <c r="G834">
        <f t="shared" si="61"/>
        <v>4</v>
      </c>
      <c r="H834">
        <v>120074</v>
      </c>
      <c r="I834" t="s">
        <v>48</v>
      </c>
      <c r="J834" t="s">
        <v>39</v>
      </c>
      <c r="K834" t="s">
        <v>43</v>
      </c>
      <c r="L834" t="s">
        <v>20</v>
      </c>
      <c r="M834" t="s">
        <v>44</v>
      </c>
      <c r="N834" t="s">
        <v>58</v>
      </c>
      <c r="O834">
        <v>301</v>
      </c>
      <c r="P834" t="s">
        <v>21</v>
      </c>
      <c r="Q834">
        <v>1</v>
      </c>
      <c r="R834" t="s">
        <v>23</v>
      </c>
      <c r="S834">
        <v>4</v>
      </c>
      <c r="T834" t="s">
        <v>40</v>
      </c>
      <c r="U834" t="s">
        <v>69</v>
      </c>
      <c r="V834">
        <v>59130</v>
      </c>
      <c r="W834">
        <v>820.904</v>
      </c>
      <c r="X834">
        <v>2.181</v>
      </c>
      <c r="Y834">
        <v>2.7E-2</v>
      </c>
      <c r="Z834">
        <v>16</v>
      </c>
      <c r="AA834">
        <v>2E-3</v>
      </c>
      <c r="AB834">
        <f t="shared" si="62"/>
        <v>59114</v>
      </c>
      <c r="AC834">
        <f t="shared" si="63"/>
        <v>13.134463999999999</v>
      </c>
      <c r="AD834" s="68">
        <f t="shared" si="64"/>
        <v>48540.053520000001</v>
      </c>
    </row>
    <row r="835" spans="1:30" ht="15" x14ac:dyDescent="0.25">
      <c r="A835" s="33">
        <v>43562</v>
      </c>
      <c r="B835" t="s">
        <v>194</v>
      </c>
      <c r="C835" t="s">
        <v>195</v>
      </c>
      <c r="D835" s="67">
        <v>43556</v>
      </c>
      <c r="E835" s="67">
        <v>43562</v>
      </c>
      <c r="F835">
        <f t="shared" ref="F835:F898" si="65">YEAR(E835)</f>
        <v>2019</v>
      </c>
      <c r="G835">
        <f t="shared" ref="G835:G898" si="66">MONTH(E835)</f>
        <v>4</v>
      </c>
      <c r="H835">
        <v>120074</v>
      </c>
      <c r="I835" t="s">
        <v>48</v>
      </c>
      <c r="J835" t="s">
        <v>39</v>
      </c>
      <c r="K835" t="s">
        <v>43</v>
      </c>
      <c r="L835" t="s">
        <v>20</v>
      </c>
      <c r="M835" t="s">
        <v>44</v>
      </c>
      <c r="N835" t="s">
        <v>58</v>
      </c>
      <c r="O835">
        <v>301</v>
      </c>
      <c r="P835" t="s">
        <v>21</v>
      </c>
      <c r="Q835">
        <v>1</v>
      </c>
      <c r="R835" t="s">
        <v>23</v>
      </c>
      <c r="S835">
        <v>4</v>
      </c>
      <c r="T835" t="s">
        <v>40</v>
      </c>
      <c r="U835" t="s">
        <v>72</v>
      </c>
      <c r="V835">
        <v>87015</v>
      </c>
      <c r="W835">
        <v>924.36</v>
      </c>
      <c r="X835">
        <v>3.58</v>
      </c>
      <c r="Y835">
        <v>2.4E-2</v>
      </c>
      <c r="Z835">
        <v>21</v>
      </c>
      <c r="AA835">
        <v>3.0000000000000001E-3</v>
      </c>
      <c r="AB835">
        <f t="shared" ref="AB835:AB898" si="67">+V835-Z835</f>
        <v>86994</v>
      </c>
      <c r="AC835">
        <f t="shared" ref="AC835:AC898" si="68">+Z835*W835/1000</f>
        <v>19.411560000000001</v>
      </c>
      <c r="AD835" s="68">
        <f t="shared" ref="AD835:AD898" si="69">+V835*W835/1000</f>
        <v>80433.185400000002</v>
      </c>
    </row>
    <row r="836" spans="1:30" ht="15" x14ac:dyDescent="0.25">
      <c r="A836" s="33">
        <v>43562</v>
      </c>
      <c r="B836" t="s">
        <v>194</v>
      </c>
      <c r="C836" t="s">
        <v>195</v>
      </c>
      <c r="D836" s="67">
        <v>43556</v>
      </c>
      <c r="E836" s="67">
        <v>43562</v>
      </c>
      <c r="F836">
        <f t="shared" si="65"/>
        <v>2019</v>
      </c>
      <c r="G836">
        <f t="shared" si="66"/>
        <v>4</v>
      </c>
      <c r="H836">
        <v>120074</v>
      </c>
      <c r="I836" t="s">
        <v>48</v>
      </c>
      <c r="J836" t="s">
        <v>39</v>
      </c>
      <c r="K836" t="s">
        <v>43</v>
      </c>
      <c r="L836" t="s">
        <v>20</v>
      </c>
      <c r="M836" t="s">
        <v>44</v>
      </c>
      <c r="N836" t="s">
        <v>58</v>
      </c>
      <c r="O836">
        <v>301</v>
      </c>
      <c r="P836" t="s">
        <v>21</v>
      </c>
      <c r="Q836">
        <v>1</v>
      </c>
      <c r="R836" t="s">
        <v>23</v>
      </c>
      <c r="S836">
        <v>4</v>
      </c>
      <c r="T836" t="s">
        <v>40</v>
      </c>
      <c r="U836" t="s">
        <v>70</v>
      </c>
      <c r="V836">
        <v>86941</v>
      </c>
      <c r="W836">
        <v>984.53399999999999</v>
      </c>
      <c r="X836">
        <v>3.77</v>
      </c>
      <c r="Y836">
        <v>1.4999999999999999E-2</v>
      </c>
      <c r="Z836">
        <v>13</v>
      </c>
      <c r="AA836">
        <v>0</v>
      </c>
      <c r="AB836">
        <f t="shared" si="67"/>
        <v>86928</v>
      </c>
      <c r="AC836">
        <f t="shared" si="68"/>
        <v>12.798941999999998</v>
      </c>
      <c r="AD836" s="68">
        <f t="shared" si="69"/>
        <v>85596.370494000003</v>
      </c>
    </row>
    <row r="837" spans="1:30" ht="15" x14ac:dyDescent="0.25">
      <c r="A837" s="33">
        <v>43562</v>
      </c>
      <c r="B837" t="s">
        <v>194</v>
      </c>
      <c r="C837" t="s">
        <v>195</v>
      </c>
      <c r="D837" s="67">
        <v>43556</v>
      </c>
      <c r="E837" s="67">
        <v>43562</v>
      </c>
      <c r="F837">
        <f t="shared" si="65"/>
        <v>2019</v>
      </c>
      <c r="G837">
        <f t="shared" si="66"/>
        <v>4</v>
      </c>
      <c r="H837">
        <v>120074</v>
      </c>
      <c r="I837" t="s">
        <v>48</v>
      </c>
      <c r="J837" t="s">
        <v>39</v>
      </c>
      <c r="K837" t="s">
        <v>43</v>
      </c>
      <c r="L837" t="s">
        <v>20</v>
      </c>
      <c r="M837" t="s">
        <v>44</v>
      </c>
      <c r="N837" t="s">
        <v>58</v>
      </c>
      <c r="O837">
        <v>301</v>
      </c>
      <c r="P837" t="s">
        <v>21</v>
      </c>
      <c r="Q837">
        <v>1</v>
      </c>
      <c r="R837" t="s">
        <v>23</v>
      </c>
      <c r="S837">
        <v>4</v>
      </c>
      <c r="T837" t="s">
        <v>40</v>
      </c>
      <c r="U837" t="s">
        <v>68</v>
      </c>
      <c r="V837">
        <v>86861</v>
      </c>
      <c r="W837">
        <v>933.32299999999998</v>
      </c>
      <c r="X837">
        <v>3.5870000000000002</v>
      </c>
      <c r="Y837">
        <v>2.5000000000000001E-2</v>
      </c>
      <c r="Z837">
        <v>22</v>
      </c>
      <c r="AA837">
        <v>0</v>
      </c>
      <c r="AB837">
        <f t="shared" si="67"/>
        <v>86839</v>
      </c>
      <c r="AC837">
        <f t="shared" si="68"/>
        <v>20.533106</v>
      </c>
      <c r="AD837" s="68">
        <f t="shared" si="69"/>
        <v>81069.369103000005</v>
      </c>
    </row>
    <row r="838" spans="1:30" ht="15" x14ac:dyDescent="0.25">
      <c r="A838" s="33">
        <v>43562</v>
      </c>
      <c r="B838" t="s">
        <v>194</v>
      </c>
      <c r="C838" t="s">
        <v>195</v>
      </c>
      <c r="D838" s="67">
        <v>43556</v>
      </c>
      <c r="E838" s="67">
        <v>43562</v>
      </c>
      <c r="F838">
        <f t="shared" si="65"/>
        <v>2019</v>
      </c>
      <c r="G838">
        <f t="shared" si="66"/>
        <v>4</v>
      </c>
      <c r="H838">
        <v>120074</v>
      </c>
      <c r="I838" t="s">
        <v>48</v>
      </c>
      <c r="J838" t="s">
        <v>39</v>
      </c>
      <c r="K838" t="s">
        <v>43</v>
      </c>
      <c r="L838" t="s">
        <v>20</v>
      </c>
      <c r="M838" t="s">
        <v>44</v>
      </c>
      <c r="N838" t="s">
        <v>58</v>
      </c>
      <c r="O838">
        <v>301</v>
      </c>
      <c r="P838" t="s">
        <v>21</v>
      </c>
      <c r="Q838">
        <v>1</v>
      </c>
      <c r="R838" t="s">
        <v>23</v>
      </c>
      <c r="S838">
        <v>4</v>
      </c>
      <c r="T838" t="s">
        <v>40</v>
      </c>
      <c r="U838" t="s">
        <v>67</v>
      </c>
      <c r="V838">
        <v>73397</v>
      </c>
      <c r="W838">
        <v>977.37</v>
      </c>
      <c r="X838">
        <v>3.1909999999999998</v>
      </c>
      <c r="Y838">
        <v>2.9000000000000001E-2</v>
      </c>
      <c r="Z838">
        <v>21</v>
      </c>
      <c r="AA838">
        <v>3.0000000000000001E-3</v>
      </c>
      <c r="AB838">
        <f t="shared" si="67"/>
        <v>73376</v>
      </c>
      <c r="AC838">
        <f t="shared" si="68"/>
        <v>20.52477</v>
      </c>
      <c r="AD838" s="68">
        <f t="shared" si="69"/>
        <v>71736.025890000004</v>
      </c>
    </row>
    <row r="839" spans="1:30" ht="15" x14ac:dyDescent="0.25">
      <c r="A839" s="33">
        <v>43562</v>
      </c>
      <c r="B839" t="s">
        <v>194</v>
      </c>
      <c r="C839" t="s">
        <v>195</v>
      </c>
      <c r="D839" s="67">
        <v>43556</v>
      </c>
      <c r="E839" s="67">
        <v>43562</v>
      </c>
      <c r="F839">
        <f t="shared" si="65"/>
        <v>2019</v>
      </c>
      <c r="G839">
        <f t="shared" si="66"/>
        <v>4</v>
      </c>
      <c r="H839">
        <v>120074</v>
      </c>
      <c r="I839" t="s">
        <v>48</v>
      </c>
      <c r="J839" t="s">
        <v>39</v>
      </c>
      <c r="K839" t="s">
        <v>43</v>
      </c>
      <c r="L839" t="s">
        <v>20</v>
      </c>
      <c r="M839" t="s">
        <v>44</v>
      </c>
      <c r="N839" t="s">
        <v>58</v>
      </c>
      <c r="O839">
        <v>301</v>
      </c>
      <c r="P839" t="s">
        <v>21</v>
      </c>
      <c r="Q839">
        <v>1</v>
      </c>
      <c r="R839" t="s">
        <v>23</v>
      </c>
      <c r="S839">
        <v>4</v>
      </c>
      <c r="T839" t="s">
        <v>40</v>
      </c>
      <c r="U839" t="s">
        <v>66</v>
      </c>
      <c r="V839">
        <v>86902</v>
      </c>
      <c r="W839" s="35">
        <v>1247.366</v>
      </c>
      <c r="X839">
        <v>4.7850000000000001</v>
      </c>
      <c r="Y839">
        <v>2.4E-2</v>
      </c>
      <c r="Z839">
        <v>21</v>
      </c>
      <c r="AA839">
        <v>1E-3</v>
      </c>
      <c r="AB839">
        <f t="shared" si="67"/>
        <v>86881</v>
      </c>
      <c r="AC839">
        <f t="shared" si="68"/>
        <v>26.194686000000001</v>
      </c>
      <c r="AD839" s="68">
        <f t="shared" si="69"/>
        <v>108398.60013199999</v>
      </c>
    </row>
    <row r="840" spans="1:30" ht="15" x14ac:dyDescent="0.25">
      <c r="A840" s="33">
        <v>43562</v>
      </c>
      <c r="B840" t="s">
        <v>194</v>
      </c>
      <c r="C840" t="s">
        <v>195</v>
      </c>
      <c r="D840" s="67">
        <v>43556</v>
      </c>
      <c r="E840" s="67">
        <v>43562</v>
      </c>
      <c r="F840">
        <f t="shared" si="65"/>
        <v>2019</v>
      </c>
      <c r="G840">
        <f t="shared" si="66"/>
        <v>4</v>
      </c>
      <c r="H840">
        <v>120074</v>
      </c>
      <c r="I840" t="s">
        <v>48</v>
      </c>
      <c r="J840" t="s">
        <v>39</v>
      </c>
      <c r="K840" t="s">
        <v>43</v>
      </c>
      <c r="L840" t="s">
        <v>20</v>
      </c>
      <c r="M840" t="s">
        <v>44</v>
      </c>
      <c r="N840" t="s">
        <v>58</v>
      </c>
      <c r="O840">
        <v>301</v>
      </c>
      <c r="P840" t="s">
        <v>21</v>
      </c>
      <c r="Q840">
        <v>1</v>
      </c>
      <c r="R840" t="s">
        <v>23</v>
      </c>
      <c r="S840">
        <v>4</v>
      </c>
      <c r="T840" t="s">
        <v>40</v>
      </c>
      <c r="U840" t="s">
        <v>65</v>
      </c>
      <c r="V840">
        <v>86875</v>
      </c>
      <c r="W840" s="35">
        <v>1177.529</v>
      </c>
      <c r="X840">
        <v>4.5279999999999996</v>
      </c>
      <c r="Y840">
        <v>2.5000000000000001E-2</v>
      </c>
      <c r="Z840">
        <v>22</v>
      </c>
      <c r="AA840">
        <v>0</v>
      </c>
      <c r="AB840">
        <f t="shared" si="67"/>
        <v>86853</v>
      </c>
      <c r="AC840">
        <f t="shared" si="68"/>
        <v>25.905638</v>
      </c>
      <c r="AD840" s="68">
        <f t="shared" si="69"/>
        <v>102297.831875</v>
      </c>
    </row>
    <row r="841" spans="1:30" ht="15" x14ac:dyDescent="0.25">
      <c r="A841" s="33">
        <v>43562</v>
      </c>
      <c r="B841" t="s">
        <v>194</v>
      </c>
      <c r="C841" t="s">
        <v>195</v>
      </c>
      <c r="D841" s="67">
        <v>43556</v>
      </c>
      <c r="E841" s="67">
        <v>43562</v>
      </c>
      <c r="F841">
        <f t="shared" si="65"/>
        <v>2019</v>
      </c>
      <c r="G841">
        <f t="shared" si="66"/>
        <v>4</v>
      </c>
      <c r="H841">
        <v>120074</v>
      </c>
      <c r="I841" t="s">
        <v>48</v>
      </c>
      <c r="J841" t="s">
        <v>39</v>
      </c>
      <c r="K841" t="s">
        <v>43</v>
      </c>
      <c r="L841" t="s">
        <v>20</v>
      </c>
      <c r="M841" t="s">
        <v>44</v>
      </c>
      <c r="N841" t="s">
        <v>58</v>
      </c>
      <c r="O841">
        <v>301</v>
      </c>
      <c r="P841" t="s">
        <v>21</v>
      </c>
      <c r="Q841">
        <v>1</v>
      </c>
      <c r="R841" t="s">
        <v>23</v>
      </c>
      <c r="S841">
        <v>4</v>
      </c>
      <c r="T841" t="s">
        <v>40</v>
      </c>
      <c r="U841" t="s">
        <v>63</v>
      </c>
      <c r="V841">
        <v>87031</v>
      </c>
      <c r="W841" s="35">
        <v>1089.018</v>
      </c>
      <c r="X841">
        <v>4.2089999999999996</v>
      </c>
      <c r="Y841">
        <v>1.4E-2</v>
      </c>
      <c r="Z841">
        <v>12</v>
      </c>
      <c r="AA841">
        <v>1E-3</v>
      </c>
      <c r="AB841">
        <f t="shared" si="67"/>
        <v>87019</v>
      </c>
      <c r="AC841">
        <f t="shared" si="68"/>
        <v>13.068216</v>
      </c>
      <c r="AD841" s="68">
        <f t="shared" si="69"/>
        <v>94778.325557999997</v>
      </c>
    </row>
    <row r="842" spans="1:30" ht="15" x14ac:dyDescent="0.25">
      <c r="A842" s="33">
        <v>43562</v>
      </c>
      <c r="B842" t="s">
        <v>194</v>
      </c>
      <c r="C842" t="s">
        <v>195</v>
      </c>
      <c r="D842" s="67">
        <v>43556</v>
      </c>
      <c r="E842" s="67">
        <v>43562</v>
      </c>
      <c r="F842">
        <f t="shared" si="65"/>
        <v>2019</v>
      </c>
      <c r="G842">
        <f t="shared" si="66"/>
        <v>4</v>
      </c>
      <c r="H842">
        <v>120074</v>
      </c>
      <c r="I842" t="s">
        <v>48</v>
      </c>
      <c r="J842" t="s">
        <v>39</v>
      </c>
      <c r="K842" t="s">
        <v>43</v>
      </c>
      <c r="L842" t="s">
        <v>20</v>
      </c>
      <c r="M842" t="s">
        <v>44</v>
      </c>
      <c r="N842" t="s">
        <v>58</v>
      </c>
      <c r="O842">
        <v>301</v>
      </c>
      <c r="P842" t="s">
        <v>21</v>
      </c>
      <c r="Q842">
        <v>1</v>
      </c>
      <c r="R842" t="s">
        <v>23</v>
      </c>
      <c r="S842">
        <v>4</v>
      </c>
      <c r="T842" t="s">
        <v>40</v>
      </c>
      <c r="U842" t="s">
        <v>62</v>
      </c>
      <c r="V842">
        <v>86531</v>
      </c>
      <c r="W842" s="35">
        <v>1155.559</v>
      </c>
      <c r="X842">
        <v>4.4000000000000004</v>
      </c>
      <c r="Y842">
        <v>0.32700000000000001</v>
      </c>
      <c r="Z842">
        <v>283</v>
      </c>
      <c r="AA842">
        <v>1.7000000000000001E-2</v>
      </c>
      <c r="AB842">
        <f t="shared" si="67"/>
        <v>86248</v>
      </c>
      <c r="AC842">
        <f t="shared" si="68"/>
        <v>327.02319699999998</v>
      </c>
      <c r="AD842" s="68">
        <f t="shared" si="69"/>
        <v>99991.675829</v>
      </c>
    </row>
    <row r="843" spans="1:30" ht="15" x14ac:dyDescent="0.25">
      <c r="A843" s="33">
        <v>43562</v>
      </c>
      <c r="B843" t="s">
        <v>194</v>
      </c>
      <c r="C843" t="s">
        <v>195</v>
      </c>
      <c r="D843" s="67">
        <v>43556</v>
      </c>
      <c r="E843" s="67">
        <v>43562</v>
      </c>
      <c r="F843">
        <f t="shared" si="65"/>
        <v>2019</v>
      </c>
      <c r="G843">
        <f t="shared" si="66"/>
        <v>4</v>
      </c>
      <c r="H843">
        <v>120074</v>
      </c>
      <c r="I843" t="s">
        <v>48</v>
      </c>
      <c r="J843" t="s">
        <v>39</v>
      </c>
      <c r="K843" t="s">
        <v>43</v>
      </c>
      <c r="L843" t="s">
        <v>20</v>
      </c>
      <c r="M843" t="s">
        <v>44</v>
      </c>
      <c r="N843" t="s">
        <v>58</v>
      </c>
      <c r="O843">
        <v>301</v>
      </c>
      <c r="P843" t="s">
        <v>21</v>
      </c>
      <c r="Q843">
        <v>1</v>
      </c>
      <c r="R843" t="s">
        <v>23</v>
      </c>
      <c r="S843">
        <v>4</v>
      </c>
      <c r="T843" t="s">
        <v>40</v>
      </c>
      <c r="U843" t="s">
        <v>61</v>
      </c>
      <c r="V843">
        <v>86675</v>
      </c>
      <c r="W843" s="35">
        <v>1105.76</v>
      </c>
      <c r="X843">
        <v>4.2329999999999997</v>
      </c>
      <c r="Y843">
        <v>0.24099999999999999</v>
      </c>
      <c r="Z843">
        <v>209</v>
      </c>
      <c r="AA843">
        <v>1.2999999999999999E-2</v>
      </c>
      <c r="AB843">
        <f t="shared" si="67"/>
        <v>86466</v>
      </c>
      <c r="AC843">
        <f t="shared" si="68"/>
        <v>231.10383999999999</v>
      </c>
      <c r="AD843" s="68">
        <f t="shared" si="69"/>
        <v>95841.748000000007</v>
      </c>
    </row>
    <row r="844" spans="1:30" ht="15" x14ac:dyDescent="0.25">
      <c r="A844" s="33">
        <v>43562</v>
      </c>
      <c r="B844" t="s">
        <v>194</v>
      </c>
      <c r="C844" t="s">
        <v>195</v>
      </c>
      <c r="D844" s="67">
        <v>43556</v>
      </c>
      <c r="E844" s="67">
        <v>43562</v>
      </c>
      <c r="F844">
        <f t="shared" si="65"/>
        <v>2019</v>
      </c>
      <c r="G844">
        <f t="shared" si="66"/>
        <v>4</v>
      </c>
      <c r="H844">
        <v>120074</v>
      </c>
      <c r="I844" t="s">
        <v>48</v>
      </c>
      <c r="J844" t="s">
        <v>39</v>
      </c>
      <c r="K844" t="s">
        <v>43</v>
      </c>
      <c r="L844" t="s">
        <v>20</v>
      </c>
      <c r="M844" t="s">
        <v>44</v>
      </c>
      <c r="N844" t="s">
        <v>58</v>
      </c>
      <c r="O844">
        <v>301</v>
      </c>
      <c r="P844" t="s">
        <v>21</v>
      </c>
      <c r="Q844">
        <v>1</v>
      </c>
      <c r="R844" t="s">
        <v>23</v>
      </c>
      <c r="S844">
        <v>4</v>
      </c>
      <c r="T844" t="s">
        <v>40</v>
      </c>
      <c r="U844" t="s">
        <v>64</v>
      </c>
      <c r="V844">
        <v>82446</v>
      </c>
      <c r="W844" s="35">
        <v>1166.3889999999999</v>
      </c>
      <c r="X844">
        <v>4.2640000000000002</v>
      </c>
      <c r="Y844">
        <v>2.1999999999999999E-2</v>
      </c>
      <c r="Z844">
        <v>18</v>
      </c>
      <c r="AA844">
        <v>6.0000000000000001E-3</v>
      </c>
      <c r="AB844">
        <f t="shared" si="67"/>
        <v>82428</v>
      </c>
      <c r="AC844">
        <f t="shared" si="68"/>
        <v>20.995001999999996</v>
      </c>
      <c r="AD844" s="68">
        <f t="shared" si="69"/>
        <v>96164.107493999982</v>
      </c>
    </row>
    <row r="845" spans="1:30" ht="15" x14ac:dyDescent="0.25">
      <c r="A845" s="33">
        <v>43562</v>
      </c>
      <c r="B845" t="s">
        <v>194</v>
      </c>
      <c r="C845" t="s">
        <v>195</v>
      </c>
      <c r="D845" s="67">
        <v>43556</v>
      </c>
      <c r="E845" s="67">
        <v>43562</v>
      </c>
      <c r="F845">
        <f t="shared" si="65"/>
        <v>2019</v>
      </c>
      <c r="G845">
        <f t="shared" si="66"/>
        <v>4</v>
      </c>
      <c r="H845">
        <v>120074</v>
      </c>
      <c r="I845" t="s">
        <v>48</v>
      </c>
      <c r="J845" t="s">
        <v>39</v>
      </c>
      <c r="K845" t="s">
        <v>43</v>
      </c>
      <c r="L845" t="s">
        <v>20</v>
      </c>
      <c r="M845" t="s">
        <v>44</v>
      </c>
      <c r="N845" t="s">
        <v>58</v>
      </c>
      <c r="O845">
        <v>301</v>
      </c>
      <c r="P845" t="s">
        <v>21</v>
      </c>
      <c r="Q845">
        <v>1</v>
      </c>
      <c r="R845" t="s">
        <v>23</v>
      </c>
      <c r="S845">
        <v>4</v>
      </c>
      <c r="T845" t="s">
        <v>40</v>
      </c>
      <c r="U845" t="s">
        <v>59</v>
      </c>
      <c r="V845">
        <v>85876</v>
      </c>
      <c r="W845" s="35">
        <v>1001.474</v>
      </c>
      <c r="X845">
        <v>3.7869999999999999</v>
      </c>
      <c r="Y845">
        <v>0.316</v>
      </c>
      <c r="Z845">
        <v>271</v>
      </c>
      <c r="AA845">
        <v>8.9999999999999993E-3</v>
      </c>
      <c r="AB845">
        <f t="shared" si="67"/>
        <v>85605</v>
      </c>
      <c r="AC845">
        <f t="shared" si="68"/>
        <v>271.39945400000005</v>
      </c>
      <c r="AD845" s="68">
        <f t="shared" si="69"/>
        <v>86002.581224000009</v>
      </c>
    </row>
    <row r="846" spans="1:30" ht="15" x14ac:dyDescent="0.25">
      <c r="A846" s="33">
        <v>43562</v>
      </c>
      <c r="B846" t="s">
        <v>194</v>
      </c>
      <c r="C846" t="s">
        <v>195</v>
      </c>
      <c r="D846" s="67">
        <v>43556</v>
      </c>
      <c r="E846" s="67">
        <v>43562</v>
      </c>
      <c r="F846">
        <f t="shared" si="65"/>
        <v>2019</v>
      </c>
      <c r="G846">
        <f t="shared" si="66"/>
        <v>4</v>
      </c>
      <c r="H846">
        <v>120074</v>
      </c>
      <c r="I846" t="s">
        <v>48</v>
      </c>
      <c r="J846" t="s">
        <v>39</v>
      </c>
      <c r="K846" t="s">
        <v>43</v>
      </c>
      <c r="L846" t="s">
        <v>20</v>
      </c>
      <c r="M846" t="s">
        <v>44</v>
      </c>
      <c r="N846" t="s">
        <v>58</v>
      </c>
      <c r="O846">
        <v>301</v>
      </c>
      <c r="P846" t="s">
        <v>21</v>
      </c>
      <c r="Q846">
        <v>1</v>
      </c>
      <c r="R846" t="s">
        <v>23</v>
      </c>
      <c r="S846">
        <v>4</v>
      </c>
      <c r="T846" t="s">
        <v>40</v>
      </c>
      <c r="U846" t="s">
        <v>60</v>
      </c>
      <c r="V846">
        <v>85825</v>
      </c>
      <c r="W846" s="35">
        <v>1011.564</v>
      </c>
      <c r="X846">
        <v>3.8239999999999998</v>
      </c>
      <c r="Y846">
        <v>0.33700000000000002</v>
      </c>
      <c r="Z846">
        <v>289</v>
      </c>
      <c r="AA846">
        <v>2E-3</v>
      </c>
      <c r="AB846">
        <f t="shared" si="67"/>
        <v>85536</v>
      </c>
      <c r="AC846">
        <f t="shared" si="68"/>
        <v>292.34199599999999</v>
      </c>
      <c r="AD846" s="68">
        <f t="shared" si="69"/>
        <v>86817.480299999996</v>
      </c>
    </row>
    <row r="847" spans="1:30" ht="15" x14ac:dyDescent="0.25">
      <c r="A847" s="33">
        <v>43920</v>
      </c>
      <c r="B847" t="s">
        <v>196</v>
      </c>
      <c r="C847" t="s">
        <v>57</v>
      </c>
      <c r="D847" s="67">
        <v>43913</v>
      </c>
      <c r="E847" s="67">
        <v>43919</v>
      </c>
      <c r="F847">
        <f t="shared" si="65"/>
        <v>2020</v>
      </c>
      <c r="G847">
        <f t="shared" si="66"/>
        <v>3</v>
      </c>
      <c r="H847">
        <v>120074</v>
      </c>
      <c r="I847" t="s">
        <v>48</v>
      </c>
      <c r="J847" t="s">
        <v>39</v>
      </c>
      <c r="K847" t="s">
        <v>43</v>
      </c>
      <c r="L847" t="s">
        <v>20</v>
      </c>
      <c r="M847" t="s">
        <v>44</v>
      </c>
      <c r="N847" t="s">
        <v>58</v>
      </c>
      <c r="O847">
        <v>301</v>
      </c>
      <c r="P847" t="s">
        <v>21</v>
      </c>
      <c r="Q847">
        <v>1</v>
      </c>
      <c r="R847" t="s">
        <v>23</v>
      </c>
      <c r="S847">
        <v>4</v>
      </c>
      <c r="T847" t="s">
        <v>40</v>
      </c>
      <c r="U847" t="s">
        <v>59</v>
      </c>
      <c r="V847">
        <v>83804</v>
      </c>
      <c r="W847" s="35">
        <v>5504.0420000000004</v>
      </c>
      <c r="X847">
        <v>19.504999999999999</v>
      </c>
      <c r="Y847">
        <v>3.9E-2</v>
      </c>
      <c r="Z847">
        <v>33</v>
      </c>
      <c r="AA847">
        <v>4.0000000000000001E-3</v>
      </c>
      <c r="AB847">
        <f t="shared" si="67"/>
        <v>83771</v>
      </c>
      <c r="AC847">
        <f t="shared" si="68"/>
        <v>181.633386</v>
      </c>
      <c r="AD847" s="68">
        <f t="shared" si="69"/>
        <v>461260.73576800001</v>
      </c>
    </row>
    <row r="848" spans="1:30" ht="15" x14ac:dyDescent="0.25">
      <c r="A848" s="33">
        <v>43920</v>
      </c>
      <c r="B848" t="s">
        <v>196</v>
      </c>
      <c r="C848" t="s">
        <v>57</v>
      </c>
      <c r="D848" s="67">
        <v>43913</v>
      </c>
      <c r="E848" s="67">
        <v>43919</v>
      </c>
      <c r="F848">
        <f t="shared" si="65"/>
        <v>2020</v>
      </c>
      <c r="G848">
        <f t="shared" si="66"/>
        <v>3</v>
      </c>
      <c r="H848">
        <v>120074</v>
      </c>
      <c r="I848" t="s">
        <v>48</v>
      </c>
      <c r="J848" t="s">
        <v>39</v>
      </c>
      <c r="K848" t="s">
        <v>43</v>
      </c>
      <c r="L848" t="s">
        <v>20</v>
      </c>
      <c r="M848" t="s">
        <v>44</v>
      </c>
      <c r="N848" t="s">
        <v>58</v>
      </c>
      <c r="O848">
        <v>301</v>
      </c>
      <c r="P848" t="s">
        <v>21</v>
      </c>
      <c r="Q848">
        <v>1</v>
      </c>
      <c r="R848" t="s">
        <v>23</v>
      </c>
      <c r="S848">
        <v>4</v>
      </c>
      <c r="T848" t="s">
        <v>40</v>
      </c>
      <c r="U848" t="s">
        <v>60</v>
      </c>
      <c r="V848">
        <v>67244</v>
      </c>
      <c r="W848" s="35">
        <v>5485.2849999999999</v>
      </c>
      <c r="X848">
        <v>17.324000000000002</v>
      </c>
      <c r="Y848">
        <v>1.9E-2</v>
      </c>
      <c r="Z848">
        <v>13</v>
      </c>
      <c r="AA848">
        <v>0</v>
      </c>
      <c r="AB848">
        <f t="shared" si="67"/>
        <v>67231</v>
      </c>
      <c r="AC848">
        <f t="shared" si="68"/>
        <v>71.308705000000003</v>
      </c>
      <c r="AD848" s="68">
        <f t="shared" si="69"/>
        <v>368852.50453999994</v>
      </c>
    </row>
    <row r="849" spans="1:30" ht="15" x14ac:dyDescent="0.25">
      <c r="A849" s="33">
        <v>43920</v>
      </c>
      <c r="B849" t="s">
        <v>196</v>
      </c>
      <c r="C849" t="s">
        <v>57</v>
      </c>
      <c r="D849" s="67">
        <v>43913</v>
      </c>
      <c r="E849" s="67">
        <v>43919</v>
      </c>
      <c r="F849">
        <f t="shared" si="65"/>
        <v>2020</v>
      </c>
      <c r="G849">
        <f t="shared" si="66"/>
        <v>3</v>
      </c>
      <c r="H849">
        <v>120074</v>
      </c>
      <c r="I849" t="s">
        <v>48</v>
      </c>
      <c r="J849" t="s">
        <v>39</v>
      </c>
      <c r="K849" t="s">
        <v>43</v>
      </c>
      <c r="L849" t="s">
        <v>20</v>
      </c>
      <c r="M849" t="s">
        <v>44</v>
      </c>
      <c r="N849" t="s">
        <v>58</v>
      </c>
      <c r="O849">
        <v>301</v>
      </c>
      <c r="P849" t="s">
        <v>21</v>
      </c>
      <c r="Q849">
        <v>1</v>
      </c>
      <c r="R849" t="s">
        <v>23</v>
      </c>
      <c r="S849">
        <v>4</v>
      </c>
      <c r="T849" t="s">
        <v>40</v>
      </c>
      <c r="U849" t="s">
        <v>62</v>
      </c>
      <c r="V849">
        <v>69783</v>
      </c>
      <c r="W849" s="35">
        <v>6716.3450000000003</v>
      </c>
      <c r="X849">
        <v>20.036999999999999</v>
      </c>
      <c r="Y849">
        <v>3.3000000000000002E-2</v>
      </c>
      <c r="Z849">
        <v>23</v>
      </c>
      <c r="AA849">
        <v>4.0000000000000001E-3</v>
      </c>
      <c r="AB849">
        <f t="shared" si="67"/>
        <v>69760</v>
      </c>
      <c r="AC849">
        <f t="shared" si="68"/>
        <v>154.47593499999999</v>
      </c>
      <c r="AD849" s="68">
        <f t="shared" si="69"/>
        <v>468686.70313500002</v>
      </c>
    </row>
    <row r="850" spans="1:30" ht="15" x14ac:dyDescent="0.25">
      <c r="A850" s="33">
        <v>43920</v>
      </c>
      <c r="B850" t="s">
        <v>196</v>
      </c>
      <c r="C850" t="s">
        <v>57</v>
      </c>
      <c r="D850" s="67">
        <v>43913</v>
      </c>
      <c r="E850" s="67">
        <v>43919</v>
      </c>
      <c r="F850">
        <f t="shared" si="65"/>
        <v>2020</v>
      </c>
      <c r="G850">
        <f t="shared" si="66"/>
        <v>3</v>
      </c>
      <c r="H850">
        <v>120074</v>
      </c>
      <c r="I850" t="s">
        <v>48</v>
      </c>
      <c r="J850" t="s">
        <v>39</v>
      </c>
      <c r="K850" t="s">
        <v>43</v>
      </c>
      <c r="L850" t="s">
        <v>20</v>
      </c>
      <c r="M850" t="s">
        <v>44</v>
      </c>
      <c r="N850" t="s">
        <v>58</v>
      </c>
      <c r="O850">
        <v>301</v>
      </c>
      <c r="P850" t="s">
        <v>21</v>
      </c>
      <c r="Q850">
        <v>1</v>
      </c>
      <c r="R850" t="s">
        <v>23</v>
      </c>
      <c r="S850">
        <v>4</v>
      </c>
      <c r="T850" t="s">
        <v>40</v>
      </c>
      <c r="U850" t="s">
        <v>61</v>
      </c>
      <c r="V850">
        <v>84637</v>
      </c>
      <c r="W850" s="35">
        <v>5599.2839999999997</v>
      </c>
      <c r="X850">
        <v>20.125</v>
      </c>
      <c r="Y850">
        <v>2.5000000000000001E-2</v>
      </c>
      <c r="Z850">
        <v>21</v>
      </c>
      <c r="AA850">
        <v>2E-3</v>
      </c>
      <c r="AB850">
        <f t="shared" si="67"/>
        <v>84616</v>
      </c>
      <c r="AC850">
        <f t="shared" si="68"/>
        <v>117.584964</v>
      </c>
      <c r="AD850" s="68">
        <f t="shared" si="69"/>
        <v>473906.59990799997</v>
      </c>
    </row>
    <row r="851" spans="1:30" ht="15" x14ac:dyDescent="0.25">
      <c r="A851" s="33">
        <v>43920</v>
      </c>
      <c r="B851" t="s">
        <v>196</v>
      </c>
      <c r="C851" t="s">
        <v>57</v>
      </c>
      <c r="D851" s="67">
        <v>43913</v>
      </c>
      <c r="E851" s="67">
        <v>43919</v>
      </c>
      <c r="F851">
        <f t="shared" si="65"/>
        <v>2020</v>
      </c>
      <c r="G851">
        <f t="shared" si="66"/>
        <v>3</v>
      </c>
      <c r="H851">
        <v>120074</v>
      </c>
      <c r="I851" t="s">
        <v>48</v>
      </c>
      <c r="J851" t="s">
        <v>39</v>
      </c>
      <c r="K851" t="s">
        <v>43</v>
      </c>
      <c r="L851" t="s">
        <v>20</v>
      </c>
      <c r="M851" t="s">
        <v>44</v>
      </c>
      <c r="N851" t="s">
        <v>58</v>
      </c>
      <c r="O851">
        <v>301</v>
      </c>
      <c r="P851" t="s">
        <v>21</v>
      </c>
      <c r="Q851">
        <v>1</v>
      </c>
      <c r="R851" t="s">
        <v>23</v>
      </c>
      <c r="S851">
        <v>4</v>
      </c>
      <c r="T851" t="s">
        <v>40</v>
      </c>
      <c r="U851" t="s">
        <v>63</v>
      </c>
      <c r="V851">
        <v>84552</v>
      </c>
      <c r="W851" s="35">
        <v>5575.0680000000002</v>
      </c>
      <c r="X851">
        <v>20.167999999999999</v>
      </c>
      <c r="Y851">
        <v>6.9000000000000006E-2</v>
      </c>
      <c r="Z851">
        <v>58</v>
      </c>
      <c r="AA851">
        <v>8.0000000000000002E-3</v>
      </c>
      <c r="AB851">
        <f t="shared" si="67"/>
        <v>84494</v>
      </c>
      <c r="AC851">
        <f t="shared" si="68"/>
        <v>323.35394400000001</v>
      </c>
      <c r="AD851" s="68">
        <f t="shared" si="69"/>
        <v>471383.14953600004</v>
      </c>
    </row>
    <row r="852" spans="1:30" ht="15" x14ac:dyDescent="0.25">
      <c r="A852" s="33">
        <v>43920</v>
      </c>
      <c r="B852" t="s">
        <v>196</v>
      </c>
      <c r="C852" t="s">
        <v>57</v>
      </c>
      <c r="D852" s="67">
        <v>43913</v>
      </c>
      <c r="E852" s="67">
        <v>43919</v>
      </c>
      <c r="F852">
        <f t="shared" si="65"/>
        <v>2020</v>
      </c>
      <c r="G852">
        <f t="shared" si="66"/>
        <v>3</v>
      </c>
      <c r="H852">
        <v>120074</v>
      </c>
      <c r="I852" t="s">
        <v>48</v>
      </c>
      <c r="J852" t="s">
        <v>39</v>
      </c>
      <c r="K852" t="s">
        <v>43</v>
      </c>
      <c r="L852" t="s">
        <v>20</v>
      </c>
      <c r="M852" t="s">
        <v>44</v>
      </c>
      <c r="N852" t="s">
        <v>58</v>
      </c>
      <c r="O852">
        <v>301</v>
      </c>
      <c r="P852" t="s">
        <v>21</v>
      </c>
      <c r="Q852">
        <v>1</v>
      </c>
      <c r="R852" t="s">
        <v>23</v>
      </c>
      <c r="S852">
        <v>4</v>
      </c>
      <c r="T852" t="s">
        <v>40</v>
      </c>
      <c r="U852" t="s">
        <v>64</v>
      </c>
      <c r="V852">
        <v>43271</v>
      </c>
      <c r="W852" s="35">
        <v>5857.4290000000001</v>
      </c>
      <c r="X852">
        <v>11.069000000000001</v>
      </c>
      <c r="Y852">
        <v>4.3999999999999997E-2</v>
      </c>
      <c r="Z852">
        <v>19</v>
      </c>
      <c r="AA852">
        <v>2E-3</v>
      </c>
      <c r="AB852">
        <f t="shared" si="67"/>
        <v>43252</v>
      </c>
      <c r="AC852">
        <f t="shared" si="68"/>
        <v>111.291151</v>
      </c>
      <c r="AD852" s="68">
        <f t="shared" si="69"/>
        <v>253456.81025899999</v>
      </c>
    </row>
    <row r="853" spans="1:30" ht="15" x14ac:dyDescent="0.25">
      <c r="A853" s="33">
        <v>43920</v>
      </c>
      <c r="B853" t="s">
        <v>196</v>
      </c>
      <c r="C853" t="s">
        <v>57</v>
      </c>
      <c r="D853" s="67">
        <v>43913</v>
      </c>
      <c r="E853" s="67">
        <v>43919</v>
      </c>
      <c r="F853">
        <f t="shared" si="65"/>
        <v>2020</v>
      </c>
      <c r="G853">
        <f t="shared" si="66"/>
        <v>3</v>
      </c>
      <c r="H853">
        <v>120074</v>
      </c>
      <c r="I853" t="s">
        <v>48</v>
      </c>
      <c r="J853" t="s">
        <v>39</v>
      </c>
      <c r="K853" t="s">
        <v>43</v>
      </c>
      <c r="L853" t="s">
        <v>20</v>
      </c>
      <c r="M853" t="s">
        <v>44</v>
      </c>
      <c r="N853" t="s">
        <v>58</v>
      </c>
      <c r="O853">
        <v>301</v>
      </c>
      <c r="P853" t="s">
        <v>21</v>
      </c>
      <c r="Q853">
        <v>1</v>
      </c>
      <c r="R853" t="s">
        <v>23</v>
      </c>
      <c r="S853">
        <v>4</v>
      </c>
      <c r="T853" t="s">
        <v>40</v>
      </c>
      <c r="U853" t="s">
        <v>65</v>
      </c>
      <c r="V853">
        <v>43996</v>
      </c>
      <c r="W853" s="35">
        <v>6101.7020000000002</v>
      </c>
      <c r="X853">
        <v>12.673</v>
      </c>
      <c r="Y853">
        <v>5.1999999999999998E-2</v>
      </c>
      <c r="Z853">
        <v>23</v>
      </c>
      <c r="AA853">
        <v>7.0000000000000001E-3</v>
      </c>
      <c r="AB853">
        <f t="shared" si="67"/>
        <v>43973</v>
      </c>
      <c r="AC853">
        <f t="shared" si="68"/>
        <v>140.339146</v>
      </c>
      <c r="AD853" s="68">
        <f t="shared" si="69"/>
        <v>268450.48119200004</v>
      </c>
    </row>
    <row r="854" spans="1:30" ht="15" x14ac:dyDescent="0.25">
      <c r="A854" s="33">
        <v>43920</v>
      </c>
      <c r="B854" t="s">
        <v>196</v>
      </c>
      <c r="C854" t="s">
        <v>57</v>
      </c>
      <c r="D854" s="67">
        <v>43913</v>
      </c>
      <c r="E854" s="67">
        <v>43919</v>
      </c>
      <c r="F854">
        <f t="shared" si="65"/>
        <v>2020</v>
      </c>
      <c r="G854">
        <f t="shared" si="66"/>
        <v>3</v>
      </c>
      <c r="H854">
        <v>120074</v>
      </c>
      <c r="I854" t="s">
        <v>48</v>
      </c>
      <c r="J854" t="s">
        <v>39</v>
      </c>
      <c r="K854" t="s">
        <v>43</v>
      </c>
      <c r="L854" t="s">
        <v>20</v>
      </c>
      <c r="M854" t="s">
        <v>44</v>
      </c>
      <c r="N854" t="s">
        <v>58</v>
      </c>
      <c r="O854">
        <v>301</v>
      </c>
      <c r="P854" t="s">
        <v>21</v>
      </c>
      <c r="Q854">
        <v>1</v>
      </c>
      <c r="R854" t="s">
        <v>23</v>
      </c>
      <c r="S854">
        <v>4</v>
      </c>
      <c r="T854" t="s">
        <v>40</v>
      </c>
      <c r="U854" t="s">
        <v>66</v>
      </c>
      <c r="V854">
        <v>50952</v>
      </c>
      <c r="W854" s="35">
        <v>6028.0069999999996</v>
      </c>
      <c r="X854">
        <v>13.206</v>
      </c>
      <c r="Y854">
        <v>2.5999999999999999E-2</v>
      </c>
      <c r="Z854">
        <v>13</v>
      </c>
      <c r="AA854">
        <v>2E-3</v>
      </c>
      <c r="AB854">
        <f t="shared" si="67"/>
        <v>50939</v>
      </c>
      <c r="AC854">
        <f t="shared" si="68"/>
        <v>78.364091000000002</v>
      </c>
      <c r="AD854" s="68">
        <f t="shared" si="69"/>
        <v>307139.01266399998</v>
      </c>
    </row>
    <row r="855" spans="1:30" ht="15" x14ac:dyDescent="0.25">
      <c r="A855" s="33">
        <v>43920</v>
      </c>
      <c r="B855" t="s">
        <v>196</v>
      </c>
      <c r="C855" t="s">
        <v>57</v>
      </c>
      <c r="D855" s="67">
        <v>43913</v>
      </c>
      <c r="E855" s="67">
        <v>43919</v>
      </c>
      <c r="F855">
        <f t="shared" si="65"/>
        <v>2020</v>
      </c>
      <c r="G855">
        <f t="shared" si="66"/>
        <v>3</v>
      </c>
      <c r="H855">
        <v>120074</v>
      </c>
      <c r="I855" t="s">
        <v>48</v>
      </c>
      <c r="J855" t="s">
        <v>39</v>
      </c>
      <c r="K855" t="s">
        <v>43</v>
      </c>
      <c r="L855" t="s">
        <v>20</v>
      </c>
      <c r="M855" t="s">
        <v>44</v>
      </c>
      <c r="N855" t="s">
        <v>58</v>
      </c>
      <c r="O855">
        <v>301</v>
      </c>
      <c r="P855" t="s">
        <v>21</v>
      </c>
      <c r="Q855">
        <v>1</v>
      </c>
      <c r="R855" t="s">
        <v>23</v>
      </c>
      <c r="S855">
        <v>4</v>
      </c>
      <c r="T855" t="s">
        <v>40</v>
      </c>
      <c r="U855" t="s">
        <v>67</v>
      </c>
      <c r="V855">
        <v>72377</v>
      </c>
      <c r="W855" s="35">
        <v>5623.299</v>
      </c>
      <c r="X855">
        <v>17.401</v>
      </c>
      <c r="Y855">
        <v>1.7999999999999999E-2</v>
      </c>
      <c r="Z855">
        <v>13</v>
      </c>
      <c r="AA855">
        <v>3.0000000000000001E-3</v>
      </c>
      <c r="AB855">
        <f t="shared" si="67"/>
        <v>72364</v>
      </c>
      <c r="AC855">
        <f t="shared" si="68"/>
        <v>73.102886999999996</v>
      </c>
      <c r="AD855" s="68">
        <f t="shared" si="69"/>
        <v>406997.51172299997</v>
      </c>
    </row>
    <row r="856" spans="1:30" ht="15" x14ac:dyDescent="0.25">
      <c r="A856" s="33">
        <v>43920</v>
      </c>
      <c r="B856" t="s">
        <v>196</v>
      </c>
      <c r="C856" t="s">
        <v>57</v>
      </c>
      <c r="D856" s="67">
        <v>43913</v>
      </c>
      <c r="E856" s="67">
        <v>43919</v>
      </c>
      <c r="F856">
        <f t="shared" si="65"/>
        <v>2020</v>
      </c>
      <c r="G856">
        <f t="shared" si="66"/>
        <v>3</v>
      </c>
      <c r="H856">
        <v>120074</v>
      </c>
      <c r="I856" t="s">
        <v>48</v>
      </c>
      <c r="J856" t="s">
        <v>39</v>
      </c>
      <c r="K856" t="s">
        <v>43</v>
      </c>
      <c r="L856" t="s">
        <v>20</v>
      </c>
      <c r="M856" t="s">
        <v>44</v>
      </c>
      <c r="N856" t="s">
        <v>58</v>
      </c>
      <c r="O856">
        <v>301</v>
      </c>
      <c r="P856" t="s">
        <v>21</v>
      </c>
      <c r="Q856">
        <v>1</v>
      </c>
      <c r="R856" t="s">
        <v>23</v>
      </c>
      <c r="S856">
        <v>4</v>
      </c>
      <c r="T856" t="s">
        <v>40</v>
      </c>
      <c r="U856" t="s">
        <v>68</v>
      </c>
      <c r="V856">
        <v>85855</v>
      </c>
      <c r="W856" s="35">
        <v>5471.5140000000001</v>
      </c>
      <c r="X856">
        <v>20.13</v>
      </c>
      <c r="Y856">
        <v>2.3E-2</v>
      </c>
      <c r="Z856">
        <v>20</v>
      </c>
      <c r="AA856">
        <v>0</v>
      </c>
      <c r="AB856">
        <f t="shared" si="67"/>
        <v>85835</v>
      </c>
      <c r="AC856">
        <f t="shared" si="68"/>
        <v>109.43028</v>
      </c>
      <c r="AD856" s="68">
        <f t="shared" si="69"/>
        <v>469756.83447</v>
      </c>
    </row>
    <row r="857" spans="1:30" ht="15" x14ac:dyDescent="0.25">
      <c r="A857" s="33">
        <v>43920</v>
      </c>
      <c r="B857" t="s">
        <v>196</v>
      </c>
      <c r="C857" t="s">
        <v>57</v>
      </c>
      <c r="D857" s="67">
        <v>43913</v>
      </c>
      <c r="E857" s="67">
        <v>43919</v>
      </c>
      <c r="F857">
        <f t="shared" si="65"/>
        <v>2020</v>
      </c>
      <c r="G857">
        <f t="shared" si="66"/>
        <v>3</v>
      </c>
      <c r="H857">
        <v>120074</v>
      </c>
      <c r="I857" t="s">
        <v>48</v>
      </c>
      <c r="J857" t="s">
        <v>39</v>
      </c>
      <c r="K857" t="s">
        <v>43</v>
      </c>
      <c r="L857" t="s">
        <v>20</v>
      </c>
      <c r="M857" t="s">
        <v>44</v>
      </c>
      <c r="N857" t="s">
        <v>58</v>
      </c>
      <c r="O857">
        <v>301</v>
      </c>
      <c r="P857" t="s">
        <v>21</v>
      </c>
      <c r="Q857">
        <v>1</v>
      </c>
      <c r="R857" t="s">
        <v>23</v>
      </c>
      <c r="S857">
        <v>4</v>
      </c>
      <c r="T857" t="s">
        <v>40</v>
      </c>
      <c r="U857" t="s">
        <v>69</v>
      </c>
      <c r="V857">
        <v>58101</v>
      </c>
      <c r="W857" s="35">
        <v>5363.1909999999998</v>
      </c>
      <c r="X857">
        <v>13.358000000000001</v>
      </c>
      <c r="Y857">
        <v>5.1999999999999998E-2</v>
      </c>
      <c r="Z857">
        <v>30</v>
      </c>
      <c r="AA857">
        <v>1.2E-2</v>
      </c>
      <c r="AB857">
        <f t="shared" si="67"/>
        <v>58071</v>
      </c>
      <c r="AC857">
        <f t="shared" si="68"/>
        <v>160.89572999999999</v>
      </c>
      <c r="AD857" s="68">
        <f t="shared" si="69"/>
        <v>311606.76029100001</v>
      </c>
    </row>
    <row r="858" spans="1:30" ht="15" x14ac:dyDescent="0.25">
      <c r="A858" s="33">
        <v>43920</v>
      </c>
      <c r="B858" t="s">
        <v>196</v>
      </c>
      <c r="C858" t="s">
        <v>57</v>
      </c>
      <c r="D858" s="67">
        <v>43913</v>
      </c>
      <c r="E858" s="67">
        <v>43919</v>
      </c>
      <c r="F858">
        <f t="shared" si="65"/>
        <v>2020</v>
      </c>
      <c r="G858">
        <f t="shared" si="66"/>
        <v>3</v>
      </c>
      <c r="H858">
        <v>120074</v>
      </c>
      <c r="I858" t="s">
        <v>48</v>
      </c>
      <c r="J858" t="s">
        <v>39</v>
      </c>
      <c r="K858" t="s">
        <v>43</v>
      </c>
      <c r="L858" t="s">
        <v>20</v>
      </c>
      <c r="M858" t="s">
        <v>44</v>
      </c>
      <c r="N858" t="s">
        <v>58</v>
      </c>
      <c r="O858">
        <v>301</v>
      </c>
      <c r="P858" t="s">
        <v>21</v>
      </c>
      <c r="Q858">
        <v>1</v>
      </c>
      <c r="R858" t="s">
        <v>23</v>
      </c>
      <c r="S858">
        <v>4</v>
      </c>
      <c r="T858" t="s">
        <v>40</v>
      </c>
      <c r="U858" t="s">
        <v>70</v>
      </c>
      <c r="V858">
        <v>85903</v>
      </c>
      <c r="W858" s="35">
        <v>5242.5749999999998</v>
      </c>
      <c r="X858">
        <v>19.315999999999999</v>
      </c>
      <c r="Y858">
        <v>2.7E-2</v>
      </c>
      <c r="Z858">
        <v>23</v>
      </c>
      <c r="AA858">
        <v>6.0000000000000001E-3</v>
      </c>
      <c r="AB858">
        <f t="shared" si="67"/>
        <v>85880</v>
      </c>
      <c r="AC858">
        <f t="shared" si="68"/>
        <v>120.57922499999999</v>
      </c>
      <c r="AD858" s="68">
        <f t="shared" si="69"/>
        <v>450352.92022499995</v>
      </c>
    </row>
    <row r="859" spans="1:30" ht="15" x14ac:dyDescent="0.25">
      <c r="A859" s="33">
        <v>43920</v>
      </c>
      <c r="B859" t="s">
        <v>196</v>
      </c>
      <c r="C859" t="s">
        <v>57</v>
      </c>
      <c r="D859" s="67">
        <v>43913</v>
      </c>
      <c r="E859" s="67">
        <v>43919</v>
      </c>
      <c r="F859">
        <f t="shared" si="65"/>
        <v>2020</v>
      </c>
      <c r="G859">
        <f t="shared" si="66"/>
        <v>3</v>
      </c>
      <c r="H859">
        <v>120074</v>
      </c>
      <c r="I859" t="s">
        <v>48</v>
      </c>
      <c r="J859" t="s">
        <v>39</v>
      </c>
      <c r="K859" t="s">
        <v>43</v>
      </c>
      <c r="L859" t="s">
        <v>20</v>
      </c>
      <c r="M859" t="s">
        <v>44</v>
      </c>
      <c r="N859" t="s">
        <v>58</v>
      </c>
      <c r="O859">
        <v>301</v>
      </c>
      <c r="P859" t="s">
        <v>21</v>
      </c>
      <c r="Q859">
        <v>1</v>
      </c>
      <c r="R859" t="s">
        <v>23</v>
      </c>
      <c r="S859">
        <v>4</v>
      </c>
      <c r="T859" t="s">
        <v>40</v>
      </c>
      <c r="U859" t="s">
        <v>71</v>
      </c>
      <c r="V859">
        <v>85378</v>
      </c>
      <c r="W859" s="35">
        <v>5458.1040000000003</v>
      </c>
      <c r="X859">
        <v>19.936</v>
      </c>
      <c r="Y859">
        <v>3.6999999999999998E-2</v>
      </c>
      <c r="Z859">
        <v>32</v>
      </c>
      <c r="AA859">
        <v>8.0000000000000002E-3</v>
      </c>
      <c r="AB859">
        <f t="shared" si="67"/>
        <v>85346</v>
      </c>
      <c r="AC859">
        <f t="shared" si="68"/>
        <v>174.65932800000002</v>
      </c>
      <c r="AD859" s="68">
        <f t="shared" si="69"/>
        <v>466002.00331200002</v>
      </c>
    </row>
    <row r="860" spans="1:30" ht="15" x14ac:dyDescent="0.25">
      <c r="A860" s="33">
        <v>43920</v>
      </c>
      <c r="B860" t="s">
        <v>196</v>
      </c>
      <c r="C860" t="s">
        <v>57</v>
      </c>
      <c r="D860" s="67">
        <v>43913</v>
      </c>
      <c r="E860" s="67">
        <v>43919</v>
      </c>
      <c r="F860">
        <f t="shared" si="65"/>
        <v>2020</v>
      </c>
      <c r="G860">
        <f t="shared" si="66"/>
        <v>3</v>
      </c>
      <c r="H860">
        <v>120074</v>
      </c>
      <c r="I860" t="s">
        <v>48</v>
      </c>
      <c r="J860" t="s">
        <v>39</v>
      </c>
      <c r="K860" t="s">
        <v>43</v>
      </c>
      <c r="L860" t="s">
        <v>20</v>
      </c>
      <c r="M860" t="s">
        <v>44</v>
      </c>
      <c r="N860" t="s">
        <v>58</v>
      </c>
      <c r="O860">
        <v>301</v>
      </c>
      <c r="P860" t="s">
        <v>21</v>
      </c>
      <c r="Q860">
        <v>1</v>
      </c>
      <c r="R860" t="s">
        <v>23</v>
      </c>
      <c r="S860">
        <v>4</v>
      </c>
      <c r="T860" t="s">
        <v>40</v>
      </c>
      <c r="U860" t="s">
        <v>72</v>
      </c>
      <c r="V860">
        <v>85648</v>
      </c>
      <c r="W860" s="35">
        <v>5194.3190000000004</v>
      </c>
      <c r="X860">
        <v>19.074999999999999</v>
      </c>
      <c r="Y860">
        <v>3.4000000000000002E-2</v>
      </c>
      <c r="Z860">
        <v>29</v>
      </c>
      <c r="AA860">
        <v>2E-3</v>
      </c>
      <c r="AB860">
        <f t="shared" si="67"/>
        <v>85619</v>
      </c>
      <c r="AC860">
        <f t="shared" si="68"/>
        <v>150.63525100000001</v>
      </c>
      <c r="AD860" s="68">
        <f t="shared" si="69"/>
        <v>444883.033712</v>
      </c>
    </row>
    <row r="861" spans="1:30" ht="15" x14ac:dyDescent="0.25">
      <c r="A861" s="33">
        <v>43920</v>
      </c>
      <c r="B861" t="s">
        <v>196</v>
      </c>
      <c r="C861" t="s">
        <v>57</v>
      </c>
      <c r="D861" s="67">
        <v>43913</v>
      </c>
      <c r="E861" s="67">
        <v>43919</v>
      </c>
      <c r="F861">
        <f t="shared" si="65"/>
        <v>2020</v>
      </c>
      <c r="G861">
        <f t="shared" si="66"/>
        <v>3</v>
      </c>
      <c r="H861">
        <v>120074</v>
      </c>
      <c r="I861" t="s">
        <v>48</v>
      </c>
      <c r="J861" t="s">
        <v>39</v>
      </c>
      <c r="K861" t="s">
        <v>43</v>
      </c>
      <c r="L861" t="s">
        <v>20</v>
      </c>
      <c r="M861" t="s">
        <v>44</v>
      </c>
      <c r="N861" t="s">
        <v>58</v>
      </c>
      <c r="O861">
        <v>301</v>
      </c>
      <c r="P861" t="s">
        <v>21</v>
      </c>
      <c r="Q861">
        <v>1</v>
      </c>
      <c r="R861" t="s">
        <v>23</v>
      </c>
      <c r="S861">
        <v>4</v>
      </c>
      <c r="T861" t="s">
        <v>40</v>
      </c>
      <c r="U861" t="s">
        <v>73</v>
      </c>
      <c r="V861">
        <v>83963</v>
      </c>
      <c r="W861" s="35">
        <v>5438.2939999999999</v>
      </c>
      <c r="X861">
        <v>19.515999999999998</v>
      </c>
      <c r="Y861">
        <v>0.03</v>
      </c>
      <c r="Z861">
        <v>25</v>
      </c>
      <c r="AA861">
        <v>5.0000000000000001E-3</v>
      </c>
      <c r="AB861">
        <f t="shared" si="67"/>
        <v>83938</v>
      </c>
      <c r="AC861">
        <f t="shared" si="68"/>
        <v>135.95735000000002</v>
      </c>
      <c r="AD861" s="68">
        <f t="shared" si="69"/>
        <v>456615.47912199999</v>
      </c>
    </row>
    <row r="862" spans="1:30" ht="15" x14ac:dyDescent="0.25">
      <c r="A862" s="33">
        <v>43920</v>
      </c>
      <c r="B862" t="s">
        <v>196</v>
      </c>
      <c r="C862" t="s">
        <v>57</v>
      </c>
      <c r="D862" s="67">
        <v>43913</v>
      </c>
      <c r="E862" s="67">
        <v>43919</v>
      </c>
      <c r="F862">
        <f t="shared" si="65"/>
        <v>2020</v>
      </c>
      <c r="G862">
        <f t="shared" si="66"/>
        <v>3</v>
      </c>
      <c r="H862">
        <v>120074</v>
      </c>
      <c r="I862" t="s">
        <v>48</v>
      </c>
      <c r="J862" t="s">
        <v>39</v>
      </c>
      <c r="K862" t="s">
        <v>43</v>
      </c>
      <c r="L862" t="s">
        <v>20</v>
      </c>
      <c r="M862" t="s">
        <v>44</v>
      </c>
      <c r="N862" t="s">
        <v>58</v>
      </c>
      <c r="O862">
        <v>301</v>
      </c>
      <c r="P862" t="s">
        <v>21</v>
      </c>
      <c r="Q862">
        <v>1</v>
      </c>
      <c r="R862" t="s">
        <v>23</v>
      </c>
      <c r="S862">
        <v>4</v>
      </c>
      <c r="T862" t="s">
        <v>40</v>
      </c>
      <c r="U862" t="s">
        <v>74</v>
      </c>
      <c r="V862">
        <v>84064</v>
      </c>
      <c r="W862" s="35">
        <v>5087.558</v>
      </c>
      <c r="X862">
        <v>18.321999999999999</v>
      </c>
      <c r="Y862">
        <v>1.7999999999999999E-2</v>
      </c>
      <c r="Z862">
        <v>15</v>
      </c>
      <c r="AA862">
        <v>4.0000000000000001E-3</v>
      </c>
      <c r="AB862">
        <f t="shared" si="67"/>
        <v>84049</v>
      </c>
      <c r="AC862">
        <f t="shared" si="68"/>
        <v>76.313369999999992</v>
      </c>
      <c r="AD862" s="68">
        <f t="shared" si="69"/>
        <v>427680.47571199998</v>
      </c>
    </row>
    <row r="863" spans="1:30" ht="15" x14ac:dyDescent="0.25">
      <c r="A863" s="33">
        <v>43913</v>
      </c>
      <c r="B863" t="s">
        <v>197</v>
      </c>
      <c r="C863" t="s">
        <v>76</v>
      </c>
      <c r="D863" s="67">
        <v>43906</v>
      </c>
      <c r="E863" s="67">
        <v>43912</v>
      </c>
      <c r="F863">
        <f t="shared" si="65"/>
        <v>2020</v>
      </c>
      <c r="G863">
        <f t="shared" si="66"/>
        <v>3</v>
      </c>
      <c r="H863">
        <v>120074</v>
      </c>
      <c r="I863" t="s">
        <v>48</v>
      </c>
      <c r="J863" t="s">
        <v>39</v>
      </c>
      <c r="K863" t="s">
        <v>43</v>
      </c>
      <c r="L863" t="s">
        <v>20</v>
      </c>
      <c r="M863" t="s">
        <v>44</v>
      </c>
      <c r="N863" t="s">
        <v>58</v>
      </c>
      <c r="O863">
        <v>301</v>
      </c>
      <c r="P863" t="s">
        <v>21</v>
      </c>
      <c r="Q863">
        <v>1</v>
      </c>
      <c r="R863" t="s">
        <v>23</v>
      </c>
      <c r="S863">
        <v>4</v>
      </c>
      <c r="T863" t="s">
        <v>40</v>
      </c>
      <c r="U863" t="s">
        <v>74</v>
      </c>
      <c r="V863">
        <v>84080</v>
      </c>
      <c r="W863" s="35">
        <v>4932.2979999999998</v>
      </c>
      <c r="X863">
        <v>17.82</v>
      </c>
      <c r="Y863">
        <v>1.9E-2</v>
      </c>
      <c r="Z863">
        <v>16</v>
      </c>
      <c r="AA863">
        <v>5.0000000000000001E-3</v>
      </c>
      <c r="AB863">
        <f t="shared" si="67"/>
        <v>84064</v>
      </c>
      <c r="AC863">
        <f t="shared" si="68"/>
        <v>78.91676799999999</v>
      </c>
      <c r="AD863" s="68">
        <f t="shared" si="69"/>
        <v>414707.61583999998</v>
      </c>
    </row>
    <row r="864" spans="1:30" ht="15" x14ac:dyDescent="0.25">
      <c r="A864" s="33">
        <v>43913</v>
      </c>
      <c r="B864" t="s">
        <v>197</v>
      </c>
      <c r="C864" t="s">
        <v>76</v>
      </c>
      <c r="D864" s="67">
        <v>43906</v>
      </c>
      <c r="E864" s="67">
        <v>43912</v>
      </c>
      <c r="F864">
        <f t="shared" si="65"/>
        <v>2020</v>
      </c>
      <c r="G864">
        <f t="shared" si="66"/>
        <v>3</v>
      </c>
      <c r="H864">
        <v>120074</v>
      </c>
      <c r="I864" t="s">
        <v>48</v>
      </c>
      <c r="J864" t="s">
        <v>39</v>
      </c>
      <c r="K864" t="s">
        <v>43</v>
      </c>
      <c r="L864" t="s">
        <v>20</v>
      </c>
      <c r="M864" t="s">
        <v>44</v>
      </c>
      <c r="N864" t="s">
        <v>58</v>
      </c>
      <c r="O864">
        <v>301</v>
      </c>
      <c r="P864" t="s">
        <v>21</v>
      </c>
      <c r="Q864">
        <v>1</v>
      </c>
      <c r="R864" t="s">
        <v>23</v>
      </c>
      <c r="S864">
        <v>4</v>
      </c>
      <c r="T864" t="s">
        <v>40</v>
      </c>
      <c r="U864" t="s">
        <v>73</v>
      </c>
      <c r="V864">
        <v>83977</v>
      </c>
      <c r="W864" s="35">
        <v>5315.5910000000003</v>
      </c>
      <c r="X864">
        <v>19.026</v>
      </c>
      <c r="Y864">
        <v>1.7000000000000001E-2</v>
      </c>
      <c r="Z864">
        <v>14</v>
      </c>
      <c r="AA864">
        <v>5.0000000000000001E-3</v>
      </c>
      <c r="AB864">
        <f t="shared" si="67"/>
        <v>83963</v>
      </c>
      <c r="AC864">
        <f t="shared" si="68"/>
        <v>74.418274000000011</v>
      </c>
      <c r="AD864" s="68">
        <f t="shared" si="69"/>
        <v>446387.38540700002</v>
      </c>
    </row>
    <row r="865" spans="1:30" ht="15" x14ac:dyDescent="0.25">
      <c r="A865" s="33">
        <v>43913</v>
      </c>
      <c r="B865" t="s">
        <v>197</v>
      </c>
      <c r="C865" t="s">
        <v>76</v>
      </c>
      <c r="D865" s="67">
        <v>43906</v>
      </c>
      <c r="E865" s="67">
        <v>43912</v>
      </c>
      <c r="F865">
        <f t="shared" si="65"/>
        <v>2020</v>
      </c>
      <c r="G865">
        <f t="shared" si="66"/>
        <v>3</v>
      </c>
      <c r="H865">
        <v>120074</v>
      </c>
      <c r="I865" t="s">
        <v>48</v>
      </c>
      <c r="J865" t="s">
        <v>39</v>
      </c>
      <c r="K865" t="s">
        <v>43</v>
      </c>
      <c r="L865" t="s">
        <v>20</v>
      </c>
      <c r="M865" t="s">
        <v>44</v>
      </c>
      <c r="N865" t="s">
        <v>58</v>
      </c>
      <c r="O865">
        <v>301</v>
      </c>
      <c r="P865" t="s">
        <v>21</v>
      </c>
      <c r="Q865">
        <v>1</v>
      </c>
      <c r="R865" t="s">
        <v>23</v>
      </c>
      <c r="S865">
        <v>4</v>
      </c>
      <c r="T865" t="s">
        <v>40</v>
      </c>
      <c r="U865" t="s">
        <v>72</v>
      </c>
      <c r="V865">
        <v>85672</v>
      </c>
      <c r="W865" s="35">
        <v>5037.6610000000001</v>
      </c>
      <c r="X865">
        <v>18.536999999999999</v>
      </c>
      <c r="Y865">
        <v>2.8000000000000001E-2</v>
      </c>
      <c r="Z865">
        <v>24</v>
      </c>
      <c r="AA865">
        <v>7.0000000000000001E-3</v>
      </c>
      <c r="AB865">
        <f t="shared" si="67"/>
        <v>85648</v>
      </c>
      <c r="AC865">
        <f t="shared" si="68"/>
        <v>120.903864</v>
      </c>
      <c r="AD865" s="68">
        <f t="shared" si="69"/>
        <v>431586.49319200002</v>
      </c>
    </row>
    <row r="866" spans="1:30" ht="15" x14ac:dyDescent="0.25">
      <c r="A866" s="33">
        <v>43913</v>
      </c>
      <c r="B866" t="s">
        <v>197</v>
      </c>
      <c r="C866" t="s">
        <v>76</v>
      </c>
      <c r="D866" s="67">
        <v>43906</v>
      </c>
      <c r="E866" s="67">
        <v>43912</v>
      </c>
      <c r="F866">
        <f t="shared" si="65"/>
        <v>2020</v>
      </c>
      <c r="G866">
        <f t="shared" si="66"/>
        <v>3</v>
      </c>
      <c r="H866">
        <v>120074</v>
      </c>
      <c r="I866" t="s">
        <v>48</v>
      </c>
      <c r="J866" t="s">
        <v>39</v>
      </c>
      <c r="K866" t="s">
        <v>43</v>
      </c>
      <c r="L866" t="s">
        <v>20</v>
      </c>
      <c r="M866" t="s">
        <v>44</v>
      </c>
      <c r="N866" t="s">
        <v>58</v>
      </c>
      <c r="O866">
        <v>301</v>
      </c>
      <c r="P866" t="s">
        <v>21</v>
      </c>
      <c r="Q866">
        <v>1</v>
      </c>
      <c r="R866" t="s">
        <v>23</v>
      </c>
      <c r="S866">
        <v>4</v>
      </c>
      <c r="T866" t="s">
        <v>40</v>
      </c>
      <c r="U866" t="s">
        <v>71</v>
      </c>
      <c r="V866">
        <v>85405</v>
      </c>
      <c r="W866" s="35">
        <v>5299.6030000000001</v>
      </c>
      <c r="X866">
        <v>19.417000000000002</v>
      </c>
      <c r="Y866">
        <v>3.2000000000000001E-2</v>
      </c>
      <c r="Z866">
        <v>27</v>
      </c>
      <c r="AA866">
        <v>6.0000000000000001E-3</v>
      </c>
      <c r="AB866">
        <f t="shared" si="67"/>
        <v>85378</v>
      </c>
      <c r="AC866">
        <f t="shared" si="68"/>
        <v>143.089281</v>
      </c>
      <c r="AD866" s="68">
        <f t="shared" si="69"/>
        <v>452612.59421500005</v>
      </c>
    </row>
    <row r="867" spans="1:30" ht="15" x14ac:dyDescent="0.25">
      <c r="A867" s="33">
        <v>43913</v>
      </c>
      <c r="B867" t="s">
        <v>197</v>
      </c>
      <c r="C867" t="s">
        <v>76</v>
      </c>
      <c r="D867" s="67">
        <v>43906</v>
      </c>
      <c r="E867" s="67">
        <v>43912</v>
      </c>
      <c r="F867">
        <f t="shared" si="65"/>
        <v>2020</v>
      </c>
      <c r="G867">
        <f t="shared" si="66"/>
        <v>3</v>
      </c>
      <c r="H867">
        <v>120074</v>
      </c>
      <c r="I867" t="s">
        <v>48</v>
      </c>
      <c r="J867" t="s">
        <v>39</v>
      </c>
      <c r="K867" t="s">
        <v>43</v>
      </c>
      <c r="L867" t="s">
        <v>20</v>
      </c>
      <c r="M867" t="s">
        <v>44</v>
      </c>
      <c r="N867" t="s">
        <v>58</v>
      </c>
      <c r="O867">
        <v>301</v>
      </c>
      <c r="P867" t="s">
        <v>21</v>
      </c>
      <c r="Q867">
        <v>1</v>
      </c>
      <c r="R867" t="s">
        <v>23</v>
      </c>
      <c r="S867">
        <v>4</v>
      </c>
      <c r="T867" t="s">
        <v>40</v>
      </c>
      <c r="U867" t="s">
        <v>70</v>
      </c>
      <c r="V867">
        <v>85926</v>
      </c>
      <c r="W867" s="35">
        <v>5085.5479999999998</v>
      </c>
      <c r="X867">
        <v>18.765000000000001</v>
      </c>
      <c r="Y867">
        <v>2.7E-2</v>
      </c>
      <c r="Z867">
        <v>23</v>
      </c>
      <c r="AA867">
        <v>0.01</v>
      </c>
      <c r="AB867">
        <f t="shared" si="67"/>
        <v>85903</v>
      </c>
      <c r="AC867">
        <f t="shared" si="68"/>
        <v>116.96760399999999</v>
      </c>
      <c r="AD867" s="68">
        <f t="shared" si="69"/>
        <v>436980.79744799994</v>
      </c>
    </row>
    <row r="868" spans="1:30" ht="15" x14ac:dyDescent="0.25">
      <c r="A868" s="33">
        <v>43913</v>
      </c>
      <c r="B868" t="s">
        <v>197</v>
      </c>
      <c r="C868" t="s">
        <v>76</v>
      </c>
      <c r="D868" s="67">
        <v>43906</v>
      </c>
      <c r="E868" s="67">
        <v>43912</v>
      </c>
      <c r="F868">
        <f t="shared" si="65"/>
        <v>2020</v>
      </c>
      <c r="G868">
        <f t="shared" si="66"/>
        <v>3</v>
      </c>
      <c r="H868">
        <v>120074</v>
      </c>
      <c r="I868" t="s">
        <v>48</v>
      </c>
      <c r="J868" t="s">
        <v>39</v>
      </c>
      <c r="K868" t="s">
        <v>43</v>
      </c>
      <c r="L868" t="s">
        <v>20</v>
      </c>
      <c r="M868" t="s">
        <v>44</v>
      </c>
      <c r="N868" t="s">
        <v>58</v>
      </c>
      <c r="O868">
        <v>301</v>
      </c>
      <c r="P868" t="s">
        <v>21</v>
      </c>
      <c r="Q868">
        <v>1</v>
      </c>
      <c r="R868" t="s">
        <v>23</v>
      </c>
      <c r="S868">
        <v>4</v>
      </c>
      <c r="T868" t="s">
        <v>40</v>
      </c>
      <c r="U868" t="s">
        <v>69</v>
      </c>
      <c r="V868">
        <v>58136</v>
      </c>
      <c r="W868" s="35">
        <v>5194.5739999999996</v>
      </c>
      <c r="X868">
        <v>12.984</v>
      </c>
      <c r="Y868">
        <v>0.06</v>
      </c>
      <c r="Z868">
        <v>35</v>
      </c>
      <c r="AA868">
        <v>1.7000000000000001E-2</v>
      </c>
      <c r="AB868">
        <f t="shared" si="67"/>
        <v>58101</v>
      </c>
      <c r="AC868">
        <f t="shared" si="68"/>
        <v>181.81009</v>
      </c>
      <c r="AD868" s="68">
        <f t="shared" si="69"/>
        <v>301991.75406399998</v>
      </c>
    </row>
    <row r="869" spans="1:30" ht="15" x14ac:dyDescent="0.25">
      <c r="A869" s="33">
        <v>43913</v>
      </c>
      <c r="B869" t="s">
        <v>197</v>
      </c>
      <c r="C869" t="s">
        <v>76</v>
      </c>
      <c r="D869" s="67">
        <v>43906</v>
      </c>
      <c r="E869" s="67">
        <v>43912</v>
      </c>
      <c r="F869">
        <f t="shared" si="65"/>
        <v>2020</v>
      </c>
      <c r="G869">
        <f t="shared" si="66"/>
        <v>3</v>
      </c>
      <c r="H869">
        <v>120074</v>
      </c>
      <c r="I869" t="s">
        <v>48</v>
      </c>
      <c r="J869" t="s">
        <v>39</v>
      </c>
      <c r="K869" t="s">
        <v>43</v>
      </c>
      <c r="L869" t="s">
        <v>20</v>
      </c>
      <c r="M869" t="s">
        <v>44</v>
      </c>
      <c r="N869" t="s">
        <v>58</v>
      </c>
      <c r="O869">
        <v>301</v>
      </c>
      <c r="P869" t="s">
        <v>21</v>
      </c>
      <c r="Q869">
        <v>1</v>
      </c>
      <c r="R869" t="s">
        <v>23</v>
      </c>
      <c r="S869">
        <v>4</v>
      </c>
      <c r="T869" t="s">
        <v>40</v>
      </c>
      <c r="U869" t="s">
        <v>68</v>
      </c>
      <c r="V869">
        <v>85873</v>
      </c>
      <c r="W869" s="35">
        <v>5307.683</v>
      </c>
      <c r="X869">
        <v>19.573</v>
      </c>
      <c r="Y869">
        <v>2.1000000000000001E-2</v>
      </c>
      <c r="Z869">
        <v>18</v>
      </c>
      <c r="AA869">
        <v>2E-3</v>
      </c>
      <c r="AB869">
        <f t="shared" si="67"/>
        <v>85855</v>
      </c>
      <c r="AC869">
        <f t="shared" si="68"/>
        <v>95.538293999999993</v>
      </c>
      <c r="AD869" s="68">
        <f t="shared" si="69"/>
        <v>455786.662259</v>
      </c>
    </row>
    <row r="870" spans="1:30" ht="15" x14ac:dyDescent="0.25">
      <c r="A870" s="33">
        <v>43913</v>
      </c>
      <c r="B870" t="s">
        <v>197</v>
      </c>
      <c r="C870" t="s">
        <v>76</v>
      </c>
      <c r="D870" s="67">
        <v>43906</v>
      </c>
      <c r="E870" s="67">
        <v>43912</v>
      </c>
      <c r="F870">
        <f t="shared" si="65"/>
        <v>2020</v>
      </c>
      <c r="G870">
        <f t="shared" si="66"/>
        <v>3</v>
      </c>
      <c r="H870">
        <v>120074</v>
      </c>
      <c r="I870" t="s">
        <v>48</v>
      </c>
      <c r="J870" t="s">
        <v>39</v>
      </c>
      <c r="K870" t="s">
        <v>43</v>
      </c>
      <c r="L870" t="s">
        <v>20</v>
      </c>
      <c r="M870" t="s">
        <v>44</v>
      </c>
      <c r="N870" t="s">
        <v>58</v>
      </c>
      <c r="O870">
        <v>301</v>
      </c>
      <c r="P870" t="s">
        <v>21</v>
      </c>
      <c r="Q870">
        <v>1</v>
      </c>
      <c r="R870" t="s">
        <v>23</v>
      </c>
      <c r="S870">
        <v>4</v>
      </c>
      <c r="T870" t="s">
        <v>40</v>
      </c>
      <c r="U870" t="s">
        <v>67</v>
      </c>
      <c r="V870">
        <v>72399</v>
      </c>
      <c r="W870" s="35">
        <v>5454.3109999999997</v>
      </c>
      <c r="X870">
        <v>16.957999999999998</v>
      </c>
      <c r="Y870">
        <v>0.03</v>
      </c>
      <c r="Z870">
        <v>22</v>
      </c>
      <c r="AA870">
        <v>6.0000000000000001E-3</v>
      </c>
      <c r="AB870">
        <f t="shared" si="67"/>
        <v>72377</v>
      </c>
      <c r="AC870">
        <f t="shared" si="68"/>
        <v>119.99484199999999</v>
      </c>
      <c r="AD870" s="68">
        <f t="shared" si="69"/>
        <v>394886.66208899999</v>
      </c>
    </row>
    <row r="871" spans="1:30" ht="15" x14ac:dyDescent="0.25">
      <c r="A871" s="33">
        <v>43913</v>
      </c>
      <c r="B871" t="s">
        <v>197</v>
      </c>
      <c r="C871" t="s">
        <v>76</v>
      </c>
      <c r="D871" s="67">
        <v>43906</v>
      </c>
      <c r="E871" s="67">
        <v>43912</v>
      </c>
      <c r="F871">
        <f t="shared" si="65"/>
        <v>2020</v>
      </c>
      <c r="G871">
        <f t="shared" si="66"/>
        <v>3</v>
      </c>
      <c r="H871">
        <v>120074</v>
      </c>
      <c r="I871" t="s">
        <v>48</v>
      </c>
      <c r="J871" t="s">
        <v>39</v>
      </c>
      <c r="K871" t="s">
        <v>43</v>
      </c>
      <c r="L871" t="s">
        <v>20</v>
      </c>
      <c r="M871" t="s">
        <v>44</v>
      </c>
      <c r="N871" t="s">
        <v>58</v>
      </c>
      <c r="O871">
        <v>301</v>
      </c>
      <c r="P871" t="s">
        <v>21</v>
      </c>
      <c r="Q871">
        <v>1</v>
      </c>
      <c r="R871" t="s">
        <v>23</v>
      </c>
      <c r="S871">
        <v>4</v>
      </c>
      <c r="T871" t="s">
        <v>40</v>
      </c>
      <c r="U871" t="s">
        <v>66</v>
      </c>
      <c r="V871">
        <v>50974</v>
      </c>
      <c r="W871" s="35">
        <v>5878.1409999999996</v>
      </c>
      <c r="X871">
        <v>12.9</v>
      </c>
      <c r="Y871">
        <v>4.2999999999999997E-2</v>
      </c>
      <c r="Z871">
        <v>22</v>
      </c>
      <c r="AA871">
        <v>0.01</v>
      </c>
      <c r="AB871">
        <f t="shared" si="67"/>
        <v>50952</v>
      </c>
      <c r="AC871">
        <f t="shared" si="68"/>
        <v>129.31910199999999</v>
      </c>
      <c r="AD871" s="68">
        <f t="shared" si="69"/>
        <v>299632.35933399998</v>
      </c>
    </row>
    <row r="872" spans="1:30" ht="15" x14ac:dyDescent="0.25">
      <c r="A872" s="33">
        <v>43913</v>
      </c>
      <c r="B872" t="s">
        <v>197</v>
      </c>
      <c r="C872" t="s">
        <v>76</v>
      </c>
      <c r="D872" s="67">
        <v>43906</v>
      </c>
      <c r="E872" s="67">
        <v>43912</v>
      </c>
      <c r="F872">
        <f t="shared" si="65"/>
        <v>2020</v>
      </c>
      <c r="G872">
        <f t="shared" si="66"/>
        <v>3</v>
      </c>
      <c r="H872">
        <v>120074</v>
      </c>
      <c r="I872" t="s">
        <v>48</v>
      </c>
      <c r="J872" t="s">
        <v>39</v>
      </c>
      <c r="K872" t="s">
        <v>43</v>
      </c>
      <c r="L872" t="s">
        <v>20</v>
      </c>
      <c r="M872" t="s">
        <v>44</v>
      </c>
      <c r="N872" t="s">
        <v>58</v>
      </c>
      <c r="O872">
        <v>301</v>
      </c>
      <c r="P872" t="s">
        <v>21</v>
      </c>
      <c r="Q872">
        <v>1</v>
      </c>
      <c r="R872" t="s">
        <v>23</v>
      </c>
      <c r="S872">
        <v>4</v>
      </c>
      <c r="T872" t="s">
        <v>40</v>
      </c>
      <c r="U872" t="s">
        <v>65</v>
      </c>
      <c r="V872">
        <v>44027</v>
      </c>
      <c r="W872" s="35">
        <v>5945.1310000000003</v>
      </c>
      <c r="X872">
        <v>12.355</v>
      </c>
      <c r="Y872">
        <v>7.0000000000000007E-2</v>
      </c>
      <c r="Z872">
        <v>31</v>
      </c>
      <c r="AA872">
        <v>2.3E-2</v>
      </c>
      <c r="AB872">
        <f t="shared" si="67"/>
        <v>43996</v>
      </c>
      <c r="AC872">
        <f t="shared" si="68"/>
        <v>184.29906100000002</v>
      </c>
      <c r="AD872" s="68">
        <f t="shared" si="69"/>
        <v>261746.28253699999</v>
      </c>
    </row>
    <row r="873" spans="1:30" ht="15" x14ac:dyDescent="0.25">
      <c r="A873" s="33">
        <v>43913</v>
      </c>
      <c r="B873" t="s">
        <v>197</v>
      </c>
      <c r="C873" t="s">
        <v>76</v>
      </c>
      <c r="D873" s="67">
        <v>43906</v>
      </c>
      <c r="E873" s="67">
        <v>43912</v>
      </c>
      <c r="F873">
        <f t="shared" si="65"/>
        <v>2020</v>
      </c>
      <c r="G873">
        <f t="shared" si="66"/>
        <v>3</v>
      </c>
      <c r="H873">
        <v>120074</v>
      </c>
      <c r="I873" t="s">
        <v>48</v>
      </c>
      <c r="J873" t="s">
        <v>39</v>
      </c>
      <c r="K873" t="s">
        <v>43</v>
      </c>
      <c r="L873" t="s">
        <v>20</v>
      </c>
      <c r="M873" t="s">
        <v>44</v>
      </c>
      <c r="N873" t="s">
        <v>58</v>
      </c>
      <c r="O873">
        <v>301</v>
      </c>
      <c r="P873" t="s">
        <v>21</v>
      </c>
      <c r="Q873">
        <v>1</v>
      </c>
      <c r="R873" t="s">
        <v>23</v>
      </c>
      <c r="S873">
        <v>4</v>
      </c>
      <c r="T873" t="s">
        <v>40</v>
      </c>
      <c r="U873" t="s">
        <v>64</v>
      </c>
      <c r="V873">
        <v>43310</v>
      </c>
      <c r="W873" s="34">
        <v>5663</v>
      </c>
      <c r="X873">
        <v>10.784000000000001</v>
      </c>
      <c r="Y873">
        <v>0.09</v>
      </c>
      <c r="Z873">
        <v>39</v>
      </c>
      <c r="AA873">
        <v>2.8000000000000001E-2</v>
      </c>
      <c r="AB873">
        <f t="shared" si="67"/>
        <v>43271</v>
      </c>
      <c r="AC873">
        <f t="shared" si="68"/>
        <v>220.857</v>
      </c>
      <c r="AD873" s="68">
        <f t="shared" si="69"/>
        <v>245264.53</v>
      </c>
    </row>
    <row r="874" spans="1:30" ht="15" x14ac:dyDescent="0.25">
      <c r="A874" s="33">
        <v>43913</v>
      </c>
      <c r="B874" t="s">
        <v>197</v>
      </c>
      <c r="C874" t="s">
        <v>76</v>
      </c>
      <c r="D874" s="67">
        <v>43906</v>
      </c>
      <c r="E874" s="67">
        <v>43912</v>
      </c>
      <c r="F874">
        <f t="shared" si="65"/>
        <v>2020</v>
      </c>
      <c r="G874">
        <f t="shared" si="66"/>
        <v>3</v>
      </c>
      <c r="H874">
        <v>120074</v>
      </c>
      <c r="I874" t="s">
        <v>48</v>
      </c>
      <c r="J874" t="s">
        <v>39</v>
      </c>
      <c r="K874" t="s">
        <v>43</v>
      </c>
      <c r="L874" t="s">
        <v>20</v>
      </c>
      <c r="M874" t="s">
        <v>44</v>
      </c>
      <c r="N874" t="s">
        <v>58</v>
      </c>
      <c r="O874">
        <v>301</v>
      </c>
      <c r="P874" t="s">
        <v>21</v>
      </c>
      <c r="Q874">
        <v>1</v>
      </c>
      <c r="R874" t="s">
        <v>23</v>
      </c>
      <c r="S874">
        <v>4</v>
      </c>
      <c r="T874" t="s">
        <v>40</v>
      </c>
      <c r="U874" t="s">
        <v>63</v>
      </c>
      <c r="V874">
        <v>84599</v>
      </c>
      <c r="W874" s="35">
        <v>5420.4279999999999</v>
      </c>
      <c r="X874">
        <v>19.640999999999998</v>
      </c>
      <c r="Y874">
        <v>5.6000000000000001E-2</v>
      </c>
      <c r="Z874">
        <v>47</v>
      </c>
      <c r="AA874">
        <v>2.5000000000000001E-2</v>
      </c>
      <c r="AB874">
        <f t="shared" si="67"/>
        <v>84552</v>
      </c>
      <c r="AC874">
        <f t="shared" si="68"/>
        <v>254.76011599999998</v>
      </c>
      <c r="AD874" s="68">
        <f t="shared" si="69"/>
        <v>458562.78837199998</v>
      </c>
    </row>
    <row r="875" spans="1:30" ht="15" x14ac:dyDescent="0.25">
      <c r="A875" s="33">
        <v>43913</v>
      </c>
      <c r="B875" t="s">
        <v>197</v>
      </c>
      <c r="C875" t="s">
        <v>76</v>
      </c>
      <c r="D875" s="67">
        <v>43906</v>
      </c>
      <c r="E875" s="67">
        <v>43912</v>
      </c>
      <c r="F875">
        <f t="shared" si="65"/>
        <v>2020</v>
      </c>
      <c r="G875">
        <f t="shared" si="66"/>
        <v>3</v>
      </c>
      <c r="H875">
        <v>120074</v>
      </c>
      <c r="I875" t="s">
        <v>48</v>
      </c>
      <c r="J875" t="s">
        <v>39</v>
      </c>
      <c r="K875" t="s">
        <v>43</v>
      </c>
      <c r="L875" t="s">
        <v>20</v>
      </c>
      <c r="M875" t="s">
        <v>44</v>
      </c>
      <c r="N875" t="s">
        <v>58</v>
      </c>
      <c r="O875">
        <v>301</v>
      </c>
      <c r="P875" t="s">
        <v>21</v>
      </c>
      <c r="Q875">
        <v>1</v>
      </c>
      <c r="R875" t="s">
        <v>23</v>
      </c>
      <c r="S875">
        <v>4</v>
      </c>
      <c r="T875" t="s">
        <v>40</v>
      </c>
      <c r="U875" t="s">
        <v>61</v>
      </c>
      <c r="V875">
        <v>84663</v>
      </c>
      <c r="W875" s="35">
        <v>5437.0540000000001</v>
      </c>
      <c r="X875">
        <v>19.745999999999999</v>
      </c>
      <c r="Y875">
        <v>3.1E-2</v>
      </c>
      <c r="Z875">
        <v>26</v>
      </c>
      <c r="AA875">
        <v>8.9999999999999993E-3</v>
      </c>
      <c r="AB875">
        <f t="shared" si="67"/>
        <v>84637</v>
      </c>
      <c r="AC875">
        <f t="shared" si="68"/>
        <v>141.363404</v>
      </c>
      <c r="AD875" s="68">
        <f t="shared" si="69"/>
        <v>460317.30280199996</v>
      </c>
    </row>
    <row r="876" spans="1:30" ht="15" x14ac:dyDescent="0.25">
      <c r="A876" s="33">
        <v>43913</v>
      </c>
      <c r="B876" t="s">
        <v>197</v>
      </c>
      <c r="C876" t="s">
        <v>76</v>
      </c>
      <c r="D876" s="67">
        <v>43906</v>
      </c>
      <c r="E876" s="67">
        <v>43912</v>
      </c>
      <c r="F876">
        <f t="shared" si="65"/>
        <v>2020</v>
      </c>
      <c r="G876">
        <f t="shared" si="66"/>
        <v>3</v>
      </c>
      <c r="H876">
        <v>120074</v>
      </c>
      <c r="I876" t="s">
        <v>48</v>
      </c>
      <c r="J876" t="s">
        <v>39</v>
      </c>
      <c r="K876" t="s">
        <v>43</v>
      </c>
      <c r="L876" t="s">
        <v>20</v>
      </c>
      <c r="M876" t="s">
        <v>44</v>
      </c>
      <c r="N876" t="s">
        <v>58</v>
      </c>
      <c r="O876">
        <v>301</v>
      </c>
      <c r="P876" t="s">
        <v>21</v>
      </c>
      <c r="Q876">
        <v>1</v>
      </c>
      <c r="R876" t="s">
        <v>23</v>
      </c>
      <c r="S876">
        <v>4</v>
      </c>
      <c r="T876" t="s">
        <v>40</v>
      </c>
      <c r="U876" t="s">
        <v>62</v>
      </c>
      <c r="V876">
        <v>69801</v>
      </c>
      <c r="W876" s="35">
        <v>6553.4279999999999</v>
      </c>
      <c r="X876">
        <v>19.529</v>
      </c>
      <c r="Y876">
        <v>2.5999999999999999E-2</v>
      </c>
      <c r="Z876">
        <v>18</v>
      </c>
      <c r="AA876">
        <v>1.2999999999999999E-2</v>
      </c>
      <c r="AB876">
        <f t="shared" si="67"/>
        <v>69783</v>
      </c>
      <c r="AC876">
        <f t="shared" si="68"/>
        <v>117.961704</v>
      </c>
      <c r="AD876" s="68">
        <f t="shared" si="69"/>
        <v>457435.82782800001</v>
      </c>
    </row>
    <row r="877" spans="1:30" ht="15" x14ac:dyDescent="0.25">
      <c r="A877" s="33">
        <v>43913</v>
      </c>
      <c r="B877" t="s">
        <v>197</v>
      </c>
      <c r="C877" t="s">
        <v>76</v>
      </c>
      <c r="D877" s="67">
        <v>43906</v>
      </c>
      <c r="E877" s="67">
        <v>43912</v>
      </c>
      <c r="F877">
        <f t="shared" si="65"/>
        <v>2020</v>
      </c>
      <c r="G877">
        <f t="shared" si="66"/>
        <v>3</v>
      </c>
      <c r="H877">
        <v>120074</v>
      </c>
      <c r="I877" t="s">
        <v>48</v>
      </c>
      <c r="J877" t="s">
        <v>39</v>
      </c>
      <c r="K877" t="s">
        <v>43</v>
      </c>
      <c r="L877" t="s">
        <v>20</v>
      </c>
      <c r="M877" t="s">
        <v>44</v>
      </c>
      <c r="N877" t="s">
        <v>58</v>
      </c>
      <c r="O877">
        <v>301</v>
      </c>
      <c r="P877" t="s">
        <v>21</v>
      </c>
      <c r="Q877">
        <v>1</v>
      </c>
      <c r="R877" t="s">
        <v>23</v>
      </c>
      <c r="S877">
        <v>4</v>
      </c>
      <c r="T877" t="s">
        <v>40</v>
      </c>
      <c r="U877" t="s">
        <v>60</v>
      </c>
      <c r="V877">
        <v>83575</v>
      </c>
      <c r="W877" s="35">
        <v>5436.7550000000001</v>
      </c>
      <c r="X877">
        <v>16.853999999999999</v>
      </c>
      <c r="Y877">
        <v>0.03</v>
      </c>
      <c r="Z877">
        <v>25</v>
      </c>
      <c r="AA877">
        <v>1.0999999999999999E-2</v>
      </c>
      <c r="AB877">
        <f t="shared" si="67"/>
        <v>83550</v>
      </c>
      <c r="AC877">
        <f t="shared" si="68"/>
        <v>135.91887500000001</v>
      </c>
      <c r="AD877" s="68">
        <f t="shared" si="69"/>
        <v>454376.79912500002</v>
      </c>
    </row>
    <row r="878" spans="1:30" ht="15" x14ac:dyDescent="0.25">
      <c r="A878" s="33">
        <v>43913</v>
      </c>
      <c r="B878" t="s">
        <v>197</v>
      </c>
      <c r="C878" t="s">
        <v>76</v>
      </c>
      <c r="D878" s="67">
        <v>43906</v>
      </c>
      <c r="E878" s="67">
        <v>43912</v>
      </c>
      <c r="F878">
        <f t="shared" si="65"/>
        <v>2020</v>
      </c>
      <c r="G878">
        <f t="shared" si="66"/>
        <v>3</v>
      </c>
      <c r="H878">
        <v>120074</v>
      </c>
      <c r="I878" t="s">
        <v>48</v>
      </c>
      <c r="J878" t="s">
        <v>39</v>
      </c>
      <c r="K878" t="s">
        <v>43</v>
      </c>
      <c r="L878" t="s">
        <v>20</v>
      </c>
      <c r="M878" t="s">
        <v>44</v>
      </c>
      <c r="N878" t="s">
        <v>58</v>
      </c>
      <c r="O878">
        <v>301</v>
      </c>
      <c r="P878" t="s">
        <v>21</v>
      </c>
      <c r="Q878">
        <v>1</v>
      </c>
      <c r="R878" t="s">
        <v>23</v>
      </c>
      <c r="S878">
        <v>4</v>
      </c>
      <c r="T878" t="s">
        <v>40</v>
      </c>
      <c r="U878" t="s">
        <v>59</v>
      </c>
      <c r="V878">
        <v>83823</v>
      </c>
      <c r="W878" s="35">
        <v>5417.9639999999999</v>
      </c>
      <c r="X878">
        <v>19.219000000000001</v>
      </c>
      <c r="Y878">
        <v>2.3E-2</v>
      </c>
      <c r="Z878">
        <v>19</v>
      </c>
      <c r="AA878">
        <v>7.0000000000000001E-3</v>
      </c>
      <c r="AB878">
        <f t="shared" si="67"/>
        <v>83804</v>
      </c>
      <c r="AC878">
        <f t="shared" si="68"/>
        <v>102.94131599999999</v>
      </c>
      <c r="AD878" s="68">
        <f t="shared" si="69"/>
        <v>454149.99637199997</v>
      </c>
    </row>
    <row r="879" spans="1:30" ht="15" x14ac:dyDescent="0.25">
      <c r="A879" s="33">
        <v>43906</v>
      </c>
      <c r="B879" t="s">
        <v>198</v>
      </c>
      <c r="C879" t="s">
        <v>78</v>
      </c>
      <c r="D879" s="67">
        <v>43899</v>
      </c>
      <c r="E879" s="67">
        <v>43905</v>
      </c>
      <c r="F879">
        <f t="shared" si="65"/>
        <v>2020</v>
      </c>
      <c r="G879">
        <f t="shared" si="66"/>
        <v>3</v>
      </c>
      <c r="H879">
        <v>120074</v>
      </c>
      <c r="I879" t="s">
        <v>48</v>
      </c>
      <c r="J879" t="s">
        <v>39</v>
      </c>
      <c r="K879" t="s">
        <v>43</v>
      </c>
      <c r="L879" t="s">
        <v>20</v>
      </c>
      <c r="M879" t="s">
        <v>44</v>
      </c>
      <c r="N879" t="s">
        <v>58</v>
      </c>
      <c r="O879">
        <v>301</v>
      </c>
      <c r="P879" t="s">
        <v>21</v>
      </c>
      <c r="Q879">
        <v>1</v>
      </c>
      <c r="R879" t="s">
        <v>23</v>
      </c>
      <c r="S879">
        <v>4</v>
      </c>
      <c r="T879" t="s">
        <v>40</v>
      </c>
      <c r="U879" t="s">
        <v>59</v>
      </c>
      <c r="V879">
        <v>83849</v>
      </c>
      <c r="W879" s="35">
        <v>5226.5870000000004</v>
      </c>
      <c r="X879">
        <v>18.922999999999998</v>
      </c>
      <c r="Y879">
        <v>3.1E-2</v>
      </c>
      <c r="Z879">
        <v>26</v>
      </c>
      <c r="AA879">
        <v>8.0000000000000002E-3</v>
      </c>
      <c r="AB879">
        <f t="shared" si="67"/>
        <v>83823</v>
      </c>
      <c r="AC879">
        <f t="shared" si="68"/>
        <v>135.89126200000001</v>
      </c>
      <c r="AD879" s="68">
        <f t="shared" si="69"/>
        <v>438244.09336300002</v>
      </c>
    </row>
    <row r="880" spans="1:30" ht="15" x14ac:dyDescent="0.25">
      <c r="A880" s="33">
        <v>43906</v>
      </c>
      <c r="B880" t="s">
        <v>198</v>
      </c>
      <c r="C880" t="s">
        <v>78</v>
      </c>
      <c r="D880" s="67">
        <v>43899</v>
      </c>
      <c r="E880" s="67">
        <v>43905</v>
      </c>
      <c r="F880">
        <f t="shared" si="65"/>
        <v>2020</v>
      </c>
      <c r="G880">
        <f t="shared" si="66"/>
        <v>3</v>
      </c>
      <c r="H880">
        <v>120074</v>
      </c>
      <c r="I880" t="s">
        <v>48</v>
      </c>
      <c r="J880" t="s">
        <v>39</v>
      </c>
      <c r="K880" t="s">
        <v>43</v>
      </c>
      <c r="L880" t="s">
        <v>20</v>
      </c>
      <c r="M880" t="s">
        <v>44</v>
      </c>
      <c r="N880" t="s">
        <v>58</v>
      </c>
      <c r="O880">
        <v>301</v>
      </c>
      <c r="P880" t="s">
        <v>21</v>
      </c>
      <c r="Q880">
        <v>1</v>
      </c>
      <c r="R880" t="s">
        <v>23</v>
      </c>
      <c r="S880">
        <v>4</v>
      </c>
      <c r="T880" t="s">
        <v>40</v>
      </c>
      <c r="U880" t="s">
        <v>60</v>
      </c>
      <c r="V880">
        <v>83596</v>
      </c>
      <c r="W880" s="35">
        <v>5303.9880000000003</v>
      </c>
      <c r="X880">
        <v>18.931999999999999</v>
      </c>
      <c r="Y880">
        <v>2.5000000000000001E-2</v>
      </c>
      <c r="Z880">
        <v>21</v>
      </c>
      <c r="AA880">
        <v>6.0000000000000001E-3</v>
      </c>
      <c r="AB880">
        <f t="shared" si="67"/>
        <v>83575</v>
      </c>
      <c r="AC880">
        <f t="shared" si="68"/>
        <v>111.38374800000001</v>
      </c>
      <c r="AD880" s="68">
        <f t="shared" si="69"/>
        <v>443392.18084800005</v>
      </c>
    </row>
    <row r="881" spans="1:30" ht="15" x14ac:dyDescent="0.25">
      <c r="A881" s="33">
        <v>43906</v>
      </c>
      <c r="B881" t="s">
        <v>198</v>
      </c>
      <c r="C881" t="s">
        <v>78</v>
      </c>
      <c r="D881" s="67">
        <v>43899</v>
      </c>
      <c r="E881" s="67">
        <v>43905</v>
      </c>
      <c r="F881">
        <f t="shared" si="65"/>
        <v>2020</v>
      </c>
      <c r="G881">
        <f t="shared" si="66"/>
        <v>3</v>
      </c>
      <c r="H881">
        <v>120074</v>
      </c>
      <c r="I881" t="s">
        <v>48</v>
      </c>
      <c r="J881" t="s">
        <v>39</v>
      </c>
      <c r="K881" t="s">
        <v>43</v>
      </c>
      <c r="L881" t="s">
        <v>20</v>
      </c>
      <c r="M881" t="s">
        <v>44</v>
      </c>
      <c r="N881" t="s">
        <v>58</v>
      </c>
      <c r="O881">
        <v>301</v>
      </c>
      <c r="P881" t="s">
        <v>21</v>
      </c>
      <c r="Q881">
        <v>1</v>
      </c>
      <c r="R881" t="s">
        <v>23</v>
      </c>
      <c r="S881">
        <v>4</v>
      </c>
      <c r="T881" t="s">
        <v>40</v>
      </c>
      <c r="U881" t="s">
        <v>62</v>
      </c>
      <c r="V881">
        <v>84267</v>
      </c>
      <c r="W881" s="35">
        <v>6463.027</v>
      </c>
      <c r="X881">
        <v>19.059999999999999</v>
      </c>
      <c r="Y881">
        <v>4.3999999999999997E-2</v>
      </c>
      <c r="Z881">
        <v>37</v>
      </c>
      <c r="AA881">
        <v>1.7000000000000001E-2</v>
      </c>
      <c r="AB881">
        <f t="shared" si="67"/>
        <v>84230</v>
      </c>
      <c r="AC881">
        <f t="shared" si="68"/>
        <v>239.13199900000001</v>
      </c>
      <c r="AD881" s="68">
        <f t="shared" si="69"/>
        <v>544619.89620900003</v>
      </c>
    </row>
    <row r="882" spans="1:30" ht="15" x14ac:dyDescent="0.25">
      <c r="A882" s="33">
        <v>43906</v>
      </c>
      <c r="B882" t="s">
        <v>198</v>
      </c>
      <c r="C882" t="s">
        <v>78</v>
      </c>
      <c r="D882" s="67">
        <v>43899</v>
      </c>
      <c r="E882" s="67">
        <v>43905</v>
      </c>
      <c r="F882">
        <f t="shared" si="65"/>
        <v>2020</v>
      </c>
      <c r="G882">
        <f t="shared" si="66"/>
        <v>3</v>
      </c>
      <c r="H882">
        <v>120074</v>
      </c>
      <c r="I882" t="s">
        <v>48</v>
      </c>
      <c r="J882" t="s">
        <v>39</v>
      </c>
      <c r="K882" t="s">
        <v>43</v>
      </c>
      <c r="L882" t="s">
        <v>20</v>
      </c>
      <c r="M882" t="s">
        <v>44</v>
      </c>
      <c r="N882" t="s">
        <v>58</v>
      </c>
      <c r="O882">
        <v>301</v>
      </c>
      <c r="P882" t="s">
        <v>21</v>
      </c>
      <c r="Q882">
        <v>1</v>
      </c>
      <c r="R882" t="s">
        <v>23</v>
      </c>
      <c r="S882">
        <v>4</v>
      </c>
      <c r="T882" t="s">
        <v>40</v>
      </c>
      <c r="U882" t="s">
        <v>61</v>
      </c>
      <c r="V882">
        <v>84699</v>
      </c>
      <c r="W882" s="35">
        <v>5254.3490000000002</v>
      </c>
      <c r="X882">
        <v>19.18</v>
      </c>
      <c r="Y882">
        <v>4.2999999999999997E-2</v>
      </c>
      <c r="Z882">
        <v>36</v>
      </c>
      <c r="AA882">
        <v>1.4E-2</v>
      </c>
      <c r="AB882">
        <f t="shared" si="67"/>
        <v>84663</v>
      </c>
      <c r="AC882">
        <f t="shared" si="68"/>
        <v>189.156564</v>
      </c>
      <c r="AD882" s="68">
        <f t="shared" si="69"/>
        <v>445038.10595100006</v>
      </c>
    </row>
    <row r="883" spans="1:30" ht="15" x14ac:dyDescent="0.25">
      <c r="A883" s="33">
        <v>43906</v>
      </c>
      <c r="B883" t="s">
        <v>198</v>
      </c>
      <c r="C883" t="s">
        <v>78</v>
      </c>
      <c r="D883" s="67">
        <v>43899</v>
      </c>
      <c r="E883" s="67">
        <v>43905</v>
      </c>
      <c r="F883">
        <f t="shared" si="65"/>
        <v>2020</v>
      </c>
      <c r="G883">
        <f t="shared" si="66"/>
        <v>3</v>
      </c>
      <c r="H883">
        <v>120074</v>
      </c>
      <c r="I883" t="s">
        <v>48</v>
      </c>
      <c r="J883" t="s">
        <v>39</v>
      </c>
      <c r="K883" t="s">
        <v>43</v>
      </c>
      <c r="L883" t="s">
        <v>20</v>
      </c>
      <c r="M883" t="s">
        <v>44</v>
      </c>
      <c r="N883" t="s">
        <v>58</v>
      </c>
      <c r="O883">
        <v>301</v>
      </c>
      <c r="P883" t="s">
        <v>21</v>
      </c>
      <c r="Q883">
        <v>1</v>
      </c>
      <c r="R883" t="s">
        <v>23</v>
      </c>
      <c r="S883">
        <v>4</v>
      </c>
      <c r="T883" t="s">
        <v>40</v>
      </c>
      <c r="U883" t="s">
        <v>63</v>
      </c>
      <c r="V883">
        <v>84647</v>
      </c>
      <c r="W883" s="35">
        <v>5229.5290000000005</v>
      </c>
      <c r="X883">
        <v>19.106999999999999</v>
      </c>
      <c r="Y883">
        <v>5.7000000000000002E-2</v>
      </c>
      <c r="Z883">
        <v>48</v>
      </c>
      <c r="AA883">
        <v>2.1000000000000001E-2</v>
      </c>
      <c r="AB883">
        <f t="shared" si="67"/>
        <v>84599</v>
      </c>
      <c r="AC883">
        <f t="shared" si="68"/>
        <v>251.01739200000003</v>
      </c>
      <c r="AD883" s="68">
        <f t="shared" si="69"/>
        <v>442663.94126300002</v>
      </c>
    </row>
    <row r="884" spans="1:30" ht="15" x14ac:dyDescent="0.25">
      <c r="A884" s="33">
        <v>43906</v>
      </c>
      <c r="B884" t="s">
        <v>198</v>
      </c>
      <c r="C884" t="s">
        <v>78</v>
      </c>
      <c r="D884" s="67">
        <v>43899</v>
      </c>
      <c r="E884" s="67">
        <v>43905</v>
      </c>
      <c r="F884">
        <f t="shared" si="65"/>
        <v>2020</v>
      </c>
      <c r="G884">
        <f t="shared" si="66"/>
        <v>3</v>
      </c>
      <c r="H884">
        <v>120074</v>
      </c>
      <c r="I884" t="s">
        <v>48</v>
      </c>
      <c r="J884" t="s">
        <v>39</v>
      </c>
      <c r="K884" t="s">
        <v>43</v>
      </c>
      <c r="L884" t="s">
        <v>20</v>
      </c>
      <c r="M884" t="s">
        <v>44</v>
      </c>
      <c r="N884" t="s">
        <v>58</v>
      </c>
      <c r="O884">
        <v>301</v>
      </c>
      <c r="P884" t="s">
        <v>21</v>
      </c>
      <c r="Q884">
        <v>1</v>
      </c>
      <c r="R884" t="s">
        <v>23</v>
      </c>
      <c r="S884">
        <v>4</v>
      </c>
      <c r="T884" t="s">
        <v>40</v>
      </c>
      <c r="U884" t="s">
        <v>64</v>
      </c>
      <c r="V884">
        <v>68898</v>
      </c>
      <c r="W884" s="34">
        <v>5602</v>
      </c>
      <c r="X884">
        <v>15.571999999999999</v>
      </c>
      <c r="Y884">
        <v>9.0999999999999998E-2</v>
      </c>
      <c r="Z884">
        <v>63</v>
      </c>
      <c r="AA884">
        <v>2.5000000000000001E-2</v>
      </c>
      <c r="AB884">
        <f t="shared" si="67"/>
        <v>68835</v>
      </c>
      <c r="AC884">
        <f t="shared" si="68"/>
        <v>352.92599999999999</v>
      </c>
      <c r="AD884" s="68">
        <f t="shared" si="69"/>
        <v>385966.59600000002</v>
      </c>
    </row>
    <row r="885" spans="1:30" ht="15" x14ac:dyDescent="0.25">
      <c r="A885" s="33">
        <v>43906</v>
      </c>
      <c r="B885" t="s">
        <v>198</v>
      </c>
      <c r="C885" t="s">
        <v>78</v>
      </c>
      <c r="D885" s="67">
        <v>43899</v>
      </c>
      <c r="E885" s="67">
        <v>43905</v>
      </c>
      <c r="F885">
        <f t="shared" si="65"/>
        <v>2020</v>
      </c>
      <c r="G885">
        <f t="shared" si="66"/>
        <v>3</v>
      </c>
      <c r="H885">
        <v>120074</v>
      </c>
      <c r="I885" t="s">
        <v>48</v>
      </c>
      <c r="J885" t="s">
        <v>39</v>
      </c>
      <c r="K885" t="s">
        <v>43</v>
      </c>
      <c r="L885" t="s">
        <v>20</v>
      </c>
      <c r="M885" t="s">
        <v>44</v>
      </c>
      <c r="N885" t="s">
        <v>58</v>
      </c>
      <c r="O885">
        <v>301</v>
      </c>
      <c r="P885" t="s">
        <v>21</v>
      </c>
      <c r="Q885">
        <v>1</v>
      </c>
      <c r="R885" t="s">
        <v>23</v>
      </c>
      <c r="S885">
        <v>4</v>
      </c>
      <c r="T885" t="s">
        <v>40</v>
      </c>
      <c r="U885" t="s">
        <v>65</v>
      </c>
      <c r="V885">
        <v>44068</v>
      </c>
      <c r="W885" s="35">
        <v>5736.7340000000004</v>
      </c>
      <c r="X885">
        <v>12.045</v>
      </c>
      <c r="Y885">
        <v>9.2999999999999999E-2</v>
      </c>
      <c r="Z885">
        <v>41</v>
      </c>
      <c r="AA885">
        <v>3.5999999999999997E-2</v>
      </c>
      <c r="AB885">
        <f t="shared" si="67"/>
        <v>44027</v>
      </c>
      <c r="AC885">
        <f t="shared" si="68"/>
        <v>235.20609400000001</v>
      </c>
      <c r="AD885" s="68">
        <f t="shared" si="69"/>
        <v>252806.39391200003</v>
      </c>
    </row>
    <row r="886" spans="1:30" ht="15" x14ac:dyDescent="0.25">
      <c r="A886" s="33">
        <v>43906</v>
      </c>
      <c r="B886" t="s">
        <v>198</v>
      </c>
      <c r="C886" t="s">
        <v>78</v>
      </c>
      <c r="D886" s="67">
        <v>43899</v>
      </c>
      <c r="E886" s="67">
        <v>43905</v>
      </c>
      <c r="F886">
        <f t="shared" si="65"/>
        <v>2020</v>
      </c>
      <c r="G886">
        <f t="shared" si="66"/>
        <v>3</v>
      </c>
      <c r="H886">
        <v>120074</v>
      </c>
      <c r="I886" t="s">
        <v>48</v>
      </c>
      <c r="J886" t="s">
        <v>39</v>
      </c>
      <c r="K886" t="s">
        <v>43</v>
      </c>
      <c r="L886" t="s">
        <v>20</v>
      </c>
      <c r="M886" t="s">
        <v>44</v>
      </c>
      <c r="N886" t="s">
        <v>58</v>
      </c>
      <c r="O886">
        <v>301</v>
      </c>
      <c r="P886" t="s">
        <v>21</v>
      </c>
      <c r="Q886">
        <v>1</v>
      </c>
      <c r="R886" t="s">
        <v>23</v>
      </c>
      <c r="S886">
        <v>4</v>
      </c>
      <c r="T886" t="s">
        <v>40</v>
      </c>
      <c r="U886" t="s">
        <v>66</v>
      </c>
      <c r="V886">
        <v>50997</v>
      </c>
      <c r="W886" s="35">
        <v>5681.7460000000001</v>
      </c>
      <c r="X886">
        <v>12.585000000000001</v>
      </c>
      <c r="Y886">
        <v>4.4999999999999998E-2</v>
      </c>
      <c r="Z886">
        <v>23</v>
      </c>
      <c r="AA886">
        <v>1.6E-2</v>
      </c>
      <c r="AB886">
        <f t="shared" si="67"/>
        <v>50974</v>
      </c>
      <c r="AC886">
        <f t="shared" si="68"/>
        <v>130.68015800000001</v>
      </c>
      <c r="AD886" s="68">
        <f t="shared" si="69"/>
        <v>289752.00076200004</v>
      </c>
    </row>
    <row r="887" spans="1:30" ht="15" x14ac:dyDescent="0.25">
      <c r="A887" s="33">
        <v>43906</v>
      </c>
      <c r="B887" t="s">
        <v>198</v>
      </c>
      <c r="C887" t="s">
        <v>78</v>
      </c>
      <c r="D887" s="67">
        <v>43899</v>
      </c>
      <c r="E887" s="67">
        <v>43905</v>
      </c>
      <c r="F887">
        <f t="shared" si="65"/>
        <v>2020</v>
      </c>
      <c r="G887">
        <f t="shared" si="66"/>
        <v>3</v>
      </c>
      <c r="H887">
        <v>120074</v>
      </c>
      <c r="I887" t="s">
        <v>48</v>
      </c>
      <c r="J887" t="s">
        <v>39</v>
      </c>
      <c r="K887" t="s">
        <v>43</v>
      </c>
      <c r="L887" t="s">
        <v>20</v>
      </c>
      <c r="M887" t="s">
        <v>44</v>
      </c>
      <c r="N887" t="s">
        <v>58</v>
      </c>
      <c r="O887">
        <v>301</v>
      </c>
      <c r="P887" t="s">
        <v>21</v>
      </c>
      <c r="Q887">
        <v>1</v>
      </c>
      <c r="R887" t="s">
        <v>23</v>
      </c>
      <c r="S887">
        <v>4</v>
      </c>
      <c r="T887" t="s">
        <v>40</v>
      </c>
      <c r="U887" t="s">
        <v>67</v>
      </c>
      <c r="V887">
        <v>72425</v>
      </c>
      <c r="W887" s="35">
        <v>5269.3990000000003</v>
      </c>
      <c r="X887">
        <v>16.454000000000001</v>
      </c>
      <c r="Y887">
        <v>3.5999999999999997E-2</v>
      </c>
      <c r="Z887">
        <v>26</v>
      </c>
      <c r="AA887">
        <v>0.01</v>
      </c>
      <c r="AB887">
        <f t="shared" si="67"/>
        <v>72399</v>
      </c>
      <c r="AC887">
        <f t="shared" si="68"/>
        <v>137.00437400000001</v>
      </c>
      <c r="AD887" s="68">
        <f t="shared" si="69"/>
        <v>381636.22257500002</v>
      </c>
    </row>
    <row r="888" spans="1:30" ht="15" x14ac:dyDescent="0.25">
      <c r="A888" s="33">
        <v>43906</v>
      </c>
      <c r="B888" t="s">
        <v>198</v>
      </c>
      <c r="C888" t="s">
        <v>78</v>
      </c>
      <c r="D888" s="67">
        <v>43899</v>
      </c>
      <c r="E888" s="67">
        <v>43905</v>
      </c>
      <c r="F888">
        <f t="shared" si="65"/>
        <v>2020</v>
      </c>
      <c r="G888">
        <f t="shared" si="66"/>
        <v>3</v>
      </c>
      <c r="H888">
        <v>120074</v>
      </c>
      <c r="I888" t="s">
        <v>48</v>
      </c>
      <c r="J888" t="s">
        <v>39</v>
      </c>
      <c r="K888" t="s">
        <v>43</v>
      </c>
      <c r="L888" t="s">
        <v>20</v>
      </c>
      <c r="M888" t="s">
        <v>44</v>
      </c>
      <c r="N888" t="s">
        <v>58</v>
      </c>
      <c r="O888">
        <v>301</v>
      </c>
      <c r="P888" t="s">
        <v>21</v>
      </c>
      <c r="Q888">
        <v>1</v>
      </c>
      <c r="R888" t="s">
        <v>23</v>
      </c>
      <c r="S888">
        <v>4</v>
      </c>
      <c r="T888" t="s">
        <v>40</v>
      </c>
      <c r="U888" t="s">
        <v>68</v>
      </c>
      <c r="V888">
        <v>85904</v>
      </c>
      <c r="W888" s="35">
        <v>5130.7209999999995</v>
      </c>
      <c r="X888">
        <v>18.991</v>
      </c>
      <c r="Y888">
        <v>3.5999999999999997E-2</v>
      </c>
      <c r="Z888">
        <v>31</v>
      </c>
      <c r="AA888">
        <v>6.0000000000000001E-3</v>
      </c>
      <c r="AB888">
        <f t="shared" si="67"/>
        <v>85873</v>
      </c>
      <c r="AC888">
        <f t="shared" si="68"/>
        <v>159.05235099999999</v>
      </c>
      <c r="AD888" s="68">
        <f t="shared" si="69"/>
        <v>440749.45678399998</v>
      </c>
    </row>
    <row r="889" spans="1:30" ht="15" x14ac:dyDescent="0.25">
      <c r="A889" s="33">
        <v>43906</v>
      </c>
      <c r="B889" t="s">
        <v>198</v>
      </c>
      <c r="C889" t="s">
        <v>78</v>
      </c>
      <c r="D889" s="67">
        <v>43899</v>
      </c>
      <c r="E889" s="67">
        <v>43905</v>
      </c>
      <c r="F889">
        <f t="shared" si="65"/>
        <v>2020</v>
      </c>
      <c r="G889">
        <f t="shared" si="66"/>
        <v>3</v>
      </c>
      <c r="H889">
        <v>120074</v>
      </c>
      <c r="I889" t="s">
        <v>48</v>
      </c>
      <c r="J889" t="s">
        <v>39</v>
      </c>
      <c r="K889" t="s">
        <v>43</v>
      </c>
      <c r="L889" t="s">
        <v>20</v>
      </c>
      <c r="M889" t="s">
        <v>44</v>
      </c>
      <c r="N889" t="s">
        <v>58</v>
      </c>
      <c r="O889">
        <v>301</v>
      </c>
      <c r="P889" t="s">
        <v>21</v>
      </c>
      <c r="Q889">
        <v>1</v>
      </c>
      <c r="R889" t="s">
        <v>23</v>
      </c>
      <c r="S889">
        <v>4</v>
      </c>
      <c r="T889" t="s">
        <v>40</v>
      </c>
      <c r="U889" t="s">
        <v>69</v>
      </c>
      <c r="V889">
        <v>58167</v>
      </c>
      <c r="W889" s="35">
        <v>5008.4949999999999</v>
      </c>
      <c r="X889">
        <v>12.583</v>
      </c>
      <c r="Y889">
        <v>5.2999999999999999E-2</v>
      </c>
      <c r="Z889">
        <v>31</v>
      </c>
      <c r="AA889">
        <v>1.4E-2</v>
      </c>
      <c r="AB889">
        <f t="shared" si="67"/>
        <v>58136</v>
      </c>
      <c r="AC889">
        <f t="shared" si="68"/>
        <v>155.26334500000002</v>
      </c>
      <c r="AD889" s="68">
        <f t="shared" si="69"/>
        <v>291329.12866500003</v>
      </c>
    </row>
    <row r="890" spans="1:30" ht="15" x14ac:dyDescent="0.25">
      <c r="A890" s="33">
        <v>43906</v>
      </c>
      <c r="B890" t="s">
        <v>198</v>
      </c>
      <c r="C890" t="s">
        <v>78</v>
      </c>
      <c r="D890" s="67">
        <v>43899</v>
      </c>
      <c r="E890" s="67">
        <v>43905</v>
      </c>
      <c r="F890">
        <f t="shared" si="65"/>
        <v>2020</v>
      </c>
      <c r="G890">
        <f t="shared" si="66"/>
        <v>3</v>
      </c>
      <c r="H890">
        <v>120074</v>
      </c>
      <c r="I890" t="s">
        <v>48</v>
      </c>
      <c r="J890" t="s">
        <v>39</v>
      </c>
      <c r="K890" t="s">
        <v>43</v>
      </c>
      <c r="L890" t="s">
        <v>20</v>
      </c>
      <c r="M890" t="s">
        <v>44</v>
      </c>
      <c r="N890" t="s">
        <v>58</v>
      </c>
      <c r="O890">
        <v>301</v>
      </c>
      <c r="P890" t="s">
        <v>21</v>
      </c>
      <c r="Q890">
        <v>1</v>
      </c>
      <c r="R890" t="s">
        <v>23</v>
      </c>
      <c r="S890">
        <v>4</v>
      </c>
      <c r="T890" t="s">
        <v>40</v>
      </c>
      <c r="U890" t="s">
        <v>70</v>
      </c>
      <c r="V890">
        <v>85966</v>
      </c>
      <c r="W890" s="35">
        <v>4909.732</v>
      </c>
      <c r="X890">
        <v>18.207999999999998</v>
      </c>
      <c r="Y890">
        <v>4.7E-2</v>
      </c>
      <c r="Z890">
        <v>40</v>
      </c>
      <c r="AA890">
        <v>0.01</v>
      </c>
      <c r="AB890">
        <f t="shared" si="67"/>
        <v>85926</v>
      </c>
      <c r="AC890">
        <f t="shared" si="68"/>
        <v>196.38927999999999</v>
      </c>
      <c r="AD890" s="68">
        <f t="shared" si="69"/>
        <v>422070.02111199999</v>
      </c>
    </row>
    <row r="891" spans="1:30" ht="15" x14ac:dyDescent="0.25">
      <c r="A891" s="33">
        <v>43906</v>
      </c>
      <c r="B891" t="s">
        <v>198</v>
      </c>
      <c r="C891" t="s">
        <v>78</v>
      </c>
      <c r="D891" s="67">
        <v>43899</v>
      </c>
      <c r="E891" s="67">
        <v>43905</v>
      </c>
      <c r="F891">
        <f t="shared" si="65"/>
        <v>2020</v>
      </c>
      <c r="G891">
        <f t="shared" si="66"/>
        <v>3</v>
      </c>
      <c r="H891">
        <v>120074</v>
      </c>
      <c r="I891" t="s">
        <v>48</v>
      </c>
      <c r="J891" t="s">
        <v>39</v>
      </c>
      <c r="K891" t="s">
        <v>43</v>
      </c>
      <c r="L891" t="s">
        <v>20</v>
      </c>
      <c r="M891" t="s">
        <v>44</v>
      </c>
      <c r="N891" t="s">
        <v>58</v>
      </c>
      <c r="O891">
        <v>301</v>
      </c>
      <c r="P891" t="s">
        <v>21</v>
      </c>
      <c r="Q891">
        <v>1</v>
      </c>
      <c r="R891" t="s">
        <v>23</v>
      </c>
      <c r="S891">
        <v>4</v>
      </c>
      <c r="T891" t="s">
        <v>40</v>
      </c>
      <c r="U891" t="s">
        <v>71</v>
      </c>
      <c r="V891">
        <v>85447</v>
      </c>
      <c r="W891" s="35">
        <v>5120.9629999999997</v>
      </c>
      <c r="X891">
        <v>18.859000000000002</v>
      </c>
      <c r="Y891">
        <v>4.9000000000000002E-2</v>
      </c>
      <c r="Z891">
        <v>42</v>
      </c>
      <c r="AA891">
        <v>8.9999999999999993E-3</v>
      </c>
      <c r="AB891">
        <f t="shared" si="67"/>
        <v>85405</v>
      </c>
      <c r="AC891">
        <f t="shared" si="68"/>
        <v>215.08044599999999</v>
      </c>
      <c r="AD891" s="68">
        <f t="shared" si="69"/>
        <v>437570.92546099995</v>
      </c>
    </row>
    <row r="892" spans="1:30" ht="15" x14ac:dyDescent="0.25">
      <c r="A892" s="33">
        <v>43906</v>
      </c>
      <c r="B892" t="s">
        <v>198</v>
      </c>
      <c r="C892" t="s">
        <v>78</v>
      </c>
      <c r="D892" s="67">
        <v>43899</v>
      </c>
      <c r="E892" s="67">
        <v>43905</v>
      </c>
      <c r="F892">
        <f t="shared" si="65"/>
        <v>2020</v>
      </c>
      <c r="G892">
        <f t="shared" si="66"/>
        <v>3</v>
      </c>
      <c r="H892">
        <v>120074</v>
      </c>
      <c r="I892" t="s">
        <v>48</v>
      </c>
      <c r="J892" t="s">
        <v>39</v>
      </c>
      <c r="K892" t="s">
        <v>43</v>
      </c>
      <c r="L892" t="s">
        <v>20</v>
      </c>
      <c r="M892" t="s">
        <v>44</v>
      </c>
      <c r="N892" t="s">
        <v>58</v>
      </c>
      <c r="O892">
        <v>301</v>
      </c>
      <c r="P892" t="s">
        <v>21</v>
      </c>
      <c r="Q892">
        <v>1</v>
      </c>
      <c r="R892" t="s">
        <v>23</v>
      </c>
      <c r="S892">
        <v>4</v>
      </c>
      <c r="T892" t="s">
        <v>40</v>
      </c>
      <c r="U892" t="s">
        <v>72</v>
      </c>
      <c r="V892">
        <v>85712</v>
      </c>
      <c r="W892" s="35">
        <v>4863.0200000000004</v>
      </c>
      <c r="X892">
        <v>17.983000000000001</v>
      </c>
      <c r="Y892">
        <v>4.7E-2</v>
      </c>
      <c r="Z892">
        <v>40</v>
      </c>
      <c r="AA892">
        <v>1.2E-2</v>
      </c>
      <c r="AB892">
        <f t="shared" si="67"/>
        <v>85672</v>
      </c>
      <c r="AC892">
        <f t="shared" si="68"/>
        <v>194.52080000000001</v>
      </c>
      <c r="AD892" s="68">
        <f t="shared" si="69"/>
        <v>416819.17024000001</v>
      </c>
    </row>
    <row r="893" spans="1:30" ht="15" x14ac:dyDescent="0.25">
      <c r="A893" s="33">
        <v>43906</v>
      </c>
      <c r="B893" t="s">
        <v>198</v>
      </c>
      <c r="C893" t="s">
        <v>78</v>
      </c>
      <c r="D893" s="67">
        <v>43899</v>
      </c>
      <c r="E893" s="67">
        <v>43905</v>
      </c>
      <c r="F893">
        <f t="shared" si="65"/>
        <v>2020</v>
      </c>
      <c r="G893">
        <f t="shared" si="66"/>
        <v>3</v>
      </c>
      <c r="H893">
        <v>120074</v>
      </c>
      <c r="I893" t="s">
        <v>48</v>
      </c>
      <c r="J893" t="s">
        <v>39</v>
      </c>
      <c r="K893" t="s">
        <v>43</v>
      </c>
      <c r="L893" t="s">
        <v>20</v>
      </c>
      <c r="M893" t="s">
        <v>44</v>
      </c>
      <c r="N893" t="s">
        <v>58</v>
      </c>
      <c r="O893">
        <v>301</v>
      </c>
      <c r="P893" t="s">
        <v>21</v>
      </c>
      <c r="Q893">
        <v>1</v>
      </c>
      <c r="R893" t="s">
        <v>23</v>
      </c>
      <c r="S893">
        <v>4</v>
      </c>
      <c r="T893" t="s">
        <v>40</v>
      </c>
      <c r="U893" t="s">
        <v>73</v>
      </c>
      <c r="V893">
        <v>84010</v>
      </c>
      <c r="W893" s="35">
        <v>5140.2</v>
      </c>
      <c r="X893">
        <v>18.599</v>
      </c>
      <c r="Y893">
        <v>3.9E-2</v>
      </c>
      <c r="Z893">
        <v>33</v>
      </c>
      <c r="AA893">
        <v>8.0000000000000002E-3</v>
      </c>
      <c r="AB893">
        <f t="shared" si="67"/>
        <v>83977</v>
      </c>
      <c r="AC893">
        <f t="shared" si="68"/>
        <v>169.6266</v>
      </c>
      <c r="AD893" s="68">
        <f t="shared" si="69"/>
        <v>431828.20199999999</v>
      </c>
    </row>
    <row r="894" spans="1:30" ht="15" x14ac:dyDescent="0.25">
      <c r="A894" s="33">
        <v>43906</v>
      </c>
      <c r="B894" t="s">
        <v>198</v>
      </c>
      <c r="C894" t="s">
        <v>78</v>
      </c>
      <c r="D894" s="67">
        <v>43899</v>
      </c>
      <c r="E894" s="67">
        <v>43905</v>
      </c>
      <c r="F894">
        <f t="shared" si="65"/>
        <v>2020</v>
      </c>
      <c r="G894">
        <f t="shared" si="66"/>
        <v>3</v>
      </c>
      <c r="H894">
        <v>120074</v>
      </c>
      <c r="I894" t="s">
        <v>48</v>
      </c>
      <c r="J894" t="s">
        <v>39</v>
      </c>
      <c r="K894" t="s">
        <v>43</v>
      </c>
      <c r="L894" t="s">
        <v>20</v>
      </c>
      <c r="M894" t="s">
        <v>44</v>
      </c>
      <c r="N894" t="s">
        <v>58</v>
      </c>
      <c r="O894">
        <v>301</v>
      </c>
      <c r="P894" t="s">
        <v>21</v>
      </c>
      <c r="Q894">
        <v>1</v>
      </c>
      <c r="R894" t="s">
        <v>23</v>
      </c>
      <c r="S894">
        <v>4</v>
      </c>
      <c r="T894" t="s">
        <v>40</v>
      </c>
      <c r="U894" t="s">
        <v>74</v>
      </c>
      <c r="V894">
        <v>84117</v>
      </c>
      <c r="W894" s="35">
        <v>4758.6509999999998</v>
      </c>
      <c r="X894">
        <v>17.279</v>
      </c>
      <c r="Y894">
        <v>4.3999999999999997E-2</v>
      </c>
      <c r="Z894">
        <v>37</v>
      </c>
      <c r="AA894">
        <v>1.2999999999999999E-2</v>
      </c>
      <c r="AB894">
        <f t="shared" si="67"/>
        <v>84080</v>
      </c>
      <c r="AC894">
        <f t="shared" si="68"/>
        <v>176.070087</v>
      </c>
      <c r="AD894" s="68">
        <f t="shared" si="69"/>
        <v>400283.44616699999</v>
      </c>
    </row>
    <row r="895" spans="1:30" ht="15" x14ac:dyDescent="0.25">
      <c r="A895" s="33">
        <v>43899</v>
      </c>
      <c r="B895" t="s">
        <v>199</v>
      </c>
      <c r="C895" t="s">
        <v>80</v>
      </c>
      <c r="D895" s="67">
        <v>43892</v>
      </c>
      <c r="E895" s="67">
        <v>43898</v>
      </c>
      <c r="F895">
        <f t="shared" si="65"/>
        <v>2020</v>
      </c>
      <c r="G895">
        <f t="shared" si="66"/>
        <v>3</v>
      </c>
      <c r="H895">
        <v>120074</v>
      </c>
      <c r="I895" t="s">
        <v>48</v>
      </c>
      <c r="J895" t="s">
        <v>39</v>
      </c>
      <c r="K895" t="s">
        <v>43</v>
      </c>
      <c r="L895" t="s">
        <v>20</v>
      </c>
      <c r="M895" t="s">
        <v>44</v>
      </c>
      <c r="N895" t="s">
        <v>58</v>
      </c>
      <c r="O895">
        <v>301</v>
      </c>
      <c r="P895" t="s">
        <v>21</v>
      </c>
      <c r="Q895">
        <v>1</v>
      </c>
      <c r="R895" t="s">
        <v>23</v>
      </c>
      <c r="S895">
        <v>4</v>
      </c>
      <c r="T895" t="s">
        <v>40</v>
      </c>
      <c r="U895" t="s">
        <v>74</v>
      </c>
      <c r="V895">
        <v>84146</v>
      </c>
      <c r="W895" s="35">
        <v>4721.9110000000001</v>
      </c>
      <c r="X895">
        <v>16.678000000000001</v>
      </c>
      <c r="Y895">
        <v>3.4000000000000002E-2</v>
      </c>
      <c r="Z895">
        <v>29</v>
      </c>
      <c r="AA895">
        <v>8.0000000000000002E-3</v>
      </c>
      <c r="AB895">
        <f t="shared" si="67"/>
        <v>84117</v>
      </c>
      <c r="AC895">
        <f t="shared" si="68"/>
        <v>136.935419</v>
      </c>
      <c r="AD895" s="68">
        <f t="shared" si="69"/>
        <v>397329.923006</v>
      </c>
    </row>
    <row r="896" spans="1:30" ht="15" x14ac:dyDescent="0.25">
      <c r="A896" s="33">
        <v>43899</v>
      </c>
      <c r="B896" t="s">
        <v>199</v>
      </c>
      <c r="C896" t="s">
        <v>80</v>
      </c>
      <c r="D896" s="67">
        <v>43892</v>
      </c>
      <c r="E896" s="67">
        <v>43898</v>
      </c>
      <c r="F896">
        <f t="shared" si="65"/>
        <v>2020</v>
      </c>
      <c r="G896">
        <f t="shared" si="66"/>
        <v>3</v>
      </c>
      <c r="H896">
        <v>120074</v>
      </c>
      <c r="I896" t="s">
        <v>48</v>
      </c>
      <c r="J896" t="s">
        <v>39</v>
      </c>
      <c r="K896" t="s">
        <v>43</v>
      </c>
      <c r="L896" t="s">
        <v>20</v>
      </c>
      <c r="M896" t="s">
        <v>44</v>
      </c>
      <c r="N896" t="s">
        <v>58</v>
      </c>
      <c r="O896">
        <v>301</v>
      </c>
      <c r="P896" t="s">
        <v>21</v>
      </c>
      <c r="Q896">
        <v>1</v>
      </c>
      <c r="R896" t="s">
        <v>23</v>
      </c>
      <c r="S896">
        <v>4</v>
      </c>
      <c r="T896" t="s">
        <v>40</v>
      </c>
      <c r="U896" t="s">
        <v>73</v>
      </c>
      <c r="V896">
        <v>84029</v>
      </c>
      <c r="W896" s="35">
        <v>5105.1279999999997</v>
      </c>
      <c r="X896">
        <v>17.992999999999999</v>
      </c>
      <c r="Y896">
        <v>2.3E-2</v>
      </c>
      <c r="Z896">
        <v>19</v>
      </c>
      <c r="AA896">
        <v>6.0000000000000001E-3</v>
      </c>
      <c r="AB896">
        <f t="shared" si="67"/>
        <v>84010</v>
      </c>
      <c r="AC896">
        <f t="shared" si="68"/>
        <v>96.997432000000003</v>
      </c>
      <c r="AD896" s="68">
        <f t="shared" si="69"/>
        <v>428978.80071199994</v>
      </c>
    </row>
    <row r="897" spans="1:30" ht="15" x14ac:dyDescent="0.25">
      <c r="A897" s="33">
        <v>43899</v>
      </c>
      <c r="B897" t="s">
        <v>199</v>
      </c>
      <c r="C897" t="s">
        <v>80</v>
      </c>
      <c r="D897" s="67">
        <v>43892</v>
      </c>
      <c r="E897" s="67">
        <v>43898</v>
      </c>
      <c r="F897">
        <f t="shared" si="65"/>
        <v>2020</v>
      </c>
      <c r="G897">
        <f t="shared" si="66"/>
        <v>3</v>
      </c>
      <c r="H897">
        <v>120074</v>
      </c>
      <c r="I897" t="s">
        <v>48</v>
      </c>
      <c r="J897" t="s">
        <v>39</v>
      </c>
      <c r="K897" t="s">
        <v>43</v>
      </c>
      <c r="L897" t="s">
        <v>20</v>
      </c>
      <c r="M897" t="s">
        <v>44</v>
      </c>
      <c r="N897" t="s">
        <v>58</v>
      </c>
      <c r="O897">
        <v>301</v>
      </c>
      <c r="P897" t="s">
        <v>21</v>
      </c>
      <c r="Q897">
        <v>1</v>
      </c>
      <c r="R897" t="s">
        <v>23</v>
      </c>
      <c r="S897">
        <v>4</v>
      </c>
      <c r="T897" t="s">
        <v>40</v>
      </c>
      <c r="U897" t="s">
        <v>72</v>
      </c>
      <c r="V897">
        <v>85732</v>
      </c>
      <c r="W897" s="35">
        <v>4827.3680000000004</v>
      </c>
      <c r="X897">
        <v>17.367000000000001</v>
      </c>
      <c r="Y897">
        <v>2.3E-2</v>
      </c>
      <c r="Z897">
        <v>20</v>
      </c>
      <c r="AA897">
        <v>6.0000000000000001E-3</v>
      </c>
      <c r="AB897">
        <f t="shared" si="67"/>
        <v>85712</v>
      </c>
      <c r="AC897">
        <f t="shared" si="68"/>
        <v>96.547360000000012</v>
      </c>
      <c r="AD897" s="68">
        <f t="shared" si="69"/>
        <v>413859.91337600007</v>
      </c>
    </row>
    <row r="898" spans="1:30" ht="15" x14ac:dyDescent="0.25">
      <c r="A898" s="33">
        <v>43899</v>
      </c>
      <c r="B898" t="s">
        <v>199</v>
      </c>
      <c r="C898" t="s">
        <v>80</v>
      </c>
      <c r="D898" s="67">
        <v>43892</v>
      </c>
      <c r="E898" s="67">
        <v>43898</v>
      </c>
      <c r="F898">
        <f t="shared" si="65"/>
        <v>2020</v>
      </c>
      <c r="G898">
        <f t="shared" si="66"/>
        <v>3</v>
      </c>
      <c r="H898">
        <v>120074</v>
      </c>
      <c r="I898" t="s">
        <v>48</v>
      </c>
      <c r="J898" t="s">
        <v>39</v>
      </c>
      <c r="K898" t="s">
        <v>43</v>
      </c>
      <c r="L898" t="s">
        <v>20</v>
      </c>
      <c r="M898" t="s">
        <v>44</v>
      </c>
      <c r="N898" t="s">
        <v>58</v>
      </c>
      <c r="O898">
        <v>301</v>
      </c>
      <c r="P898" t="s">
        <v>21</v>
      </c>
      <c r="Q898">
        <v>1</v>
      </c>
      <c r="R898" t="s">
        <v>23</v>
      </c>
      <c r="S898">
        <v>4</v>
      </c>
      <c r="T898" t="s">
        <v>40</v>
      </c>
      <c r="U898" t="s">
        <v>71</v>
      </c>
      <c r="V898">
        <v>85461</v>
      </c>
      <c r="W898" s="35">
        <v>5084.5730000000003</v>
      </c>
      <c r="X898">
        <v>18.231999999999999</v>
      </c>
      <c r="Y898">
        <v>1.6E-2</v>
      </c>
      <c r="Z898">
        <v>14</v>
      </c>
      <c r="AA898">
        <v>2E-3</v>
      </c>
      <c r="AB898">
        <f t="shared" si="67"/>
        <v>85447</v>
      </c>
      <c r="AC898">
        <f t="shared" si="68"/>
        <v>71.184021999999999</v>
      </c>
      <c r="AD898" s="68">
        <f t="shared" si="69"/>
        <v>434532.69315300003</v>
      </c>
    </row>
    <row r="899" spans="1:30" ht="15" x14ac:dyDescent="0.25">
      <c r="A899" s="33">
        <v>43899</v>
      </c>
      <c r="B899" t="s">
        <v>199</v>
      </c>
      <c r="C899" t="s">
        <v>80</v>
      </c>
      <c r="D899" s="67">
        <v>43892</v>
      </c>
      <c r="E899" s="67">
        <v>43898</v>
      </c>
      <c r="F899">
        <f t="shared" ref="F899:F962" si="70">YEAR(E899)</f>
        <v>2020</v>
      </c>
      <c r="G899">
        <f t="shared" ref="G899:G962" si="71">MONTH(E899)</f>
        <v>3</v>
      </c>
      <c r="H899">
        <v>120074</v>
      </c>
      <c r="I899" t="s">
        <v>48</v>
      </c>
      <c r="J899" t="s">
        <v>39</v>
      </c>
      <c r="K899" t="s">
        <v>43</v>
      </c>
      <c r="L899" t="s">
        <v>20</v>
      </c>
      <c r="M899" t="s">
        <v>44</v>
      </c>
      <c r="N899" t="s">
        <v>58</v>
      </c>
      <c r="O899">
        <v>301</v>
      </c>
      <c r="P899" t="s">
        <v>21</v>
      </c>
      <c r="Q899">
        <v>1</v>
      </c>
      <c r="R899" t="s">
        <v>23</v>
      </c>
      <c r="S899">
        <v>4</v>
      </c>
      <c r="T899" t="s">
        <v>40</v>
      </c>
      <c r="U899" t="s">
        <v>70</v>
      </c>
      <c r="V899">
        <v>85989</v>
      </c>
      <c r="W899" s="35">
        <v>4873.9570000000003</v>
      </c>
      <c r="X899">
        <v>17.585999999999999</v>
      </c>
      <c r="Y899">
        <v>2.7E-2</v>
      </c>
      <c r="Z899">
        <v>23</v>
      </c>
      <c r="AA899">
        <v>5.0000000000000001E-3</v>
      </c>
      <c r="AB899">
        <f t="shared" ref="AB899:AB962" si="72">+V899-Z899</f>
        <v>85966</v>
      </c>
      <c r="AC899">
        <f t="shared" ref="AC899:AC962" si="73">+Z899*W899/1000</f>
        <v>112.10101100000001</v>
      </c>
      <c r="AD899" s="68">
        <f t="shared" ref="AD899:AD962" si="74">+V899*W899/1000</f>
        <v>419106.68847300007</v>
      </c>
    </row>
    <row r="900" spans="1:30" ht="15" x14ac:dyDescent="0.25">
      <c r="A900" s="33">
        <v>43899</v>
      </c>
      <c r="B900" t="s">
        <v>199</v>
      </c>
      <c r="C900" t="s">
        <v>80</v>
      </c>
      <c r="D900" s="67">
        <v>43892</v>
      </c>
      <c r="E900" s="67">
        <v>43898</v>
      </c>
      <c r="F900">
        <f t="shared" si="70"/>
        <v>2020</v>
      </c>
      <c r="G900">
        <f t="shared" si="71"/>
        <v>3</v>
      </c>
      <c r="H900">
        <v>120074</v>
      </c>
      <c r="I900" t="s">
        <v>48</v>
      </c>
      <c r="J900" t="s">
        <v>39</v>
      </c>
      <c r="K900" t="s">
        <v>43</v>
      </c>
      <c r="L900" t="s">
        <v>20</v>
      </c>
      <c r="M900" t="s">
        <v>44</v>
      </c>
      <c r="N900" t="s">
        <v>58</v>
      </c>
      <c r="O900">
        <v>301</v>
      </c>
      <c r="P900" t="s">
        <v>21</v>
      </c>
      <c r="Q900">
        <v>1</v>
      </c>
      <c r="R900" t="s">
        <v>23</v>
      </c>
      <c r="S900">
        <v>4</v>
      </c>
      <c r="T900" t="s">
        <v>40</v>
      </c>
      <c r="U900" t="s">
        <v>69</v>
      </c>
      <c r="V900">
        <v>58197</v>
      </c>
      <c r="W900" s="35">
        <v>4970.5950000000003</v>
      </c>
      <c r="X900">
        <v>12.138999999999999</v>
      </c>
      <c r="Y900">
        <v>5.1999999999999998E-2</v>
      </c>
      <c r="Z900">
        <v>30</v>
      </c>
      <c r="AA900">
        <v>1.4E-2</v>
      </c>
      <c r="AB900">
        <f t="shared" si="72"/>
        <v>58167</v>
      </c>
      <c r="AC900">
        <f t="shared" si="73"/>
        <v>149.11785</v>
      </c>
      <c r="AD900" s="68">
        <f t="shared" si="74"/>
        <v>289273.71721500001</v>
      </c>
    </row>
    <row r="901" spans="1:30" ht="15" x14ac:dyDescent="0.25">
      <c r="A901" s="33">
        <v>43899</v>
      </c>
      <c r="B901" t="s">
        <v>199</v>
      </c>
      <c r="C901" t="s">
        <v>80</v>
      </c>
      <c r="D901" s="67">
        <v>43892</v>
      </c>
      <c r="E901" s="67">
        <v>43898</v>
      </c>
      <c r="F901">
        <f t="shared" si="70"/>
        <v>2020</v>
      </c>
      <c r="G901">
        <f t="shared" si="71"/>
        <v>3</v>
      </c>
      <c r="H901">
        <v>120074</v>
      </c>
      <c r="I901" t="s">
        <v>48</v>
      </c>
      <c r="J901" t="s">
        <v>39</v>
      </c>
      <c r="K901" t="s">
        <v>43</v>
      </c>
      <c r="L901" t="s">
        <v>20</v>
      </c>
      <c r="M901" t="s">
        <v>44</v>
      </c>
      <c r="N901" t="s">
        <v>58</v>
      </c>
      <c r="O901">
        <v>301</v>
      </c>
      <c r="P901" t="s">
        <v>21</v>
      </c>
      <c r="Q901">
        <v>1</v>
      </c>
      <c r="R901" t="s">
        <v>23</v>
      </c>
      <c r="S901">
        <v>4</v>
      </c>
      <c r="T901" t="s">
        <v>40</v>
      </c>
      <c r="U901" t="s">
        <v>68</v>
      </c>
      <c r="V901">
        <v>85924</v>
      </c>
      <c r="W901" s="35">
        <v>5091.8969999999999</v>
      </c>
      <c r="X901">
        <v>18.364999999999998</v>
      </c>
      <c r="Y901">
        <v>2.3E-2</v>
      </c>
      <c r="Z901">
        <v>20</v>
      </c>
      <c r="AA901">
        <v>8.0000000000000002E-3</v>
      </c>
      <c r="AB901">
        <f t="shared" si="72"/>
        <v>85904</v>
      </c>
      <c r="AC901">
        <f t="shared" si="73"/>
        <v>101.83794</v>
      </c>
      <c r="AD901" s="68">
        <f t="shared" si="74"/>
        <v>437516.15782800002</v>
      </c>
    </row>
    <row r="902" spans="1:30" ht="15" x14ac:dyDescent="0.25">
      <c r="A902" s="33">
        <v>43899</v>
      </c>
      <c r="B902" t="s">
        <v>199</v>
      </c>
      <c r="C902" t="s">
        <v>80</v>
      </c>
      <c r="D902" s="67">
        <v>43892</v>
      </c>
      <c r="E902" s="67">
        <v>43898</v>
      </c>
      <c r="F902">
        <f t="shared" si="70"/>
        <v>2020</v>
      </c>
      <c r="G902">
        <f t="shared" si="71"/>
        <v>3</v>
      </c>
      <c r="H902">
        <v>120074</v>
      </c>
      <c r="I902" t="s">
        <v>48</v>
      </c>
      <c r="J902" t="s">
        <v>39</v>
      </c>
      <c r="K902" t="s">
        <v>43</v>
      </c>
      <c r="L902" t="s">
        <v>20</v>
      </c>
      <c r="M902" t="s">
        <v>44</v>
      </c>
      <c r="N902" t="s">
        <v>58</v>
      </c>
      <c r="O902">
        <v>301</v>
      </c>
      <c r="P902" t="s">
        <v>21</v>
      </c>
      <c r="Q902">
        <v>1</v>
      </c>
      <c r="R902" t="s">
        <v>23</v>
      </c>
      <c r="S902">
        <v>4</v>
      </c>
      <c r="T902" t="s">
        <v>40</v>
      </c>
      <c r="U902" t="s">
        <v>67</v>
      </c>
      <c r="V902">
        <v>72446</v>
      </c>
      <c r="W902" s="35">
        <v>5229.4880000000003</v>
      </c>
      <c r="X902">
        <v>15.901999999999999</v>
      </c>
      <c r="Y902">
        <v>2.9000000000000001E-2</v>
      </c>
      <c r="Z902">
        <v>21</v>
      </c>
      <c r="AA902">
        <v>4.0000000000000001E-3</v>
      </c>
      <c r="AB902">
        <f t="shared" si="72"/>
        <v>72425</v>
      </c>
      <c r="AC902">
        <f t="shared" si="73"/>
        <v>109.819248</v>
      </c>
      <c r="AD902" s="68">
        <f t="shared" si="74"/>
        <v>378855.48764800001</v>
      </c>
    </row>
    <row r="903" spans="1:30" ht="15" x14ac:dyDescent="0.25">
      <c r="A903" s="33">
        <v>43899</v>
      </c>
      <c r="B903" t="s">
        <v>199</v>
      </c>
      <c r="C903" t="s">
        <v>80</v>
      </c>
      <c r="D903" s="67">
        <v>43892</v>
      </c>
      <c r="E903" s="67">
        <v>43898</v>
      </c>
      <c r="F903">
        <f t="shared" si="70"/>
        <v>2020</v>
      </c>
      <c r="G903">
        <f t="shared" si="71"/>
        <v>3</v>
      </c>
      <c r="H903">
        <v>120074</v>
      </c>
      <c r="I903" t="s">
        <v>48</v>
      </c>
      <c r="J903" t="s">
        <v>39</v>
      </c>
      <c r="K903" t="s">
        <v>43</v>
      </c>
      <c r="L903" t="s">
        <v>20</v>
      </c>
      <c r="M903" t="s">
        <v>44</v>
      </c>
      <c r="N903" t="s">
        <v>58</v>
      </c>
      <c r="O903">
        <v>301</v>
      </c>
      <c r="P903" t="s">
        <v>21</v>
      </c>
      <c r="Q903">
        <v>1</v>
      </c>
      <c r="R903" t="s">
        <v>23</v>
      </c>
      <c r="S903">
        <v>4</v>
      </c>
      <c r="T903" t="s">
        <v>40</v>
      </c>
      <c r="U903" t="s">
        <v>66</v>
      </c>
      <c r="V903">
        <v>62703</v>
      </c>
      <c r="W903" s="34">
        <v>5641</v>
      </c>
      <c r="X903">
        <v>12.17</v>
      </c>
      <c r="Y903">
        <v>7.0000000000000007E-2</v>
      </c>
      <c r="Z903">
        <v>44</v>
      </c>
      <c r="AA903">
        <v>2.1999999999999999E-2</v>
      </c>
      <c r="AB903">
        <f t="shared" si="72"/>
        <v>62659</v>
      </c>
      <c r="AC903">
        <f t="shared" si="73"/>
        <v>248.20400000000001</v>
      </c>
      <c r="AD903" s="68">
        <f t="shared" si="74"/>
        <v>353707.62300000002</v>
      </c>
    </row>
    <row r="904" spans="1:30" ht="15" x14ac:dyDescent="0.25">
      <c r="A904" s="33">
        <v>43899</v>
      </c>
      <c r="B904" t="s">
        <v>199</v>
      </c>
      <c r="C904" t="s">
        <v>80</v>
      </c>
      <c r="D904" s="67">
        <v>43892</v>
      </c>
      <c r="E904" s="67">
        <v>43898</v>
      </c>
      <c r="F904">
        <f t="shared" si="70"/>
        <v>2020</v>
      </c>
      <c r="G904">
        <f t="shared" si="71"/>
        <v>3</v>
      </c>
      <c r="H904">
        <v>120074</v>
      </c>
      <c r="I904" t="s">
        <v>48</v>
      </c>
      <c r="J904" t="s">
        <v>39</v>
      </c>
      <c r="K904" t="s">
        <v>43</v>
      </c>
      <c r="L904" t="s">
        <v>20</v>
      </c>
      <c r="M904" t="s">
        <v>44</v>
      </c>
      <c r="N904" t="s">
        <v>58</v>
      </c>
      <c r="O904">
        <v>301</v>
      </c>
      <c r="P904" t="s">
        <v>21</v>
      </c>
      <c r="Q904">
        <v>1</v>
      </c>
      <c r="R904" t="s">
        <v>23</v>
      </c>
      <c r="S904">
        <v>4</v>
      </c>
      <c r="T904" t="s">
        <v>40</v>
      </c>
      <c r="U904" t="s">
        <v>65</v>
      </c>
      <c r="V904">
        <v>67594</v>
      </c>
      <c r="W904" s="35">
        <v>5697.076</v>
      </c>
      <c r="X904">
        <v>11.632999999999999</v>
      </c>
      <c r="Y904">
        <v>0.107</v>
      </c>
      <c r="Z904">
        <v>72</v>
      </c>
      <c r="AA904">
        <v>1.6E-2</v>
      </c>
      <c r="AB904">
        <f t="shared" si="72"/>
        <v>67522</v>
      </c>
      <c r="AC904">
        <f t="shared" si="73"/>
        <v>410.18947200000002</v>
      </c>
      <c r="AD904" s="68">
        <f t="shared" si="74"/>
        <v>385088.15514400002</v>
      </c>
    </row>
    <row r="905" spans="1:30" ht="15" x14ac:dyDescent="0.25">
      <c r="A905" s="33">
        <v>43899</v>
      </c>
      <c r="B905" t="s">
        <v>199</v>
      </c>
      <c r="C905" t="s">
        <v>80</v>
      </c>
      <c r="D905" s="67">
        <v>43892</v>
      </c>
      <c r="E905" s="67">
        <v>43898</v>
      </c>
      <c r="F905">
        <f t="shared" si="70"/>
        <v>2020</v>
      </c>
      <c r="G905">
        <f t="shared" si="71"/>
        <v>3</v>
      </c>
      <c r="H905">
        <v>120074</v>
      </c>
      <c r="I905" t="s">
        <v>48</v>
      </c>
      <c r="J905" t="s">
        <v>39</v>
      </c>
      <c r="K905" t="s">
        <v>43</v>
      </c>
      <c r="L905" t="s">
        <v>20</v>
      </c>
      <c r="M905" t="s">
        <v>44</v>
      </c>
      <c r="N905" t="s">
        <v>58</v>
      </c>
      <c r="O905">
        <v>301</v>
      </c>
      <c r="P905" t="s">
        <v>21</v>
      </c>
      <c r="Q905">
        <v>1</v>
      </c>
      <c r="R905" t="s">
        <v>23</v>
      </c>
      <c r="S905">
        <v>4</v>
      </c>
      <c r="T905" t="s">
        <v>40</v>
      </c>
      <c r="U905" t="s">
        <v>64</v>
      </c>
      <c r="V905">
        <v>81125</v>
      </c>
      <c r="W905" s="35">
        <v>5602.4759999999997</v>
      </c>
      <c r="X905">
        <v>18.925999999999998</v>
      </c>
      <c r="Y905">
        <v>6.3E-2</v>
      </c>
      <c r="Z905">
        <v>51</v>
      </c>
      <c r="AA905">
        <v>1.4999999999999999E-2</v>
      </c>
      <c r="AB905">
        <f t="shared" si="72"/>
        <v>81074</v>
      </c>
      <c r="AC905">
        <f t="shared" si="73"/>
        <v>285.72627599999993</v>
      </c>
      <c r="AD905" s="68">
        <f t="shared" si="74"/>
        <v>454500.86550000001</v>
      </c>
    </row>
    <row r="906" spans="1:30" ht="15" x14ac:dyDescent="0.25">
      <c r="A906" s="33">
        <v>43899</v>
      </c>
      <c r="B906" t="s">
        <v>199</v>
      </c>
      <c r="C906" t="s">
        <v>80</v>
      </c>
      <c r="D906" s="67">
        <v>43892</v>
      </c>
      <c r="E906" s="67">
        <v>43898</v>
      </c>
      <c r="F906">
        <f t="shared" si="70"/>
        <v>2020</v>
      </c>
      <c r="G906">
        <f t="shared" si="71"/>
        <v>3</v>
      </c>
      <c r="H906">
        <v>120074</v>
      </c>
      <c r="I906" t="s">
        <v>48</v>
      </c>
      <c r="J906" t="s">
        <v>39</v>
      </c>
      <c r="K906" t="s">
        <v>43</v>
      </c>
      <c r="L906" t="s">
        <v>20</v>
      </c>
      <c r="M906" t="s">
        <v>44</v>
      </c>
      <c r="N906" t="s">
        <v>58</v>
      </c>
      <c r="O906">
        <v>301</v>
      </c>
      <c r="P906" t="s">
        <v>21</v>
      </c>
      <c r="Q906">
        <v>1</v>
      </c>
      <c r="R906" t="s">
        <v>23</v>
      </c>
      <c r="S906">
        <v>4</v>
      </c>
      <c r="T906" t="s">
        <v>40</v>
      </c>
      <c r="U906" t="s">
        <v>63</v>
      </c>
      <c r="V906">
        <v>84685</v>
      </c>
      <c r="W906" s="35">
        <v>5189.4120000000003</v>
      </c>
      <c r="X906">
        <v>18.443999999999999</v>
      </c>
      <c r="Y906">
        <v>4.4999999999999998E-2</v>
      </c>
      <c r="Z906">
        <v>38</v>
      </c>
      <c r="AA906">
        <v>1.7000000000000001E-2</v>
      </c>
      <c r="AB906">
        <f t="shared" si="72"/>
        <v>84647</v>
      </c>
      <c r="AC906">
        <f t="shared" si="73"/>
        <v>197.19765600000002</v>
      </c>
      <c r="AD906" s="68">
        <f t="shared" si="74"/>
        <v>439465.35522000003</v>
      </c>
    </row>
    <row r="907" spans="1:30" ht="15" x14ac:dyDescent="0.25">
      <c r="A907" s="33">
        <v>43899</v>
      </c>
      <c r="B907" t="s">
        <v>199</v>
      </c>
      <c r="C907" t="s">
        <v>80</v>
      </c>
      <c r="D907" s="67">
        <v>43892</v>
      </c>
      <c r="E907" s="67">
        <v>43898</v>
      </c>
      <c r="F907">
        <f t="shared" si="70"/>
        <v>2020</v>
      </c>
      <c r="G907">
        <f t="shared" si="71"/>
        <v>3</v>
      </c>
      <c r="H907">
        <v>120074</v>
      </c>
      <c r="I907" t="s">
        <v>48</v>
      </c>
      <c r="J907" t="s">
        <v>39</v>
      </c>
      <c r="K907" t="s">
        <v>43</v>
      </c>
      <c r="L907" t="s">
        <v>20</v>
      </c>
      <c r="M907" t="s">
        <v>44</v>
      </c>
      <c r="N907" t="s">
        <v>58</v>
      </c>
      <c r="O907">
        <v>301</v>
      </c>
      <c r="P907" t="s">
        <v>21</v>
      </c>
      <c r="Q907">
        <v>1</v>
      </c>
      <c r="R907" t="s">
        <v>23</v>
      </c>
      <c r="S907">
        <v>4</v>
      </c>
      <c r="T907" t="s">
        <v>40</v>
      </c>
      <c r="U907" t="s">
        <v>61</v>
      </c>
      <c r="V907">
        <v>84716</v>
      </c>
      <c r="W907" s="35">
        <v>5215.8630000000003</v>
      </c>
      <c r="X907">
        <v>18.542999999999999</v>
      </c>
      <c r="Y907">
        <v>0.02</v>
      </c>
      <c r="Z907">
        <v>17</v>
      </c>
      <c r="AA907">
        <v>7.0000000000000001E-3</v>
      </c>
      <c r="AB907">
        <f t="shared" si="72"/>
        <v>84699</v>
      </c>
      <c r="AC907">
        <f t="shared" si="73"/>
        <v>88.669671000000008</v>
      </c>
      <c r="AD907" s="68">
        <f t="shared" si="74"/>
        <v>441867.04990800004</v>
      </c>
    </row>
    <row r="908" spans="1:30" ht="15" x14ac:dyDescent="0.25">
      <c r="A908" s="33">
        <v>43899</v>
      </c>
      <c r="B908" t="s">
        <v>199</v>
      </c>
      <c r="C908" t="s">
        <v>80</v>
      </c>
      <c r="D908" s="67">
        <v>43892</v>
      </c>
      <c r="E908" s="67">
        <v>43898</v>
      </c>
      <c r="F908">
        <f t="shared" si="70"/>
        <v>2020</v>
      </c>
      <c r="G908">
        <f t="shared" si="71"/>
        <v>3</v>
      </c>
      <c r="H908">
        <v>120074</v>
      </c>
      <c r="I908" t="s">
        <v>48</v>
      </c>
      <c r="J908" t="s">
        <v>39</v>
      </c>
      <c r="K908" t="s">
        <v>43</v>
      </c>
      <c r="L908" t="s">
        <v>20</v>
      </c>
      <c r="M908" t="s">
        <v>44</v>
      </c>
      <c r="N908" t="s">
        <v>58</v>
      </c>
      <c r="O908">
        <v>301</v>
      </c>
      <c r="P908" t="s">
        <v>21</v>
      </c>
      <c r="Q908">
        <v>1</v>
      </c>
      <c r="R908" t="s">
        <v>23</v>
      </c>
      <c r="S908">
        <v>4</v>
      </c>
      <c r="T908" t="s">
        <v>40</v>
      </c>
      <c r="U908" t="s">
        <v>62</v>
      </c>
      <c r="V908">
        <v>84284</v>
      </c>
      <c r="W908" s="35">
        <v>6437.0309999999999</v>
      </c>
      <c r="X908">
        <v>22.692</v>
      </c>
      <c r="Y908">
        <v>0.02</v>
      </c>
      <c r="Z908">
        <v>17</v>
      </c>
      <c r="AA908">
        <v>8.0000000000000002E-3</v>
      </c>
      <c r="AB908">
        <f t="shared" si="72"/>
        <v>84267</v>
      </c>
      <c r="AC908">
        <f t="shared" si="73"/>
        <v>109.42952700000001</v>
      </c>
      <c r="AD908" s="68">
        <f t="shared" si="74"/>
        <v>542538.72080400004</v>
      </c>
    </row>
    <row r="909" spans="1:30" ht="15" x14ac:dyDescent="0.25">
      <c r="A909" s="33">
        <v>43899</v>
      </c>
      <c r="B909" t="s">
        <v>199</v>
      </c>
      <c r="C909" t="s">
        <v>80</v>
      </c>
      <c r="D909" s="67">
        <v>43892</v>
      </c>
      <c r="E909" s="67">
        <v>43898</v>
      </c>
      <c r="F909">
        <f t="shared" si="70"/>
        <v>2020</v>
      </c>
      <c r="G909">
        <f t="shared" si="71"/>
        <v>3</v>
      </c>
      <c r="H909">
        <v>120074</v>
      </c>
      <c r="I909" t="s">
        <v>48</v>
      </c>
      <c r="J909" t="s">
        <v>39</v>
      </c>
      <c r="K909" t="s">
        <v>43</v>
      </c>
      <c r="L909" t="s">
        <v>20</v>
      </c>
      <c r="M909" t="s">
        <v>44</v>
      </c>
      <c r="N909" t="s">
        <v>58</v>
      </c>
      <c r="O909">
        <v>301</v>
      </c>
      <c r="P909" t="s">
        <v>21</v>
      </c>
      <c r="Q909">
        <v>1</v>
      </c>
      <c r="R909" t="s">
        <v>23</v>
      </c>
      <c r="S909">
        <v>4</v>
      </c>
      <c r="T909" t="s">
        <v>40</v>
      </c>
      <c r="U909" t="s">
        <v>60</v>
      </c>
      <c r="V909">
        <v>83636</v>
      </c>
      <c r="W909" s="35">
        <v>5265.3810000000003</v>
      </c>
      <c r="X909">
        <v>18.475000000000001</v>
      </c>
      <c r="Y909">
        <v>4.8000000000000001E-2</v>
      </c>
      <c r="Z909">
        <v>40</v>
      </c>
      <c r="AA909">
        <v>1.4E-2</v>
      </c>
      <c r="AB909">
        <f t="shared" si="72"/>
        <v>83596</v>
      </c>
      <c r="AC909">
        <f t="shared" si="73"/>
        <v>210.61524000000003</v>
      </c>
      <c r="AD909" s="68">
        <f t="shared" si="74"/>
        <v>440375.40531600005</v>
      </c>
    </row>
    <row r="910" spans="1:30" ht="15" x14ac:dyDescent="0.25">
      <c r="A910" s="33">
        <v>43899</v>
      </c>
      <c r="B910" t="s">
        <v>199</v>
      </c>
      <c r="C910" t="s">
        <v>80</v>
      </c>
      <c r="D910" s="67">
        <v>43892</v>
      </c>
      <c r="E910" s="67">
        <v>43898</v>
      </c>
      <c r="F910">
        <f t="shared" si="70"/>
        <v>2020</v>
      </c>
      <c r="G910">
        <f t="shared" si="71"/>
        <v>3</v>
      </c>
      <c r="H910">
        <v>120074</v>
      </c>
      <c r="I910" t="s">
        <v>48</v>
      </c>
      <c r="J910" t="s">
        <v>39</v>
      </c>
      <c r="K910" t="s">
        <v>43</v>
      </c>
      <c r="L910" t="s">
        <v>20</v>
      </c>
      <c r="M910" t="s">
        <v>44</v>
      </c>
      <c r="N910" t="s">
        <v>58</v>
      </c>
      <c r="O910">
        <v>301</v>
      </c>
      <c r="P910" t="s">
        <v>21</v>
      </c>
      <c r="Q910">
        <v>1</v>
      </c>
      <c r="R910" t="s">
        <v>23</v>
      </c>
      <c r="S910">
        <v>4</v>
      </c>
      <c r="T910" t="s">
        <v>40</v>
      </c>
      <c r="U910" t="s">
        <v>59</v>
      </c>
      <c r="V910">
        <v>83864</v>
      </c>
      <c r="W910" s="35">
        <v>5186.6499999999996</v>
      </c>
      <c r="X910">
        <v>18.260000000000002</v>
      </c>
      <c r="Y910">
        <v>1.7999999999999999E-2</v>
      </c>
      <c r="Z910">
        <v>15</v>
      </c>
      <c r="AA910">
        <v>5.0000000000000001E-3</v>
      </c>
      <c r="AB910">
        <f t="shared" si="72"/>
        <v>83849</v>
      </c>
      <c r="AC910">
        <f t="shared" si="73"/>
        <v>77.799750000000003</v>
      </c>
      <c r="AD910" s="68">
        <f t="shared" si="74"/>
        <v>434973.21559999994</v>
      </c>
    </row>
    <row r="911" spans="1:30" ht="15" x14ac:dyDescent="0.25">
      <c r="A911" s="33">
        <v>43892</v>
      </c>
      <c r="B911" t="s">
        <v>200</v>
      </c>
      <c r="C911" t="s">
        <v>82</v>
      </c>
      <c r="D911" s="67">
        <v>43891</v>
      </c>
      <c r="E911" s="67">
        <v>43891</v>
      </c>
      <c r="F911">
        <f t="shared" si="70"/>
        <v>2020</v>
      </c>
      <c r="G911">
        <f t="shared" si="71"/>
        <v>3</v>
      </c>
      <c r="H911">
        <v>120074</v>
      </c>
      <c r="I911" t="s">
        <v>48</v>
      </c>
      <c r="J911" t="s">
        <v>39</v>
      </c>
      <c r="K911" t="s">
        <v>43</v>
      </c>
      <c r="L911" t="s">
        <v>20</v>
      </c>
      <c r="M911" t="s">
        <v>44</v>
      </c>
      <c r="N911" t="s">
        <v>58</v>
      </c>
      <c r="O911">
        <v>301</v>
      </c>
      <c r="P911" t="s">
        <v>21</v>
      </c>
      <c r="Q911">
        <v>1</v>
      </c>
      <c r="R911" t="s">
        <v>23</v>
      </c>
      <c r="S911">
        <v>4</v>
      </c>
      <c r="T911" t="s">
        <v>40</v>
      </c>
      <c r="U911" t="s">
        <v>59</v>
      </c>
      <c r="V911">
        <v>83890</v>
      </c>
      <c r="W911" s="35">
        <v>5123.6549999999997</v>
      </c>
      <c r="X911">
        <v>18.123999999999999</v>
      </c>
      <c r="Y911">
        <v>0.01</v>
      </c>
      <c r="Z911">
        <v>8</v>
      </c>
      <c r="AA911">
        <v>1E-3</v>
      </c>
      <c r="AB911">
        <f t="shared" si="72"/>
        <v>83882</v>
      </c>
      <c r="AC911">
        <f t="shared" si="73"/>
        <v>40.989239999999995</v>
      </c>
      <c r="AD911" s="68">
        <f t="shared" si="74"/>
        <v>429823.41794999997</v>
      </c>
    </row>
    <row r="912" spans="1:30" ht="15" x14ac:dyDescent="0.25">
      <c r="A912" s="33">
        <v>43892</v>
      </c>
      <c r="B912" t="s">
        <v>200</v>
      </c>
      <c r="C912" t="s">
        <v>82</v>
      </c>
      <c r="D912" s="67">
        <v>43891</v>
      </c>
      <c r="E912" s="67">
        <v>43891</v>
      </c>
      <c r="F912">
        <f t="shared" si="70"/>
        <v>2020</v>
      </c>
      <c r="G912">
        <f t="shared" si="71"/>
        <v>3</v>
      </c>
      <c r="H912">
        <v>120074</v>
      </c>
      <c r="I912" t="s">
        <v>48</v>
      </c>
      <c r="J912" t="s">
        <v>39</v>
      </c>
      <c r="K912" t="s">
        <v>43</v>
      </c>
      <c r="L912" t="s">
        <v>20</v>
      </c>
      <c r="M912" t="s">
        <v>44</v>
      </c>
      <c r="N912" t="s">
        <v>58</v>
      </c>
      <c r="O912">
        <v>301</v>
      </c>
      <c r="P912" t="s">
        <v>21</v>
      </c>
      <c r="Q912">
        <v>1</v>
      </c>
      <c r="R912" t="s">
        <v>23</v>
      </c>
      <c r="S912">
        <v>4</v>
      </c>
      <c r="T912" t="s">
        <v>40</v>
      </c>
      <c r="U912" t="s">
        <v>60</v>
      </c>
      <c r="V912">
        <v>83650</v>
      </c>
      <c r="W912" s="35">
        <v>5208.0460000000003</v>
      </c>
      <c r="X912">
        <v>18.349</v>
      </c>
      <c r="Y912">
        <v>1E-3</v>
      </c>
      <c r="Z912">
        <v>1</v>
      </c>
      <c r="AA912">
        <v>1E-3</v>
      </c>
      <c r="AB912">
        <f t="shared" si="72"/>
        <v>83649</v>
      </c>
      <c r="AC912">
        <f t="shared" si="73"/>
        <v>5.2080460000000004</v>
      </c>
      <c r="AD912" s="68">
        <f t="shared" si="74"/>
        <v>435653.04790000006</v>
      </c>
    </row>
    <row r="913" spans="1:30" ht="15" x14ac:dyDescent="0.25">
      <c r="A913" s="33">
        <v>43892</v>
      </c>
      <c r="B913" t="s">
        <v>200</v>
      </c>
      <c r="C913" t="s">
        <v>82</v>
      </c>
      <c r="D913" s="67">
        <v>43891</v>
      </c>
      <c r="E913" s="67">
        <v>43891</v>
      </c>
      <c r="F913">
        <f t="shared" si="70"/>
        <v>2020</v>
      </c>
      <c r="G913">
        <f t="shared" si="71"/>
        <v>3</v>
      </c>
      <c r="H913">
        <v>120074</v>
      </c>
      <c r="I913" t="s">
        <v>48</v>
      </c>
      <c r="J913" t="s">
        <v>39</v>
      </c>
      <c r="K913" t="s">
        <v>43</v>
      </c>
      <c r="L913" t="s">
        <v>20</v>
      </c>
      <c r="M913" t="s">
        <v>44</v>
      </c>
      <c r="N913" t="s">
        <v>58</v>
      </c>
      <c r="O913">
        <v>301</v>
      </c>
      <c r="P913" t="s">
        <v>21</v>
      </c>
      <c r="Q913">
        <v>1</v>
      </c>
      <c r="R913" t="s">
        <v>23</v>
      </c>
      <c r="S913">
        <v>4</v>
      </c>
      <c r="T913" t="s">
        <v>40</v>
      </c>
      <c r="U913" t="s">
        <v>62</v>
      </c>
      <c r="V913">
        <v>84296</v>
      </c>
      <c r="W913" s="35">
        <v>6380.9319999999998</v>
      </c>
      <c r="X913">
        <v>22.606000000000002</v>
      </c>
      <c r="Y913">
        <v>4.0000000000000001E-3</v>
      </c>
      <c r="Z913">
        <v>3</v>
      </c>
      <c r="AA913">
        <v>0</v>
      </c>
      <c r="AB913">
        <f t="shared" si="72"/>
        <v>84293</v>
      </c>
      <c r="AC913">
        <f t="shared" si="73"/>
        <v>19.142795999999997</v>
      </c>
      <c r="AD913" s="68">
        <f t="shared" si="74"/>
        <v>537887.04387199995</v>
      </c>
    </row>
    <row r="914" spans="1:30" ht="15" x14ac:dyDescent="0.25">
      <c r="A914" s="33">
        <v>43892</v>
      </c>
      <c r="B914" t="s">
        <v>200</v>
      </c>
      <c r="C914" t="s">
        <v>82</v>
      </c>
      <c r="D914" s="67">
        <v>43891</v>
      </c>
      <c r="E914" s="67">
        <v>43891</v>
      </c>
      <c r="F914">
        <f t="shared" si="70"/>
        <v>2020</v>
      </c>
      <c r="G914">
        <f t="shared" si="71"/>
        <v>3</v>
      </c>
      <c r="H914">
        <v>120074</v>
      </c>
      <c r="I914" t="s">
        <v>48</v>
      </c>
      <c r="J914" t="s">
        <v>39</v>
      </c>
      <c r="K914" t="s">
        <v>43</v>
      </c>
      <c r="L914" t="s">
        <v>20</v>
      </c>
      <c r="M914" t="s">
        <v>44</v>
      </c>
      <c r="N914" t="s">
        <v>58</v>
      </c>
      <c r="O914">
        <v>301</v>
      </c>
      <c r="P914" t="s">
        <v>21</v>
      </c>
      <c r="Q914">
        <v>1</v>
      </c>
      <c r="R914" t="s">
        <v>23</v>
      </c>
      <c r="S914">
        <v>4</v>
      </c>
      <c r="T914" t="s">
        <v>40</v>
      </c>
      <c r="U914" t="s">
        <v>61</v>
      </c>
      <c r="V914">
        <v>84736</v>
      </c>
      <c r="W914" s="35">
        <v>5160.8059999999996</v>
      </c>
      <c r="X914">
        <v>18.411000000000001</v>
      </c>
      <c r="Y914">
        <v>6.0000000000000001E-3</v>
      </c>
      <c r="Z914">
        <v>5</v>
      </c>
      <c r="AA914">
        <v>0</v>
      </c>
      <c r="AB914">
        <f t="shared" si="72"/>
        <v>84731</v>
      </c>
      <c r="AC914">
        <f t="shared" si="73"/>
        <v>25.804029999999997</v>
      </c>
      <c r="AD914" s="68">
        <f t="shared" si="74"/>
        <v>437306.05721599999</v>
      </c>
    </row>
    <row r="915" spans="1:30" ht="15" x14ac:dyDescent="0.25">
      <c r="A915" s="33">
        <v>43892</v>
      </c>
      <c r="B915" t="s">
        <v>200</v>
      </c>
      <c r="C915" t="s">
        <v>82</v>
      </c>
      <c r="D915" s="67">
        <v>43891</v>
      </c>
      <c r="E915" s="67">
        <v>43891</v>
      </c>
      <c r="F915">
        <f t="shared" si="70"/>
        <v>2020</v>
      </c>
      <c r="G915">
        <f t="shared" si="71"/>
        <v>3</v>
      </c>
      <c r="H915">
        <v>120074</v>
      </c>
      <c r="I915" t="s">
        <v>48</v>
      </c>
      <c r="J915" t="s">
        <v>39</v>
      </c>
      <c r="K915" t="s">
        <v>43</v>
      </c>
      <c r="L915" t="s">
        <v>20</v>
      </c>
      <c r="M915" t="s">
        <v>44</v>
      </c>
      <c r="N915" t="s">
        <v>58</v>
      </c>
      <c r="O915">
        <v>301</v>
      </c>
      <c r="P915" t="s">
        <v>21</v>
      </c>
      <c r="Q915">
        <v>1</v>
      </c>
      <c r="R915" t="s">
        <v>23</v>
      </c>
      <c r="S915">
        <v>4</v>
      </c>
      <c r="T915" t="s">
        <v>40</v>
      </c>
      <c r="U915" t="s">
        <v>63</v>
      </c>
      <c r="V915">
        <v>84729</v>
      </c>
      <c r="W915" s="35">
        <v>5134.058</v>
      </c>
      <c r="X915">
        <v>18.311</v>
      </c>
      <c r="Y915">
        <v>1.2999999999999999E-2</v>
      </c>
      <c r="Z915">
        <v>11</v>
      </c>
      <c r="AA915">
        <v>2E-3</v>
      </c>
      <c r="AB915">
        <f t="shared" si="72"/>
        <v>84718</v>
      </c>
      <c r="AC915">
        <f t="shared" si="73"/>
        <v>56.474637999999999</v>
      </c>
      <c r="AD915" s="68">
        <f t="shared" si="74"/>
        <v>435003.60028200003</v>
      </c>
    </row>
    <row r="916" spans="1:30" ht="15" x14ac:dyDescent="0.25">
      <c r="A916" s="33">
        <v>43892</v>
      </c>
      <c r="B916" t="s">
        <v>200</v>
      </c>
      <c r="C916" t="s">
        <v>82</v>
      </c>
      <c r="D916" s="67">
        <v>43891</v>
      </c>
      <c r="E916" s="67">
        <v>43891</v>
      </c>
      <c r="F916">
        <f t="shared" si="70"/>
        <v>2020</v>
      </c>
      <c r="G916">
        <f t="shared" si="71"/>
        <v>3</v>
      </c>
      <c r="H916">
        <v>120074</v>
      </c>
      <c r="I916" t="s">
        <v>48</v>
      </c>
      <c r="J916" t="s">
        <v>39</v>
      </c>
      <c r="K916" t="s">
        <v>43</v>
      </c>
      <c r="L916" t="s">
        <v>20</v>
      </c>
      <c r="M916" t="s">
        <v>44</v>
      </c>
      <c r="N916" t="s">
        <v>58</v>
      </c>
      <c r="O916">
        <v>301</v>
      </c>
      <c r="P916" t="s">
        <v>21</v>
      </c>
      <c r="Q916">
        <v>1</v>
      </c>
      <c r="R916" t="s">
        <v>23</v>
      </c>
      <c r="S916">
        <v>4</v>
      </c>
      <c r="T916" t="s">
        <v>40</v>
      </c>
      <c r="U916" t="s">
        <v>64</v>
      </c>
      <c r="V916">
        <v>81139</v>
      </c>
      <c r="W916" s="35">
        <v>5542.1620000000003</v>
      </c>
      <c r="X916">
        <v>18.937999999999999</v>
      </c>
      <c r="Y916">
        <v>2E-3</v>
      </c>
      <c r="Z916">
        <v>2</v>
      </c>
      <c r="AA916">
        <v>1E-3</v>
      </c>
      <c r="AB916">
        <f t="shared" si="72"/>
        <v>81137</v>
      </c>
      <c r="AC916">
        <f t="shared" si="73"/>
        <v>11.084324000000001</v>
      </c>
      <c r="AD916" s="68">
        <f t="shared" si="74"/>
        <v>449685.482518</v>
      </c>
    </row>
    <row r="917" spans="1:30" ht="15" x14ac:dyDescent="0.25">
      <c r="A917" s="33">
        <v>43892</v>
      </c>
      <c r="B917" t="s">
        <v>200</v>
      </c>
      <c r="C917" t="s">
        <v>82</v>
      </c>
      <c r="D917" s="67">
        <v>43891</v>
      </c>
      <c r="E917" s="67">
        <v>43891</v>
      </c>
      <c r="F917">
        <f t="shared" si="70"/>
        <v>2020</v>
      </c>
      <c r="G917">
        <f t="shared" si="71"/>
        <v>3</v>
      </c>
      <c r="H917">
        <v>120074</v>
      </c>
      <c r="I917" t="s">
        <v>48</v>
      </c>
      <c r="J917" t="s">
        <v>39</v>
      </c>
      <c r="K917" t="s">
        <v>43</v>
      </c>
      <c r="L917" t="s">
        <v>20</v>
      </c>
      <c r="M917" t="s">
        <v>44</v>
      </c>
      <c r="N917" t="s">
        <v>58</v>
      </c>
      <c r="O917">
        <v>301</v>
      </c>
      <c r="P917" t="s">
        <v>21</v>
      </c>
      <c r="Q917">
        <v>1</v>
      </c>
      <c r="R917" t="s">
        <v>23</v>
      </c>
      <c r="S917">
        <v>4</v>
      </c>
      <c r="T917" t="s">
        <v>40</v>
      </c>
      <c r="U917" t="s">
        <v>65</v>
      </c>
      <c r="V917">
        <v>67609</v>
      </c>
      <c r="W917" s="35">
        <v>5540.277</v>
      </c>
      <c r="X917">
        <v>16.295000000000002</v>
      </c>
      <c r="Y917">
        <v>6.0000000000000001E-3</v>
      </c>
      <c r="Z917">
        <v>4</v>
      </c>
      <c r="AA917">
        <v>1E-3</v>
      </c>
      <c r="AB917">
        <f t="shared" si="72"/>
        <v>67605</v>
      </c>
      <c r="AC917">
        <f t="shared" si="73"/>
        <v>22.161107999999999</v>
      </c>
      <c r="AD917" s="68">
        <f t="shared" si="74"/>
        <v>374572.58769300004</v>
      </c>
    </row>
    <row r="918" spans="1:30" ht="15" x14ac:dyDescent="0.25">
      <c r="A918" s="33">
        <v>43892</v>
      </c>
      <c r="B918" t="s">
        <v>200</v>
      </c>
      <c r="C918" t="s">
        <v>82</v>
      </c>
      <c r="D918" s="67">
        <v>43891</v>
      </c>
      <c r="E918" s="67">
        <v>43891</v>
      </c>
      <c r="F918">
        <f t="shared" si="70"/>
        <v>2020</v>
      </c>
      <c r="G918">
        <f t="shared" si="71"/>
        <v>3</v>
      </c>
      <c r="H918">
        <v>120074</v>
      </c>
      <c r="I918" t="s">
        <v>48</v>
      </c>
      <c r="J918" t="s">
        <v>39</v>
      </c>
      <c r="K918" t="s">
        <v>43</v>
      </c>
      <c r="L918" t="s">
        <v>20</v>
      </c>
      <c r="M918" t="s">
        <v>44</v>
      </c>
      <c r="N918" t="s">
        <v>58</v>
      </c>
      <c r="O918">
        <v>301</v>
      </c>
      <c r="P918" t="s">
        <v>21</v>
      </c>
      <c r="Q918">
        <v>1</v>
      </c>
      <c r="R918" t="s">
        <v>23</v>
      </c>
      <c r="S918">
        <v>4</v>
      </c>
      <c r="T918" t="s">
        <v>40</v>
      </c>
      <c r="U918" t="s">
        <v>66</v>
      </c>
      <c r="V918">
        <v>66014</v>
      </c>
      <c r="W918" s="34">
        <v>5641</v>
      </c>
      <c r="X918">
        <v>15.513</v>
      </c>
      <c r="Y918">
        <v>8.0000000000000002E-3</v>
      </c>
      <c r="Z918">
        <v>5</v>
      </c>
      <c r="AA918">
        <v>2E-3</v>
      </c>
      <c r="AB918">
        <f t="shared" si="72"/>
        <v>66009</v>
      </c>
      <c r="AC918">
        <f t="shared" si="73"/>
        <v>28.204999999999998</v>
      </c>
      <c r="AD918" s="68">
        <f t="shared" si="74"/>
        <v>372384.97399999999</v>
      </c>
    </row>
    <row r="919" spans="1:30" ht="15" x14ac:dyDescent="0.25">
      <c r="A919" s="33">
        <v>43892</v>
      </c>
      <c r="B919" t="s">
        <v>200</v>
      </c>
      <c r="C919" t="s">
        <v>82</v>
      </c>
      <c r="D919" s="67">
        <v>43891</v>
      </c>
      <c r="E919" s="67">
        <v>43891</v>
      </c>
      <c r="F919">
        <f t="shared" si="70"/>
        <v>2020</v>
      </c>
      <c r="G919">
        <f t="shared" si="71"/>
        <v>3</v>
      </c>
      <c r="H919">
        <v>120074</v>
      </c>
      <c r="I919" t="s">
        <v>48</v>
      </c>
      <c r="J919" t="s">
        <v>39</v>
      </c>
      <c r="K919" t="s">
        <v>43</v>
      </c>
      <c r="L919" t="s">
        <v>20</v>
      </c>
      <c r="M919" t="s">
        <v>44</v>
      </c>
      <c r="N919" t="s">
        <v>58</v>
      </c>
      <c r="O919">
        <v>301</v>
      </c>
      <c r="P919" t="s">
        <v>21</v>
      </c>
      <c r="Q919">
        <v>1</v>
      </c>
      <c r="R919" t="s">
        <v>23</v>
      </c>
      <c r="S919">
        <v>4</v>
      </c>
      <c r="T919" t="s">
        <v>40</v>
      </c>
      <c r="U919" t="s">
        <v>67</v>
      </c>
      <c r="V919">
        <v>72459</v>
      </c>
      <c r="W919" s="35">
        <v>5175.9530000000004</v>
      </c>
      <c r="X919">
        <v>15.786</v>
      </c>
      <c r="Y919">
        <v>8.0000000000000002E-3</v>
      </c>
      <c r="Z919">
        <v>6</v>
      </c>
      <c r="AA919">
        <v>1E-3</v>
      </c>
      <c r="AB919">
        <f t="shared" si="72"/>
        <v>72453</v>
      </c>
      <c r="AC919">
        <f t="shared" si="73"/>
        <v>31.055718000000002</v>
      </c>
      <c r="AD919" s="68">
        <f t="shared" si="74"/>
        <v>375044.37842700002</v>
      </c>
    </row>
    <row r="920" spans="1:30" ht="15" x14ac:dyDescent="0.25">
      <c r="A920" s="33">
        <v>43892</v>
      </c>
      <c r="B920" t="s">
        <v>200</v>
      </c>
      <c r="C920" t="s">
        <v>82</v>
      </c>
      <c r="D920" s="67">
        <v>43891</v>
      </c>
      <c r="E920" s="67">
        <v>43891</v>
      </c>
      <c r="F920">
        <f t="shared" si="70"/>
        <v>2020</v>
      </c>
      <c r="G920">
        <f t="shared" si="71"/>
        <v>3</v>
      </c>
      <c r="H920">
        <v>120074</v>
      </c>
      <c r="I920" t="s">
        <v>48</v>
      </c>
      <c r="J920" t="s">
        <v>39</v>
      </c>
      <c r="K920" t="s">
        <v>43</v>
      </c>
      <c r="L920" t="s">
        <v>20</v>
      </c>
      <c r="M920" t="s">
        <v>44</v>
      </c>
      <c r="N920" t="s">
        <v>58</v>
      </c>
      <c r="O920">
        <v>301</v>
      </c>
      <c r="P920" t="s">
        <v>21</v>
      </c>
      <c r="Q920">
        <v>1</v>
      </c>
      <c r="R920" t="s">
        <v>23</v>
      </c>
      <c r="S920">
        <v>4</v>
      </c>
      <c r="T920" t="s">
        <v>40</v>
      </c>
      <c r="U920" t="s">
        <v>68</v>
      </c>
      <c r="V920">
        <v>85940</v>
      </c>
      <c r="W920" s="35">
        <v>5046.63</v>
      </c>
      <c r="X920">
        <v>18.23</v>
      </c>
      <c r="Y920">
        <v>8.0000000000000002E-3</v>
      </c>
      <c r="Z920">
        <v>7</v>
      </c>
      <c r="AA920">
        <v>1E-3</v>
      </c>
      <c r="AB920">
        <f t="shared" si="72"/>
        <v>85933</v>
      </c>
      <c r="AC920">
        <f t="shared" si="73"/>
        <v>35.326410000000003</v>
      </c>
      <c r="AD920" s="68">
        <f t="shared" si="74"/>
        <v>433707.38219999999</v>
      </c>
    </row>
    <row r="921" spans="1:30" ht="15" x14ac:dyDescent="0.25">
      <c r="A921" s="33">
        <v>43892</v>
      </c>
      <c r="B921" t="s">
        <v>200</v>
      </c>
      <c r="C921" t="s">
        <v>82</v>
      </c>
      <c r="D921" s="67">
        <v>43891</v>
      </c>
      <c r="E921" s="67">
        <v>43891</v>
      </c>
      <c r="F921">
        <f t="shared" si="70"/>
        <v>2020</v>
      </c>
      <c r="G921">
        <f t="shared" si="71"/>
        <v>3</v>
      </c>
      <c r="H921">
        <v>120074</v>
      </c>
      <c r="I921" t="s">
        <v>48</v>
      </c>
      <c r="J921" t="s">
        <v>39</v>
      </c>
      <c r="K921" t="s">
        <v>43</v>
      </c>
      <c r="L921" t="s">
        <v>20</v>
      </c>
      <c r="M921" t="s">
        <v>44</v>
      </c>
      <c r="N921" t="s">
        <v>58</v>
      </c>
      <c r="O921">
        <v>301</v>
      </c>
      <c r="P921" t="s">
        <v>21</v>
      </c>
      <c r="Q921">
        <v>1</v>
      </c>
      <c r="R921" t="s">
        <v>23</v>
      </c>
      <c r="S921">
        <v>4</v>
      </c>
      <c r="T921" t="s">
        <v>40</v>
      </c>
      <c r="U921" t="s">
        <v>69</v>
      </c>
      <c r="V921">
        <v>58210</v>
      </c>
      <c r="W921" s="35">
        <v>4915.68</v>
      </c>
      <c r="X921">
        <v>12.053000000000001</v>
      </c>
      <c r="Y921">
        <v>7.0000000000000001E-3</v>
      </c>
      <c r="Z921">
        <v>4</v>
      </c>
      <c r="AA921">
        <v>0</v>
      </c>
      <c r="AB921">
        <f t="shared" si="72"/>
        <v>58206</v>
      </c>
      <c r="AC921">
        <f t="shared" si="73"/>
        <v>19.66272</v>
      </c>
      <c r="AD921" s="68">
        <f t="shared" si="74"/>
        <v>286141.7328</v>
      </c>
    </row>
    <row r="922" spans="1:30" ht="15" x14ac:dyDescent="0.25">
      <c r="A922" s="33">
        <v>43892</v>
      </c>
      <c r="B922" t="s">
        <v>200</v>
      </c>
      <c r="C922" t="s">
        <v>82</v>
      </c>
      <c r="D922" s="67">
        <v>43891</v>
      </c>
      <c r="E922" s="67">
        <v>43891</v>
      </c>
      <c r="F922">
        <f t="shared" si="70"/>
        <v>2020</v>
      </c>
      <c r="G922">
        <f t="shared" si="71"/>
        <v>3</v>
      </c>
      <c r="H922">
        <v>120074</v>
      </c>
      <c r="I922" t="s">
        <v>48</v>
      </c>
      <c r="J922" t="s">
        <v>39</v>
      </c>
      <c r="K922" t="s">
        <v>43</v>
      </c>
      <c r="L922" t="s">
        <v>20</v>
      </c>
      <c r="M922" t="s">
        <v>44</v>
      </c>
      <c r="N922" t="s">
        <v>58</v>
      </c>
      <c r="O922">
        <v>301</v>
      </c>
      <c r="P922" t="s">
        <v>21</v>
      </c>
      <c r="Q922">
        <v>1</v>
      </c>
      <c r="R922" t="s">
        <v>23</v>
      </c>
      <c r="S922">
        <v>4</v>
      </c>
      <c r="T922" t="s">
        <v>40</v>
      </c>
      <c r="U922" t="s">
        <v>70</v>
      </c>
      <c r="V922">
        <v>85992</v>
      </c>
      <c r="W922" s="35">
        <v>4821.799</v>
      </c>
      <c r="X922">
        <v>17.463000000000001</v>
      </c>
      <c r="Y922">
        <v>2E-3</v>
      </c>
      <c r="Z922">
        <v>2</v>
      </c>
      <c r="AA922">
        <v>1E-3</v>
      </c>
      <c r="AB922">
        <f t="shared" si="72"/>
        <v>85990</v>
      </c>
      <c r="AC922">
        <f t="shared" si="73"/>
        <v>9.6435980000000008</v>
      </c>
      <c r="AD922" s="68">
        <f t="shared" si="74"/>
        <v>414636.139608</v>
      </c>
    </row>
    <row r="923" spans="1:30" ht="15" x14ac:dyDescent="0.25">
      <c r="A923" s="33">
        <v>43892</v>
      </c>
      <c r="B923" t="s">
        <v>200</v>
      </c>
      <c r="C923" t="s">
        <v>82</v>
      </c>
      <c r="D923" s="67">
        <v>43891</v>
      </c>
      <c r="E923" s="67">
        <v>43891</v>
      </c>
      <c r="F923">
        <f t="shared" si="70"/>
        <v>2020</v>
      </c>
      <c r="G923">
        <f t="shared" si="71"/>
        <v>3</v>
      </c>
      <c r="H923">
        <v>120074</v>
      </c>
      <c r="I923" t="s">
        <v>48</v>
      </c>
      <c r="J923" t="s">
        <v>39</v>
      </c>
      <c r="K923" t="s">
        <v>43</v>
      </c>
      <c r="L923" t="s">
        <v>20</v>
      </c>
      <c r="M923" t="s">
        <v>44</v>
      </c>
      <c r="N923" t="s">
        <v>58</v>
      </c>
      <c r="O923">
        <v>301</v>
      </c>
      <c r="P923" t="s">
        <v>21</v>
      </c>
      <c r="Q923">
        <v>1</v>
      </c>
      <c r="R923" t="s">
        <v>23</v>
      </c>
      <c r="S923">
        <v>4</v>
      </c>
      <c r="T923" t="s">
        <v>40</v>
      </c>
      <c r="U923" t="s">
        <v>71</v>
      </c>
      <c r="V923">
        <v>85468</v>
      </c>
      <c r="W923" s="35">
        <v>5040.2579999999998</v>
      </c>
      <c r="X923">
        <v>18.106000000000002</v>
      </c>
      <c r="Y923">
        <v>6.0000000000000001E-3</v>
      </c>
      <c r="Z923">
        <v>5</v>
      </c>
      <c r="AA923">
        <v>1E-3</v>
      </c>
      <c r="AB923">
        <f t="shared" si="72"/>
        <v>85463</v>
      </c>
      <c r="AC923">
        <f t="shared" si="73"/>
        <v>25.20129</v>
      </c>
      <c r="AD923" s="68">
        <f t="shared" si="74"/>
        <v>430780.77074399998</v>
      </c>
    </row>
    <row r="924" spans="1:30" ht="15" x14ac:dyDescent="0.25">
      <c r="A924" s="33">
        <v>43892</v>
      </c>
      <c r="B924" t="s">
        <v>200</v>
      </c>
      <c r="C924" t="s">
        <v>82</v>
      </c>
      <c r="D924" s="67">
        <v>43891</v>
      </c>
      <c r="E924" s="67">
        <v>43891</v>
      </c>
      <c r="F924">
        <f t="shared" si="70"/>
        <v>2020</v>
      </c>
      <c r="G924">
        <f t="shared" si="71"/>
        <v>3</v>
      </c>
      <c r="H924">
        <v>120074</v>
      </c>
      <c r="I924" t="s">
        <v>48</v>
      </c>
      <c r="J924" t="s">
        <v>39</v>
      </c>
      <c r="K924" t="s">
        <v>43</v>
      </c>
      <c r="L924" t="s">
        <v>20</v>
      </c>
      <c r="M924" t="s">
        <v>44</v>
      </c>
      <c r="N924" t="s">
        <v>58</v>
      </c>
      <c r="O924">
        <v>301</v>
      </c>
      <c r="P924" t="s">
        <v>21</v>
      </c>
      <c r="Q924">
        <v>1</v>
      </c>
      <c r="R924" t="s">
        <v>23</v>
      </c>
      <c r="S924">
        <v>4</v>
      </c>
      <c r="T924" t="s">
        <v>40</v>
      </c>
      <c r="U924" t="s">
        <v>72</v>
      </c>
      <c r="V924">
        <v>85740</v>
      </c>
      <c r="W924" s="35">
        <v>4785.3879999999999</v>
      </c>
      <c r="X924">
        <v>17.244</v>
      </c>
      <c r="Y924">
        <v>5.0000000000000001E-3</v>
      </c>
      <c r="Z924">
        <v>4</v>
      </c>
      <c r="AA924">
        <v>2E-3</v>
      </c>
      <c r="AB924">
        <f t="shared" si="72"/>
        <v>85736</v>
      </c>
      <c r="AC924">
        <f t="shared" si="73"/>
        <v>19.141552000000001</v>
      </c>
      <c r="AD924" s="68">
        <f t="shared" si="74"/>
        <v>410299.16712</v>
      </c>
    </row>
    <row r="925" spans="1:30" ht="15" x14ac:dyDescent="0.25">
      <c r="A925" s="33">
        <v>43892</v>
      </c>
      <c r="B925" t="s">
        <v>200</v>
      </c>
      <c r="C925" t="s">
        <v>82</v>
      </c>
      <c r="D925" s="67">
        <v>43891</v>
      </c>
      <c r="E925" s="67">
        <v>43891</v>
      </c>
      <c r="F925">
        <f t="shared" si="70"/>
        <v>2020</v>
      </c>
      <c r="G925">
        <f t="shared" si="71"/>
        <v>3</v>
      </c>
      <c r="H925">
        <v>120074</v>
      </c>
      <c r="I925" t="s">
        <v>48</v>
      </c>
      <c r="J925" t="s">
        <v>39</v>
      </c>
      <c r="K925" t="s">
        <v>43</v>
      </c>
      <c r="L925" t="s">
        <v>20</v>
      </c>
      <c r="M925" t="s">
        <v>44</v>
      </c>
      <c r="N925" t="s">
        <v>58</v>
      </c>
      <c r="O925">
        <v>301</v>
      </c>
      <c r="P925" t="s">
        <v>21</v>
      </c>
      <c r="Q925">
        <v>1</v>
      </c>
      <c r="R925" t="s">
        <v>23</v>
      </c>
      <c r="S925">
        <v>4</v>
      </c>
      <c r="T925" t="s">
        <v>40</v>
      </c>
      <c r="U925" t="s">
        <v>73</v>
      </c>
      <c r="V925">
        <v>84048</v>
      </c>
      <c r="W925" s="35">
        <v>5082.0690000000004</v>
      </c>
      <c r="X925">
        <v>17.873999999999999</v>
      </c>
      <c r="Y925">
        <v>7.0000000000000001E-3</v>
      </c>
      <c r="Z925">
        <v>6</v>
      </c>
      <c r="AA925">
        <v>0</v>
      </c>
      <c r="AB925">
        <f t="shared" si="72"/>
        <v>84042</v>
      </c>
      <c r="AC925">
        <f t="shared" si="73"/>
        <v>30.492414000000004</v>
      </c>
      <c r="AD925" s="68">
        <f t="shared" si="74"/>
        <v>427137.73531200003</v>
      </c>
    </row>
    <row r="926" spans="1:30" ht="15" x14ac:dyDescent="0.25">
      <c r="A926" s="33">
        <v>43892</v>
      </c>
      <c r="B926" t="s">
        <v>200</v>
      </c>
      <c r="C926" t="s">
        <v>82</v>
      </c>
      <c r="D926" s="67">
        <v>43891</v>
      </c>
      <c r="E926" s="67">
        <v>43891</v>
      </c>
      <c r="F926">
        <f t="shared" si="70"/>
        <v>2020</v>
      </c>
      <c r="G926">
        <f t="shared" si="71"/>
        <v>3</v>
      </c>
      <c r="H926">
        <v>120074</v>
      </c>
      <c r="I926" t="s">
        <v>48</v>
      </c>
      <c r="J926" t="s">
        <v>39</v>
      </c>
      <c r="K926" t="s">
        <v>43</v>
      </c>
      <c r="L926" t="s">
        <v>20</v>
      </c>
      <c r="M926" t="s">
        <v>44</v>
      </c>
      <c r="N926" t="s">
        <v>58</v>
      </c>
      <c r="O926">
        <v>301</v>
      </c>
      <c r="P926" t="s">
        <v>21</v>
      </c>
      <c r="Q926">
        <v>1</v>
      </c>
      <c r="R926" t="s">
        <v>23</v>
      </c>
      <c r="S926">
        <v>4</v>
      </c>
      <c r="T926" t="s">
        <v>40</v>
      </c>
      <c r="U926" t="s">
        <v>74</v>
      </c>
      <c r="V926">
        <v>84161</v>
      </c>
      <c r="W926" s="35">
        <v>4715.491</v>
      </c>
      <c r="X926">
        <v>16.555</v>
      </c>
      <c r="Y926">
        <v>2E-3</v>
      </c>
      <c r="Z926">
        <v>2</v>
      </c>
      <c r="AA926">
        <v>0</v>
      </c>
      <c r="AB926">
        <f t="shared" si="72"/>
        <v>84159</v>
      </c>
      <c r="AC926">
        <f t="shared" si="73"/>
        <v>9.4309820000000002</v>
      </c>
      <c r="AD926" s="68">
        <f t="shared" si="74"/>
        <v>396860.438051</v>
      </c>
    </row>
    <row r="927" spans="1:30" ht="15" x14ac:dyDescent="0.25">
      <c r="A927" s="33">
        <v>43892</v>
      </c>
      <c r="B927" t="s">
        <v>201</v>
      </c>
      <c r="C927" t="s">
        <v>84</v>
      </c>
      <c r="D927" s="67">
        <v>43885</v>
      </c>
      <c r="E927" s="67">
        <v>43890</v>
      </c>
      <c r="F927">
        <f t="shared" si="70"/>
        <v>2020</v>
      </c>
      <c r="G927">
        <f t="shared" si="71"/>
        <v>2</v>
      </c>
      <c r="H927">
        <v>120074</v>
      </c>
      <c r="I927" t="s">
        <v>48</v>
      </c>
      <c r="J927" t="s">
        <v>39</v>
      </c>
      <c r="K927" t="s">
        <v>43</v>
      </c>
      <c r="L927" t="s">
        <v>20</v>
      </c>
      <c r="M927" t="s">
        <v>44</v>
      </c>
      <c r="N927" t="s">
        <v>58</v>
      </c>
      <c r="O927">
        <v>301</v>
      </c>
      <c r="P927" t="s">
        <v>21</v>
      </c>
      <c r="Q927">
        <v>1</v>
      </c>
      <c r="R927" t="s">
        <v>23</v>
      </c>
      <c r="S927">
        <v>4</v>
      </c>
      <c r="T927" t="s">
        <v>40</v>
      </c>
      <c r="U927" t="s">
        <v>73</v>
      </c>
      <c r="V927">
        <v>84048</v>
      </c>
      <c r="W927" s="35">
        <v>5082.0690000000004</v>
      </c>
      <c r="X927">
        <v>17.873999999999999</v>
      </c>
      <c r="Y927">
        <v>1.4999999999999999E-2</v>
      </c>
      <c r="Z927">
        <v>13</v>
      </c>
      <c r="AA927">
        <v>0</v>
      </c>
      <c r="AB927">
        <f t="shared" si="72"/>
        <v>84035</v>
      </c>
      <c r="AC927">
        <f t="shared" si="73"/>
        <v>66.066897000000012</v>
      </c>
      <c r="AD927" s="68">
        <f t="shared" si="74"/>
        <v>427137.73531200003</v>
      </c>
    </row>
    <row r="928" spans="1:30" ht="15" x14ac:dyDescent="0.25">
      <c r="A928" s="33">
        <v>43892</v>
      </c>
      <c r="B928" t="s">
        <v>201</v>
      </c>
      <c r="C928" t="s">
        <v>84</v>
      </c>
      <c r="D928" s="67">
        <v>43885</v>
      </c>
      <c r="E928" s="67">
        <v>43890</v>
      </c>
      <c r="F928">
        <f t="shared" si="70"/>
        <v>2020</v>
      </c>
      <c r="G928">
        <f t="shared" si="71"/>
        <v>2</v>
      </c>
      <c r="H928">
        <v>120074</v>
      </c>
      <c r="I928" t="s">
        <v>48</v>
      </c>
      <c r="J928" t="s">
        <v>39</v>
      </c>
      <c r="K928" t="s">
        <v>43</v>
      </c>
      <c r="L928" t="s">
        <v>20</v>
      </c>
      <c r="M928" t="s">
        <v>44</v>
      </c>
      <c r="N928" t="s">
        <v>58</v>
      </c>
      <c r="O928">
        <v>301</v>
      </c>
      <c r="P928" t="s">
        <v>21</v>
      </c>
      <c r="Q928">
        <v>1</v>
      </c>
      <c r="R928" t="s">
        <v>23</v>
      </c>
      <c r="S928">
        <v>4</v>
      </c>
      <c r="T928" t="s">
        <v>40</v>
      </c>
      <c r="U928" t="s">
        <v>74</v>
      </c>
      <c r="V928">
        <v>84161</v>
      </c>
      <c r="W928" s="35">
        <v>4715.491</v>
      </c>
      <c r="X928">
        <v>16.555</v>
      </c>
      <c r="Y928">
        <v>1.4999999999999999E-2</v>
      </c>
      <c r="Z928">
        <v>13</v>
      </c>
      <c r="AA928">
        <v>1E-3</v>
      </c>
      <c r="AB928">
        <f t="shared" si="72"/>
        <v>84148</v>
      </c>
      <c r="AC928">
        <f t="shared" si="73"/>
        <v>61.301383000000001</v>
      </c>
      <c r="AD928" s="68">
        <f t="shared" si="74"/>
        <v>396860.438051</v>
      </c>
    </row>
    <row r="929" spans="1:30" ht="15" x14ac:dyDescent="0.25">
      <c r="A929" s="33">
        <v>43892</v>
      </c>
      <c r="B929" t="s">
        <v>201</v>
      </c>
      <c r="C929" t="s">
        <v>84</v>
      </c>
      <c r="D929" s="67">
        <v>43885</v>
      </c>
      <c r="E929" s="67">
        <v>43890</v>
      </c>
      <c r="F929">
        <f t="shared" si="70"/>
        <v>2020</v>
      </c>
      <c r="G929">
        <f t="shared" si="71"/>
        <v>2</v>
      </c>
      <c r="H929">
        <v>120074</v>
      </c>
      <c r="I929" t="s">
        <v>48</v>
      </c>
      <c r="J929" t="s">
        <v>39</v>
      </c>
      <c r="K929" t="s">
        <v>43</v>
      </c>
      <c r="L929" t="s">
        <v>20</v>
      </c>
      <c r="M929" t="s">
        <v>44</v>
      </c>
      <c r="N929" t="s">
        <v>58</v>
      </c>
      <c r="O929">
        <v>301</v>
      </c>
      <c r="P929" t="s">
        <v>21</v>
      </c>
      <c r="Q929">
        <v>1</v>
      </c>
      <c r="R929" t="s">
        <v>23</v>
      </c>
      <c r="S929">
        <v>4</v>
      </c>
      <c r="T929" t="s">
        <v>40</v>
      </c>
      <c r="U929" t="s">
        <v>72</v>
      </c>
      <c r="V929">
        <v>85740</v>
      </c>
      <c r="W929" s="35">
        <v>4785.3879999999999</v>
      </c>
      <c r="X929">
        <v>17.244</v>
      </c>
      <c r="Y929">
        <v>5.0000000000000001E-3</v>
      </c>
      <c r="Z929">
        <v>4</v>
      </c>
      <c r="AA929">
        <v>0</v>
      </c>
      <c r="AB929">
        <f t="shared" si="72"/>
        <v>85736</v>
      </c>
      <c r="AC929">
        <f t="shared" si="73"/>
        <v>19.141552000000001</v>
      </c>
      <c r="AD929" s="68">
        <f t="shared" si="74"/>
        <v>410299.16712</v>
      </c>
    </row>
    <row r="930" spans="1:30" ht="15" x14ac:dyDescent="0.25">
      <c r="A930" s="33">
        <v>43892</v>
      </c>
      <c r="B930" t="s">
        <v>201</v>
      </c>
      <c r="C930" t="s">
        <v>84</v>
      </c>
      <c r="D930" s="67">
        <v>43885</v>
      </c>
      <c r="E930" s="67">
        <v>43890</v>
      </c>
      <c r="F930">
        <f t="shared" si="70"/>
        <v>2020</v>
      </c>
      <c r="G930">
        <f t="shared" si="71"/>
        <v>2</v>
      </c>
      <c r="H930">
        <v>120074</v>
      </c>
      <c r="I930" t="s">
        <v>48</v>
      </c>
      <c r="J930" t="s">
        <v>39</v>
      </c>
      <c r="K930" t="s">
        <v>43</v>
      </c>
      <c r="L930" t="s">
        <v>20</v>
      </c>
      <c r="M930" t="s">
        <v>44</v>
      </c>
      <c r="N930" t="s">
        <v>58</v>
      </c>
      <c r="O930">
        <v>301</v>
      </c>
      <c r="P930" t="s">
        <v>21</v>
      </c>
      <c r="Q930">
        <v>1</v>
      </c>
      <c r="R930" t="s">
        <v>23</v>
      </c>
      <c r="S930">
        <v>4</v>
      </c>
      <c r="T930" t="s">
        <v>40</v>
      </c>
      <c r="U930" t="s">
        <v>71</v>
      </c>
      <c r="V930">
        <v>85468</v>
      </c>
      <c r="W930" s="35">
        <v>5040.2579999999998</v>
      </c>
      <c r="X930">
        <v>18.106000000000002</v>
      </c>
      <c r="Y930">
        <v>2E-3</v>
      </c>
      <c r="Z930">
        <v>2</v>
      </c>
      <c r="AA930">
        <v>0</v>
      </c>
      <c r="AB930">
        <f t="shared" si="72"/>
        <v>85466</v>
      </c>
      <c r="AC930">
        <f t="shared" si="73"/>
        <v>10.080515999999999</v>
      </c>
      <c r="AD930" s="68">
        <f t="shared" si="74"/>
        <v>430780.77074399998</v>
      </c>
    </row>
    <row r="931" spans="1:30" ht="15" x14ac:dyDescent="0.25">
      <c r="A931" s="33">
        <v>43892</v>
      </c>
      <c r="B931" t="s">
        <v>201</v>
      </c>
      <c r="C931" t="s">
        <v>84</v>
      </c>
      <c r="D931" s="67">
        <v>43885</v>
      </c>
      <c r="E931" s="67">
        <v>43890</v>
      </c>
      <c r="F931">
        <f t="shared" si="70"/>
        <v>2020</v>
      </c>
      <c r="G931">
        <f t="shared" si="71"/>
        <v>2</v>
      </c>
      <c r="H931">
        <v>120074</v>
      </c>
      <c r="I931" t="s">
        <v>48</v>
      </c>
      <c r="J931" t="s">
        <v>39</v>
      </c>
      <c r="K931" t="s">
        <v>43</v>
      </c>
      <c r="L931" t="s">
        <v>20</v>
      </c>
      <c r="M931" t="s">
        <v>44</v>
      </c>
      <c r="N931" t="s">
        <v>58</v>
      </c>
      <c r="O931">
        <v>301</v>
      </c>
      <c r="P931" t="s">
        <v>21</v>
      </c>
      <c r="Q931">
        <v>1</v>
      </c>
      <c r="R931" t="s">
        <v>23</v>
      </c>
      <c r="S931">
        <v>4</v>
      </c>
      <c r="T931" t="s">
        <v>40</v>
      </c>
      <c r="U931" t="s">
        <v>70</v>
      </c>
      <c r="V931">
        <v>85992</v>
      </c>
      <c r="W931" s="35">
        <v>4821.799</v>
      </c>
      <c r="X931">
        <v>17.463000000000001</v>
      </c>
      <c r="Y931">
        <v>1E-3</v>
      </c>
      <c r="Z931">
        <v>1</v>
      </c>
      <c r="AA931">
        <v>0</v>
      </c>
      <c r="AB931">
        <f t="shared" si="72"/>
        <v>85991</v>
      </c>
      <c r="AC931">
        <f t="shared" si="73"/>
        <v>4.8217990000000004</v>
      </c>
      <c r="AD931" s="68">
        <f t="shared" si="74"/>
        <v>414636.139608</v>
      </c>
    </row>
    <row r="932" spans="1:30" ht="15" x14ac:dyDescent="0.25">
      <c r="A932" s="33">
        <v>43892</v>
      </c>
      <c r="B932" t="s">
        <v>201</v>
      </c>
      <c r="C932" t="s">
        <v>84</v>
      </c>
      <c r="D932" s="67">
        <v>43885</v>
      </c>
      <c r="E932" s="67">
        <v>43890</v>
      </c>
      <c r="F932">
        <f t="shared" si="70"/>
        <v>2020</v>
      </c>
      <c r="G932">
        <f t="shared" si="71"/>
        <v>2</v>
      </c>
      <c r="H932">
        <v>120074</v>
      </c>
      <c r="I932" t="s">
        <v>48</v>
      </c>
      <c r="J932" t="s">
        <v>39</v>
      </c>
      <c r="K932" t="s">
        <v>43</v>
      </c>
      <c r="L932" t="s">
        <v>20</v>
      </c>
      <c r="M932" t="s">
        <v>44</v>
      </c>
      <c r="N932" t="s">
        <v>58</v>
      </c>
      <c r="O932">
        <v>301</v>
      </c>
      <c r="P932" t="s">
        <v>21</v>
      </c>
      <c r="Q932">
        <v>1</v>
      </c>
      <c r="R932" t="s">
        <v>23</v>
      </c>
      <c r="S932">
        <v>4</v>
      </c>
      <c r="T932" t="s">
        <v>40</v>
      </c>
      <c r="U932" t="s">
        <v>69</v>
      </c>
      <c r="V932">
        <v>58210</v>
      </c>
      <c r="W932" s="35">
        <v>4915.68</v>
      </c>
      <c r="X932">
        <v>12.053000000000001</v>
      </c>
      <c r="Y932">
        <v>1.4999999999999999E-2</v>
      </c>
      <c r="Z932">
        <v>9</v>
      </c>
      <c r="AA932">
        <v>3.0000000000000001E-3</v>
      </c>
      <c r="AB932">
        <f t="shared" si="72"/>
        <v>58201</v>
      </c>
      <c r="AC932">
        <f t="shared" si="73"/>
        <v>44.241120000000002</v>
      </c>
      <c r="AD932" s="68">
        <f t="shared" si="74"/>
        <v>286141.7328</v>
      </c>
    </row>
    <row r="933" spans="1:30" ht="15" x14ac:dyDescent="0.25">
      <c r="A933" s="33">
        <v>43892</v>
      </c>
      <c r="B933" t="s">
        <v>201</v>
      </c>
      <c r="C933" t="s">
        <v>84</v>
      </c>
      <c r="D933" s="67">
        <v>43885</v>
      </c>
      <c r="E933" s="67">
        <v>43890</v>
      </c>
      <c r="F933">
        <f t="shared" si="70"/>
        <v>2020</v>
      </c>
      <c r="G933">
        <f t="shared" si="71"/>
        <v>2</v>
      </c>
      <c r="H933">
        <v>120074</v>
      </c>
      <c r="I933" t="s">
        <v>48</v>
      </c>
      <c r="J933" t="s">
        <v>39</v>
      </c>
      <c r="K933" t="s">
        <v>43</v>
      </c>
      <c r="L933" t="s">
        <v>20</v>
      </c>
      <c r="M933" t="s">
        <v>44</v>
      </c>
      <c r="N933" t="s">
        <v>58</v>
      </c>
      <c r="O933">
        <v>301</v>
      </c>
      <c r="P933" t="s">
        <v>21</v>
      </c>
      <c r="Q933">
        <v>1</v>
      </c>
      <c r="R933" t="s">
        <v>23</v>
      </c>
      <c r="S933">
        <v>4</v>
      </c>
      <c r="T933" t="s">
        <v>40</v>
      </c>
      <c r="U933" t="s">
        <v>68</v>
      </c>
      <c r="V933">
        <v>85940</v>
      </c>
      <c r="W933" s="35">
        <v>5046.63</v>
      </c>
      <c r="X933">
        <v>18.23</v>
      </c>
      <c r="Y933">
        <v>0.01</v>
      </c>
      <c r="Z933">
        <v>9</v>
      </c>
      <c r="AA933">
        <v>0</v>
      </c>
      <c r="AB933">
        <f t="shared" si="72"/>
        <v>85931</v>
      </c>
      <c r="AC933">
        <f t="shared" si="73"/>
        <v>45.419669999999996</v>
      </c>
      <c r="AD933" s="68">
        <f t="shared" si="74"/>
        <v>433707.38219999999</v>
      </c>
    </row>
    <row r="934" spans="1:30" ht="15" x14ac:dyDescent="0.25">
      <c r="A934" s="33">
        <v>43892</v>
      </c>
      <c r="B934" t="s">
        <v>201</v>
      </c>
      <c r="C934" t="s">
        <v>84</v>
      </c>
      <c r="D934" s="67">
        <v>43885</v>
      </c>
      <c r="E934" s="67">
        <v>43890</v>
      </c>
      <c r="F934">
        <f t="shared" si="70"/>
        <v>2020</v>
      </c>
      <c r="G934">
        <f t="shared" si="71"/>
        <v>2</v>
      </c>
      <c r="H934">
        <v>120074</v>
      </c>
      <c r="I934" t="s">
        <v>48</v>
      </c>
      <c r="J934" t="s">
        <v>39</v>
      </c>
      <c r="K934" t="s">
        <v>43</v>
      </c>
      <c r="L934" t="s">
        <v>20</v>
      </c>
      <c r="M934" t="s">
        <v>44</v>
      </c>
      <c r="N934" t="s">
        <v>58</v>
      </c>
      <c r="O934">
        <v>301</v>
      </c>
      <c r="P934" t="s">
        <v>21</v>
      </c>
      <c r="Q934">
        <v>1</v>
      </c>
      <c r="R934" t="s">
        <v>23</v>
      </c>
      <c r="S934">
        <v>4</v>
      </c>
      <c r="T934" t="s">
        <v>40</v>
      </c>
      <c r="U934" t="s">
        <v>67</v>
      </c>
      <c r="V934">
        <v>72459</v>
      </c>
      <c r="W934" s="35">
        <v>5175.9530000000004</v>
      </c>
      <c r="X934">
        <v>15.786</v>
      </c>
      <c r="Y934">
        <v>0.01</v>
      </c>
      <c r="Z934">
        <v>7</v>
      </c>
      <c r="AA934">
        <v>1E-3</v>
      </c>
      <c r="AB934">
        <f t="shared" si="72"/>
        <v>72452</v>
      </c>
      <c r="AC934">
        <f t="shared" si="73"/>
        <v>36.231670999999999</v>
      </c>
      <c r="AD934" s="68">
        <f t="shared" si="74"/>
        <v>375044.37842700002</v>
      </c>
    </row>
    <row r="935" spans="1:30" ht="15" x14ac:dyDescent="0.25">
      <c r="A935" s="33">
        <v>43892</v>
      </c>
      <c r="B935" t="s">
        <v>201</v>
      </c>
      <c r="C935" t="s">
        <v>84</v>
      </c>
      <c r="D935" s="67">
        <v>43885</v>
      </c>
      <c r="E935" s="67">
        <v>43890</v>
      </c>
      <c r="F935">
        <f t="shared" si="70"/>
        <v>2020</v>
      </c>
      <c r="G935">
        <f t="shared" si="71"/>
        <v>2</v>
      </c>
      <c r="H935">
        <v>120074</v>
      </c>
      <c r="I935" t="s">
        <v>48</v>
      </c>
      <c r="J935" t="s">
        <v>39</v>
      </c>
      <c r="K935" t="s">
        <v>43</v>
      </c>
      <c r="L935" t="s">
        <v>20</v>
      </c>
      <c r="M935" t="s">
        <v>44</v>
      </c>
      <c r="N935" t="s">
        <v>58</v>
      </c>
      <c r="O935">
        <v>301</v>
      </c>
      <c r="P935" t="s">
        <v>21</v>
      </c>
      <c r="Q935">
        <v>1</v>
      </c>
      <c r="R935" t="s">
        <v>23</v>
      </c>
      <c r="S935">
        <v>4</v>
      </c>
      <c r="T935" t="s">
        <v>40</v>
      </c>
      <c r="U935" t="s">
        <v>66</v>
      </c>
      <c r="V935">
        <v>66014</v>
      </c>
      <c r="W935" s="34">
        <v>5641</v>
      </c>
      <c r="X935">
        <v>15.513</v>
      </c>
      <c r="Y935">
        <v>8.9999999999999993E-3</v>
      </c>
      <c r="Z935">
        <v>6</v>
      </c>
      <c r="AA935">
        <v>5.0000000000000001E-3</v>
      </c>
      <c r="AB935">
        <f t="shared" si="72"/>
        <v>66008</v>
      </c>
      <c r="AC935">
        <f t="shared" si="73"/>
        <v>33.845999999999997</v>
      </c>
      <c r="AD935" s="68">
        <f t="shared" si="74"/>
        <v>372384.97399999999</v>
      </c>
    </row>
    <row r="936" spans="1:30" ht="15" x14ac:dyDescent="0.25">
      <c r="A936" s="33">
        <v>43892</v>
      </c>
      <c r="B936" t="s">
        <v>201</v>
      </c>
      <c r="C936" t="s">
        <v>84</v>
      </c>
      <c r="D936" s="67">
        <v>43885</v>
      </c>
      <c r="E936" s="67">
        <v>43890</v>
      </c>
      <c r="F936">
        <f t="shared" si="70"/>
        <v>2020</v>
      </c>
      <c r="G936">
        <f t="shared" si="71"/>
        <v>2</v>
      </c>
      <c r="H936">
        <v>120074</v>
      </c>
      <c r="I936" t="s">
        <v>48</v>
      </c>
      <c r="J936" t="s">
        <v>39</v>
      </c>
      <c r="K936" t="s">
        <v>43</v>
      </c>
      <c r="L936" t="s">
        <v>20</v>
      </c>
      <c r="M936" t="s">
        <v>44</v>
      </c>
      <c r="N936" t="s">
        <v>58</v>
      </c>
      <c r="O936">
        <v>301</v>
      </c>
      <c r="P936" t="s">
        <v>21</v>
      </c>
      <c r="Q936">
        <v>1</v>
      </c>
      <c r="R936" t="s">
        <v>23</v>
      </c>
      <c r="S936">
        <v>4</v>
      </c>
      <c r="T936" t="s">
        <v>40</v>
      </c>
      <c r="U936" t="s">
        <v>65</v>
      </c>
      <c r="V936">
        <v>67609</v>
      </c>
      <c r="W936" s="35">
        <v>5540.277</v>
      </c>
      <c r="X936">
        <v>16.295000000000002</v>
      </c>
      <c r="Y936">
        <v>1.6E-2</v>
      </c>
      <c r="Z936">
        <v>11</v>
      </c>
      <c r="AA936">
        <v>4.0000000000000001E-3</v>
      </c>
      <c r="AB936">
        <f t="shared" si="72"/>
        <v>67598</v>
      </c>
      <c r="AC936">
        <f t="shared" si="73"/>
        <v>60.943047</v>
      </c>
      <c r="AD936" s="68">
        <f t="shared" si="74"/>
        <v>374572.58769300004</v>
      </c>
    </row>
    <row r="937" spans="1:30" ht="15" x14ac:dyDescent="0.25">
      <c r="A937" s="33">
        <v>43892</v>
      </c>
      <c r="B937" t="s">
        <v>201</v>
      </c>
      <c r="C937" t="s">
        <v>84</v>
      </c>
      <c r="D937" s="67">
        <v>43885</v>
      </c>
      <c r="E937" s="67">
        <v>43890</v>
      </c>
      <c r="F937">
        <f t="shared" si="70"/>
        <v>2020</v>
      </c>
      <c r="G937">
        <f t="shared" si="71"/>
        <v>2</v>
      </c>
      <c r="H937">
        <v>120074</v>
      </c>
      <c r="I937" t="s">
        <v>48</v>
      </c>
      <c r="J937" t="s">
        <v>39</v>
      </c>
      <c r="K937" t="s">
        <v>43</v>
      </c>
      <c r="L937" t="s">
        <v>20</v>
      </c>
      <c r="M937" t="s">
        <v>44</v>
      </c>
      <c r="N937" t="s">
        <v>58</v>
      </c>
      <c r="O937">
        <v>301</v>
      </c>
      <c r="P937" t="s">
        <v>21</v>
      </c>
      <c r="Q937">
        <v>1</v>
      </c>
      <c r="R937" t="s">
        <v>23</v>
      </c>
      <c r="S937">
        <v>4</v>
      </c>
      <c r="T937" t="s">
        <v>40</v>
      </c>
      <c r="U937" t="s">
        <v>64</v>
      </c>
      <c r="V937">
        <v>81139</v>
      </c>
      <c r="W937" s="35">
        <v>5542.1620000000003</v>
      </c>
      <c r="X937">
        <v>18.937999999999999</v>
      </c>
      <c r="Y937">
        <v>1.4999999999999999E-2</v>
      </c>
      <c r="Z937">
        <v>12</v>
      </c>
      <c r="AA937">
        <v>4.0000000000000001E-3</v>
      </c>
      <c r="AB937">
        <f t="shared" si="72"/>
        <v>81127</v>
      </c>
      <c r="AC937">
        <f t="shared" si="73"/>
        <v>66.505944</v>
      </c>
      <c r="AD937" s="68">
        <f t="shared" si="74"/>
        <v>449685.482518</v>
      </c>
    </row>
    <row r="938" spans="1:30" ht="15" x14ac:dyDescent="0.25">
      <c r="A938" s="33">
        <v>43892</v>
      </c>
      <c r="B938" t="s">
        <v>201</v>
      </c>
      <c r="C938" t="s">
        <v>84</v>
      </c>
      <c r="D938" s="67">
        <v>43885</v>
      </c>
      <c r="E938" s="67">
        <v>43890</v>
      </c>
      <c r="F938">
        <f t="shared" si="70"/>
        <v>2020</v>
      </c>
      <c r="G938">
        <f t="shared" si="71"/>
        <v>2</v>
      </c>
      <c r="H938">
        <v>120074</v>
      </c>
      <c r="I938" t="s">
        <v>48</v>
      </c>
      <c r="J938" t="s">
        <v>39</v>
      </c>
      <c r="K938" t="s">
        <v>43</v>
      </c>
      <c r="L938" t="s">
        <v>20</v>
      </c>
      <c r="M938" t="s">
        <v>44</v>
      </c>
      <c r="N938" t="s">
        <v>58</v>
      </c>
      <c r="O938">
        <v>301</v>
      </c>
      <c r="P938" t="s">
        <v>21</v>
      </c>
      <c r="Q938">
        <v>1</v>
      </c>
      <c r="R938" t="s">
        <v>23</v>
      </c>
      <c r="S938">
        <v>4</v>
      </c>
      <c r="T938" t="s">
        <v>40</v>
      </c>
      <c r="U938" t="s">
        <v>63</v>
      </c>
      <c r="V938">
        <v>84729</v>
      </c>
      <c r="W938" s="35">
        <v>5134.058</v>
      </c>
      <c r="X938">
        <v>18.311</v>
      </c>
      <c r="Y938">
        <v>3.9E-2</v>
      </c>
      <c r="Z938">
        <v>33</v>
      </c>
      <c r="AA938">
        <v>1.4999999999999999E-2</v>
      </c>
      <c r="AB938">
        <f t="shared" si="72"/>
        <v>84696</v>
      </c>
      <c r="AC938">
        <f t="shared" si="73"/>
        <v>169.423914</v>
      </c>
      <c r="AD938" s="68">
        <f t="shared" si="74"/>
        <v>435003.60028200003</v>
      </c>
    </row>
    <row r="939" spans="1:30" ht="15" x14ac:dyDescent="0.25">
      <c r="A939" s="33">
        <v>43892</v>
      </c>
      <c r="B939" t="s">
        <v>201</v>
      </c>
      <c r="C939" t="s">
        <v>84</v>
      </c>
      <c r="D939" s="67">
        <v>43885</v>
      </c>
      <c r="E939" s="67">
        <v>43890</v>
      </c>
      <c r="F939">
        <f t="shared" si="70"/>
        <v>2020</v>
      </c>
      <c r="G939">
        <f t="shared" si="71"/>
        <v>2</v>
      </c>
      <c r="H939">
        <v>120074</v>
      </c>
      <c r="I939" t="s">
        <v>48</v>
      </c>
      <c r="J939" t="s">
        <v>39</v>
      </c>
      <c r="K939" t="s">
        <v>43</v>
      </c>
      <c r="L939" t="s">
        <v>20</v>
      </c>
      <c r="M939" t="s">
        <v>44</v>
      </c>
      <c r="N939" t="s">
        <v>58</v>
      </c>
      <c r="O939">
        <v>301</v>
      </c>
      <c r="P939" t="s">
        <v>21</v>
      </c>
      <c r="Q939">
        <v>1</v>
      </c>
      <c r="R939" t="s">
        <v>23</v>
      </c>
      <c r="S939">
        <v>4</v>
      </c>
      <c r="T939" t="s">
        <v>40</v>
      </c>
      <c r="U939" t="s">
        <v>61</v>
      </c>
      <c r="V939">
        <v>84736</v>
      </c>
      <c r="W939" s="35">
        <v>5160.8059999999996</v>
      </c>
      <c r="X939">
        <v>18.411000000000001</v>
      </c>
      <c r="Y939">
        <v>1.7999999999999999E-2</v>
      </c>
      <c r="Z939">
        <v>15</v>
      </c>
      <c r="AA939">
        <v>2E-3</v>
      </c>
      <c r="AB939">
        <f t="shared" si="72"/>
        <v>84721</v>
      </c>
      <c r="AC939">
        <f t="shared" si="73"/>
        <v>77.412089999999992</v>
      </c>
      <c r="AD939" s="68">
        <f t="shared" si="74"/>
        <v>437306.05721599999</v>
      </c>
    </row>
    <row r="940" spans="1:30" ht="15" x14ac:dyDescent="0.25">
      <c r="A940" s="33">
        <v>43892</v>
      </c>
      <c r="B940" t="s">
        <v>201</v>
      </c>
      <c r="C940" t="s">
        <v>84</v>
      </c>
      <c r="D940" s="67">
        <v>43885</v>
      </c>
      <c r="E940" s="67">
        <v>43890</v>
      </c>
      <c r="F940">
        <f t="shared" si="70"/>
        <v>2020</v>
      </c>
      <c r="G940">
        <f t="shared" si="71"/>
        <v>2</v>
      </c>
      <c r="H940">
        <v>120074</v>
      </c>
      <c r="I940" t="s">
        <v>48</v>
      </c>
      <c r="J940" t="s">
        <v>39</v>
      </c>
      <c r="K940" t="s">
        <v>43</v>
      </c>
      <c r="L940" t="s">
        <v>20</v>
      </c>
      <c r="M940" t="s">
        <v>44</v>
      </c>
      <c r="N940" t="s">
        <v>58</v>
      </c>
      <c r="O940">
        <v>301</v>
      </c>
      <c r="P940" t="s">
        <v>21</v>
      </c>
      <c r="Q940">
        <v>1</v>
      </c>
      <c r="R940" t="s">
        <v>23</v>
      </c>
      <c r="S940">
        <v>4</v>
      </c>
      <c r="T940" t="s">
        <v>40</v>
      </c>
      <c r="U940" t="s">
        <v>62</v>
      </c>
      <c r="V940">
        <v>84296</v>
      </c>
      <c r="W940" s="35">
        <v>6380.9319999999998</v>
      </c>
      <c r="X940">
        <v>22.606000000000002</v>
      </c>
      <c r="Y940">
        <v>1.0999999999999999E-2</v>
      </c>
      <c r="Z940">
        <v>9</v>
      </c>
      <c r="AA940">
        <v>4.0000000000000001E-3</v>
      </c>
      <c r="AB940">
        <f t="shared" si="72"/>
        <v>84287</v>
      </c>
      <c r="AC940">
        <f t="shared" si="73"/>
        <v>57.428387999999998</v>
      </c>
      <c r="AD940" s="68">
        <f t="shared" si="74"/>
        <v>537887.04387199995</v>
      </c>
    </row>
    <row r="941" spans="1:30" ht="15" x14ac:dyDescent="0.25">
      <c r="A941" s="33">
        <v>43892</v>
      </c>
      <c r="B941" t="s">
        <v>201</v>
      </c>
      <c r="C941" t="s">
        <v>84</v>
      </c>
      <c r="D941" s="67">
        <v>43885</v>
      </c>
      <c r="E941" s="67">
        <v>43890</v>
      </c>
      <c r="F941">
        <f t="shared" si="70"/>
        <v>2020</v>
      </c>
      <c r="G941">
        <f t="shared" si="71"/>
        <v>2</v>
      </c>
      <c r="H941">
        <v>120074</v>
      </c>
      <c r="I941" t="s">
        <v>48</v>
      </c>
      <c r="J941" t="s">
        <v>39</v>
      </c>
      <c r="K941" t="s">
        <v>43</v>
      </c>
      <c r="L941" t="s">
        <v>20</v>
      </c>
      <c r="M941" t="s">
        <v>44</v>
      </c>
      <c r="N941" t="s">
        <v>58</v>
      </c>
      <c r="O941">
        <v>301</v>
      </c>
      <c r="P941" t="s">
        <v>21</v>
      </c>
      <c r="Q941">
        <v>1</v>
      </c>
      <c r="R941" t="s">
        <v>23</v>
      </c>
      <c r="S941">
        <v>4</v>
      </c>
      <c r="T941" t="s">
        <v>40</v>
      </c>
      <c r="U941" t="s">
        <v>60</v>
      </c>
      <c r="V941">
        <v>83650</v>
      </c>
      <c r="W941" s="35">
        <v>5208.0460000000003</v>
      </c>
      <c r="X941">
        <v>18.349</v>
      </c>
      <c r="Y941">
        <v>1.6E-2</v>
      </c>
      <c r="Z941">
        <v>13</v>
      </c>
      <c r="AA941">
        <v>1E-3</v>
      </c>
      <c r="AB941">
        <f t="shared" si="72"/>
        <v>83637</v>
      </c>
      <c r="AC941">
        <f t="shared" si="73"/>
        <v>67.704598000000004</v>
      </c>
      <c r="AD941" s="68">
        <f t="shared" si="74"/>
        <v>435653.04790000006</v>
      </c>
    </row>
    <row r="942" spans="1:30" ht="15" x14ac:dyDescent="0.25">
      <c r="A942" s="33">
        <v>43892</v>
      </c>
      <c r="B942" t="s">
        <v>201</v>
      </c>
      <c r="C942" t="s">
        <v>84</v>
      </c>
      <c r="D942" s="67">
        <v>43885</v>
      </c>
      <c r="E942" s="67">
        <v>43890</v>
      </c>
      <c r="F942">
        <f t="shared" si="70"/>
        <v>2020</v>
      </c>
      <c r="G942">
        <f t="shared" si="71"/>
        <v>2</v>
      </c>
      <c r="H942">
        <v>120074</v>
      </c>
      <c r="I942" t="s">
        <v>48</v>
      </c>
      <c r="J942" t="s">
        <v>39</v>
      </c>
      <c r="K942" t="s">
        <v>43</v>
      </c>
      <c r="L942" t="s">
        <v>20</v>
      </c>
      <c r="M942" t="s">
        <v>44</v>
      </c>
      <c r="N942" t="s">
        <v>58</v>
      </c>
      <c r="O942">
        <v>301</v>
      </c>
      <c r="P942" t="s">
        <v>21</v>
      </c>
      <c r="Q942">
        <v>1</v>
      </c>
      <c r="R942" t="s">
        <v>23</v>
      </c>
      <c r="S942">
        <v>4</v>
      </c>
      <c r="T942" t="s">
        <v>40</v>
      </c>
      <c r="U942" t="s">
        <v>59</v>
      </c>
      <c r="V942">
        <v>83890</v>
      </c>
      <c r="W942" s="35">
        <v>5123.6549999999997</v>
      </c>
      <c r="X942">
        <v>18.123999999999999</v>
      </c>
      <c r="Y942">
        <v>2.1000000000000001E-2</v>
      </c>
      <c r="Z942">
        <v>18</v>
      </c>
      <c r="AA942">
        <v>4.0000000000000001E-3</v>
      </c>
      <c r="AB942">
        <f t="shared" si="72"/>
        <v>83872</v>
      </c>
      <c r="AC942">
        <f t="shared" si="73"/>
        <v>92.225789999999989</v>
      </c>
      <c r="AD942" s="68">
        <f t="shared" si="74"/>
        <v>429823.41794999997</v>
      </c>
    </row>
    <row r="943" spans="1:30" ht="15" x14ac:dyDescent="0.25">
      <c r="A943" s="33">
        <v>43887</v>
      </c>
      <c r="B943" t="s">
        <v>202</v>
      </c>
      <c r="C943" t="s">
        <v>86</v>
      </c>
      <c r="D943" s="67">
        <v>43878</v>
      </c>
      <c r="E943" s="67">
        <v>43884</v>
      </c>
      <c r="F943">
        <f t="shared" si="70"/>
        <v>2020</v>
      </c>
      <c r="G943">
        <f t="shared" si="71"/>
        <v>2</v>
      </c>
      <c r="H943">
        <v>120074</v>
      </c>
      <c r="I943" t="s">
        <v>48</v>
      </c>
      <c r="J943" t="s">
        <v>39</v>
      </c>
      <c r="K943" t="s">
        <v>43</v>
      </c>
      <c r="L943" t="s">
        <v>20</v>
      </c>
      <c r="M943" t="s">
        <v>44</v>
      </c>
      <c r="N943" t="s">
        <v>58</v>
      </c>
      <c r="O943">
        <v>301</v>
      </c>
      <c r="P943" t="s">
        <v>21</v>
      </c>
      <c r="Q943">
        <v>1</v>
      </c>
      <c r="R943" t="s">
        <v>23</v>
      </c>
      <c r="S943">
        <v>4</v>
      </c>
      <c r="T943" t="s">
        <v>40</v>
      </c>
      <c r="U943" t="s">
        <v>59</v>
      </c>
      <c r="V943">
        <v>83924</v>
      </c>
      <c r="W943" s="35">
        <v>5018.5780000000004</v>
      </c>
      <c r="X943">
        <v>17.908999999999999</v>
      </c>
      <c r="Y943">
        <v>4.1000000000000002E-2</v>
      </c>
      <c r="Z943">
        <v>34</v>
      </c>
      <c r="AA943">
        <v>0.01</v>
      </c>
      <c r="AB943">
        <f t="shared" si="72"/>
        <v>83890</v>
      </c>
      <c r="AC943">
        <f t="shared" si="73"/>
        <v>170.631652</v>
      </c>
      <c r="AD943" s="68">
        <f t="shared" si="74"/>
        <v>421179.14007200004</v>
      </c>
    </row>
    <row r="944" spans="1:30" ht="15" x14ac:dyDescent="0.25">
      <c r="A944" s="33">
        <v>43887</v>
      </c>
      <c r="B944" t="s">
        <v>202</v>
      </c>
      <c r="C944" t="s">
        <v>86</v>
      </c>
      <c r="D944" s="67">
        <v>43878</v>
      </c>
      <c r="E944" s="67">
        <v>43884</v>
      </c>
      <c r="F944">
        <f t="shared" si="70"/>
        <v>2020</v>
      </c>
      <c r="G944">
        <f t="shared" si="71"/>
        <v>2</v>
      </c>
      <c r="H944">
        <v>120074</v>
      </c>
      <c r="I944" t="s">
        <v>48</v>
      </c>
      <c r="J944" t="s">
        <v>39</v>
      </c>
      <c r="K944" t="s">
        <v>43</v>
      </c>
      <c r="L944" t="s">
        <v>20</v>
      </c>
      <c r="M944" t="s">
        <v>44</v>
      </c>
      <c r="N944" t="s">
        <v>58</v>
      </c>
      <c r="O944">
        <v>301</v>
      </c>
      <c r="P944" t="s">
        <v>21</v>
      </c>
      <c r="Q944">
        <v>1</v>
      </c>
      <c r="R944" t="s">
        <v>23</v>
      </c>
      <c r="S944">
        <v>4</v>
      </c>
      <c r="T944" t="s">
        <v>40</v>
      </c>
      <c r="U944" t="s">
        <v>60</v>
      </c>
      <c r="V944">
        <v>83688</v>
      </c>
      <c r="W944" s="35">
        <v>5092.4269999999997</v>
      </c>
      <c r="X944">
        <v>18.152000000000001</v>
      </c>
      <c r="Y944">
        <v>4.4999999999999998E-2</v>
      </c>
      <c r="Z944">
        <v>38</v>
      </c>
      <c r="AA944">
        <v>6.0000000000000001E-3</v>
      </c>
      <c r="AB944">
        <f t="shared" si="72"/>
        <v>83650</v>
      </c>
      <c r="AC944">
        <f t="shared" si="73"/>
        <v>193.512226</v>
      </c>
      <c r="AD944" s="68">
        <f t="shared" si="74"/>
        <v>426175.03077599994</v>
      </c>
    </row>
    <row r="945" spans="1:30" ht="15" x14ac:dyDescent="0.25">
      <c r="A945" s="33">
        <v>43887</v>
      </c>
      <c r="B945" t="s">
        <v>202</v>
      </c>
      <c r="C945" t="s">
        <v>86</v>
      </c>
      <c r="D945" s="67">
        <v>43878</v>
      </c>
      <c r="E945" s="67">
        <v>43884</v>
      </c>
      <c r="F945">
        <f t="shared" si="70"/>
        <v>2020</v>
      </c>
      <c r="G945">
        <f t="shared" si="71"/>
        <v>2</v>
      </c>
      <c r="H945">
        <v>120074</v>
      </c>
      <c r="I945" t="s">
        <v>48</v>
      </c>
      <c r="J945" t="s">
        <v>39</v>
      </c>
      <c r="K945" t="s">
        <v>43</v>
      </c>
      <c r="L945" t="s">
        <v>20</v>
      </c>
      <c r="M945" t="s">
        <v>44</v>
      </c>
      <c r="N945" t="s">
        <v>58</v>
      </c>
      <c r="O945">
        <v>301</v>
      </c>
      <c r="P945" t="s">
        <v>21</v>
      </c>
      <c r="Q945">
        <v>1</v>
      </c>
      <c r="R945" t="s">
        <v>23</v>
      </c>
      <c r="S945">
        <v>4</v>
      </c>
      <c r="T945" t="s">
        <v>40</v>
      </c>
      <c r="U945" t="s">
        <v>62</v>
      </c>
      <c r="V945">
        <v>84327</v>
      </c>
      <c r="W945" s="35">
        <v>6280.2780000000002</v>
      </c>
      <c r="X945">
        <v>22.411999999999999</v>
      </c>
      <c r="Y945">
        <v>3.6999999999999998E-2</v>
      </c>
      <c r="Z945">
        <v>31</v>
      </c>
      <c r="AA945">
        <v>5.0000000000000001E-3</v>
      </c>
      <c r="AB945">
        <f t="shared" si="72"/>
        <v>84296</v>
      </c>
      <c r="AC945">
        <f t="shared" si="73"/>
        <v>194.68861800000002</v>
      </c>
      <c r="AD945" s="68">
        <f t="shared" si="74"/>
        <v>529597.00290600001</v>
      </c>
    </row>
    <row r="946" spans="1:30" ht="15" x14ac:dyDescent="0.25">
      <c r="A946" s="33">
        <v>43887</v>
      </c>
      <c r="B946" t="s">
        <v>202</v>
      </c>
      <c r="C946" t="s">
        <v>86</v>
      </c>
      <c r="D946" s="67">
        <v>43878</v>
      </c>
      <c r="E946" s="67">
        <v>43884</v>
      </c>
      <c r="F946">
        <f t="shared" si="70"/>
        <v>2020</v>
      </c>
      <c r="G946">
        <f t="shared" si="71"/>
        <v>2</v>
      </c>
      <c r="H946">
        <v>120074</v>
      </c>
      <c r="I946" t="s">
        <v>48</v>
      </c>
      <c r="J946" t="s">
        <v>39</v>
      </c>
      <c r="K946" t="s">
        <v>43</v>
      </c>
      <c r="L946" t="s">
        <v>20</v>
      </c>
      <c r="M946" t="s">
        <v>44</v>
      </c>
      <c r="N946" t="s">
        <v>58</v>
      </c>
      <c r="O946">
        <v>301</v>
      </c>
      <c r="P946" t="s">
        <v>21</v>
      </c>
      <c r="Q946">
        <v>1</v>
      </c>
      <c r="R946" t="s">
        <v>23</v>
      </c>
      <c r="S946">
        <v>4</v>
      </c>
      <c r="T946" t="s">
        <v>40</v>
      </c>
      <c r="U946" t="s">
        <v>61</v>
      </c>
      <c r="V946">
        <v>84756</v>
      </c>
      <c r="W946" s="35">
        <v>5056.8280000000004</v>
      </c>
      <c r="X946">
        <v>18.221</v>
      </c>
      <c r="Y946">
        <v>2.4E-2</v>
      </c>
      <c r="Z946">
        <v>20</v>
      </c>
      <c r="AA946">
        <v>5.0000000000000001E-3</v>
      </c>
      <c r="AB946">
        <f t="shared" si="72"/>
        <v>84736</v>
      </c>
      <c r="AC946">
        <f t="shared" si="73"/>
        <v>101.13656000000002</v>
      </c>
      <c r="AD946" s="68">
        <f t="shared" si="74"/>
        <v>428596.51396800007</v>
      </c>
    </row>
    <row r="947" spans="1:30" ht="15" x14ac:dyDescent="0.25">
      <c r="A947" s="33">
        <v>43887</v>
      </c>
      <c r="B947" t="s">
        <v>202</v>
      </c>
      <c r="C947" t="s">
        <v>86</v>
      </c>
      <c r="D947" s="67">
        <v>43878</v>
      </c>
      <c r="E947" s="67">
        <v>43884</v>
      </c>
      <c r="F947">
        <f t="shared" si="70"/>
        <v>2020</v>
      </c>
      <c r="G947">
        <f t="shared" si="71"/>
        <v>2</v>
      </c>
      <c r="H947">
        <v>120074</v>
      </c>
      <c r="I947" t="s">
        <v>48</v>
      </c>
      <c r="J947" t="s">
        <v>39</v>
      </c>
      <c r="K947" t="s">
        <v>43</v>
      </c>
      <c r="L947" t="s">
        <v>20</v>
      </c>
      <c r="M947" t="s">
        <v>44</v>
      </c>
      <c r="N947" t="s">
        <v>58</v>
      </c>
      <c r="O947">
        <v>301</v>
      </c>
      <c r="P947" t="s">
        <v>21</v>
      </c>
      <c r="Q947">
        <v>1</v>
      </c>
      <c r="R947" t="s">
        <v>23</v>
      </c>
      <c r="S947">
        <v>4</v>
      </c>
      <c r="T947" t="s">
        <v>40</v>
      </c>
      <c r="U947" t="s">
        <v>63</v>
      </c>
      <c r="V947">
        <v>84779</v>
      </c>
      <c r="W947" s="35">
        <v>5023.8320000000003</v>
      </c>
      <c r="X947">
        <v>18.125</v>
      </c>
      <c r="Y947">
        <v>5.8999999999999997E-2</v>
      </c>
      <c r="Z947">
        <v>50</v>
      </c>
      <c r="AA947">
        <v>1.2E-2</v>
      </c>
      <c r="AB947">
        <f t="shared" si="72"/>
        <v>84729</v>
      </c>
      <c r="AC947">
        <f t="shared" si="73"/>
        <v>251.19159999999999</v>
      </c>
      <c r="AD947" s="68">
        <f t="shared" si="74"/>
        <v>425915.45312800002</v>
      </c>
    </row>
    <row r="948" spans="1:30" ht="15" x14ac:dyDescent="0.25">
      <c r="A948" s="33">
        <v>43887</v>
      </c>
      <c r="B948" t="s">
        <v>202</v>
      </c>
      <c r="C948" t="s">
        <v>86</v>
      </c>
      <c r="D948" s="67">
        <v>43878</v>
      </c>
      <c r="E948" s="67">
        <v>43884</v>
      </c>
      <c r="F948">
        <f t="shared" si="70"/>
        <v>2020</v>
      </c>
      <c r="G948">
        <f t="shared" si="71"/>
        <v>2</v>
      </c>
      <c r="H948">
        <v>120074</v>
      </c>
      <c r="I948" t="s">
        <v>48</v>
      </c>
      <c r="J948" t="s">
        <v>39</v>
      </c>
      <c r="K948" t="s">
        <v>43</v>
      </c>
      <c r="L948" t="s">
        <v>20</v>
      </c>
      <c r="M948" t="s">
        <v>44</v>
      </c>
      <c r="N948" t="s">
        <v>58</v>
      </c>
      <c r="O948">
        <v>301</v>
      </c>
      <c r="P948" t="s">
        <v>21</v>
      </c>
      <c r="Q948">
        <v>1</v>
      </c>
      <c r="R948" t="s">
        <v>23</v>
      </c>
      <c r="S948">
        <v>4</v>
      </c>
      <c r="T948" t="s">
        <v>40</v>
      </c>
      <c r="U948" t="s">
        <v>64</v>
      </c>
      <c r="V948">
        <v>81174</v>
      </c>
      <c r="W948" s="35">
        <v>5432.5789999999997</v>
      </c>
      <c r="X948">
        <v>18.736999999999998</v>
      </c>
      <c r="Y948">
        <v>4.2999999999999997E-2</v>
      </c>
      <c r="Z948">
        <v>35</v>
      </c>
      <c r="AA948">
        <v>1.2E-2</v>
      </c>
      <c r="AB948">
        <f t="shared" si="72"/>
        <v>81139</v>
      </c>
      <c r="AC948">
        <f t="shared" si="73"/>
        <v>190.14026499999997</v>
      </c>
      <c r="AD948" s="68">
        <f t="shared" si="74"/>
        <v>440984.16774599999</v>
      </c>
    </row>
    <row r="949" spans="1:30" ht="15" x14ac:dyDescent="0.25">
      <c r="A949" s="33">
        <v>43887</v>
      </c>
      <c r="B949" t="s">
        <v>202</v>
      </c>
      <c r="C949" t="s">
        <v>86</v>
      </c>
      <c r="D949" s="67">
        <v>43878</v>
      </c>
      <c r="E949" s="67">
        <v>43884</v>
      </c>
      <c r="F949">
        <f t="shared" si="70"/>
        <v>2020</v>
      </c>
      <c r="G949">
        <f t="shared" si="71"/>
        <v>2</v>
      </c>
      <c r="H949">
        <v>120074</v>
      </c>
      <c r="I949" t="s">
        <v>48</v>
      </c>
      <c r="J949" t="s">
        <v>39</v>
      </c>
      <c r="K949" t="s">
        <v>43</v>
      </c>
      <c r="L949" t="s">
        <v>20</v>
      </c>
      <c r="M949" t="s">
        <v>44</v>
      </c>
      <c r="N949" t="s">
        <v>58</v>
      </c>
      <c r="O949">
        <v>301</v>
      </c>
      <c r="P949" t="s">
        <v>21</v>
      </c>
      <c r="Q949">
        <v>1</v>
      </c>
      <c r="R949" t="s">
        <v>23</v>
      </c>
      <c r="S949">
        <v>4</v>
      </c>
      <c r="T949" t="s">
        <v>40</v>
      </c>
      <c r="U949" t="s">
        <v>65</v>
      </c>
      <c r="V949">
        <v>67704</v>
      </c>
      <c r="W949" s="35">
        <v>5395.0360000000001</v>
      </c>
      <c r="X949">
        <v>16.117000000000001</v>
      </c>
      <c r="Y949">
        <v>0.14000000000000001</v>
      </c>
      <c r="Z949">
        <v>95</v>
      </c>
      <c r="AA949">
        <v>1.7999999999999999E-2</v>
      </c>
      <c r="AB949">
        <f t="shared" si="72"/>
        <v>67609</v>
      </c>
      <c r="AC949">
        <f t="shared" si="73"/>
        <v>512.52841999999998</v>
      </c>
      <c r="AD949" s="68">
        <f t="shared" si="74"/>
        <v>365265.51734399999</v>
      </c>
    </row>
    <row r="950" spans="1:30" ht="15" x14ac:dyDescent="0.25">
      <c r="A950" s="33">
        <v>43887</v>
      </c>
      <c r="B950" t="s">
        <v>202</v>
      </c>
      <c r="C950" t="s">
        <v>86</v>
      </c>
      <c r="D950" s="67">
        <v>43878</v>
      </c>
      <c r="E950" s="67">
        <v>43884</v>
      </c>
      <c r="F950">
        <f t="shared" si="70"/>
        <v>2020</v>
      </c>
      <c r="G950">
        <f t="shared" si="71"/>
        <v>2</v>
      </c>
      <c r="H950">
        <v>120074</v>
      </c>
      <c r="I950" t="s">
        <v>48</v>
      </c>
      <c r="J950" t="s">
        <v>39</v>
      </c>
      <c r="K950" t="s">
        <v>43</v>
      </c>
      <c r="L950" t="s">
        <v>20</v>
      </c>
      <c r="M950" t="s">
        <v>44</v>
      </c>
      <c r="N950" t="s">
        <v>58</v>
      </c>
      <c r="O950">
        <v>301</v>
      </c>
      <c r="P950" t="s">
        <v>21</v>
      </c>
      <c r="Q950">
        <v>1</v>
      </c>
      <c r="R950" t="s">
        <v>23</v>
      </c>
      <c r="S950">
        <v>4</v>
      </c>
      <c r="T950" t="s">
        <v>40</v>
      </c>
      <c r="U950" t="s">
        <v>66</v>
      </c>
      <c r="V950">
        <v>71125</v>
      </c>
      <c r="W950" s="35">
        <v>5617.53</v>
      </c>
      <c r="X950">
        <v>16.704000000000001</v>
      </c>
      <c r="Y950">
        <v>8.4000000000000005E-2</v>
      </c>
      <c r="Z950">
        <v>60</v>
      </c>
      <c r="AA950">
        <v>1.0999999999999999E-2</v>
      </c>
      <c r="AB950">
        <f t="shared" si="72"/>
        <v>71065</v>
      </c>
      <c r="AC950">
        <f t="shared" si="73"/>
        <v>337.05180000000001</v>
      </c>
      <c r="AD950" s="68">
        <f t="shared" si="74"/>
        <v>399546.82124999998</v>
      </c>
    </row>
    <row r="951" spans="1:30" ht="15" x14ac:dyDescent="0.25">
      <c r="A951" s="33">
        <v>43887</v>
      </c>
      <c r="B951" t="s">
        <v>202</v>
      </c>
      <c r="C951" t="s">
        <v>86</v>
      </c>
      <c r="D951" s="67">
        <v>43878</v>
      </c>
      <c r="E951" s="67">
        <v>43884</v>
      </c>
      <c r="F951">
        <f t="shared" si="70"/>
        <v>2020</v>
      </c>
      <c r="G951">
        <f t="shared" si="71"/>
        <v>2</v>
      </c>
      <c r="H951">
        <v>120074</v>
      </c>
      <c r="I951" t="s">
        <v>48</v>
      </c>
      <c r="J951" t="s">
        <v>39</v>
      </c>
      <c r="K951" t="s">
        <v>43</v>
      </c>
      <c r="L951" t="s">
        <v>20</v>
      </c>
      <c r="M951" t="s">
        <v>44</v>
      </c>
      <c r="N951" t="s">
        <v>58</v>
      </c>
      <c r="O951">
        <v>301</v>
      </c>
      <c r="P951" t="s">
        <v>21</v>
      </c>
      <c r="Q951">
        <v>1</v>
      </c>
      <c r="R951" t="s">
        <v>23</v>
      </c>
      <c r="S951">
        <v>4</v>
      </c>
      <c r="T951" t="s">
        <v>40</v>
      </c>
      <c r="U951" t="s">
        <v>67</v>
      </c>
      <c r="V951">
        <v>72483</v>
      </c>
      <c r="W951" s="35">
        <v>5054.8879999999999</v>
      </c>
      <c r="X951">
        <v>15.627000000000001</v>
      </c>
      <c r="Y951">
        <v>3.3000000000000002E-2</v>
      </c>
      <c r="Z951">
        <v>24</v>
      </c>
      <c r="AA951">
        <v>0</v>
      </c>
      <c r="AB951">
        <f t="shared" si="72"/>
        <v>72459</v>
      </c>
      <c r="AC951">
        <f t="shared" si="73"/>
        <v>121.317312</v>
      </c>
      <c r="AD951" s="68">
        <f t="shared" si="74"/>
        <v>366393.44690400001</v>
      </c>
    </row>
    <row r="952" spans="1:30" ht="15" x14ac:dyDescent="0.25">
      <c r="A952" s="33">
        <v>43887</v>
      </c>
      <c r="B952" t="s">
        <v>202</v>
      </c>
      <c r="C952" t="s">
        <v>86</v>
      </c>
      <c r="D952" s="67">
        <v>43878</v>
      </c>
      <c r="E952" s="67">
        <v>43884</v>
      </c>
      <c r="F952">
        <f t="shared" si="70"/>
        <v>2020</v>
      </c>
      <c r="G952">
        <f t="shared" si="71"/>
        <v>2</v>
      </c>
      <c r="H952">
        <v>120074</v>
      </c>
      <c r="I952" t="s">
        <v>48</v>
      </c>
      <c r="J952" t="s">
        <v>39</v>
      </c>
      <c r="K952" t="s">
        <v>43</v>
      </c>
      <c r="L952" t="s">
        <v>20</v>
      </c>
      <c r="M952" t="s">
        <v>44</v>
      </c>
      <c r="N952" t="s">
        <v>58</v>
      </c>
      <c r="O952">
        <v>301</v>
      </c>
      <c r="P952" t="s">
        <v>21</v>
      </c>
      <c r="Q952">
        <v>1</v>
      </c>
      <c r="R952" t="s">
        <v>23</v>
      </c>
      <c r="S952">
        <v>4</v>
      </c>
      <c r="T952" t="s">
        <v>40</v>
      </c>
      <c r="U952" t="s">
        <v>68</v>
      </c>
      <c r="V952">
        <v>85967</v>
      </c>
      <c r="W952" s="35">
        <v>4926.59</v>
      </c>
      <c r="X952">
        <v>18.071000000000002</v>
      </c>
      <c r="Y952">
        <v>3.1E-2</v>
      </c>
      <c r="Z952">
        <v>27</v>
      </c>
      <c r="AA952">
        <v>6.0000000000000001E-3</v>
      </c>
      <c r="AB952">
        <f t="shared" si="72"/>
        <v>85940</v>
      </c>
      <c r="AC952">
        <f t="shared" si="73"/>
        <v>133.01793000000001</v>
      </c>
      <c r="AD952" s="68">
        <f t="shared" si="74"/>
        <v>423524.16253000003</v>
      </c>
    </row>
    <row r="953" spans="1:30" ht="15" x14ac:dyDescent="0.25">
      <c r="A953" s="33">
        <v>43887</v>
      </c>
      <c r="B953" t="s">
        <v>202</v>
      </c>
      <c r="C953" t="s">
        <v>86</v>
      </c>
      <c r="D953" s="67">
        <v>43878</v>
      </c>
      <c r="E953" s="67">
        <v>43884</v>
      </c>
      <c r="F953">
        <f t="shared" si="70"/>
        <v>2020</v>
      </c>
      <c r="G953">
        <f t="shared" si="71"/>
        <v>2</v>
      </c>
      <c r="H953">
        <v>120074</v>
      </c>
      <c r="I953" t="s">
        <v>48</v>
      </c>
      <c r="J953" t="s">
        <v>39</v>
      </c>
      <c r="K953" t="s">
        <v>43</v>
      </c>
      <c r="L953" t="s">
        <v>20</v>
      </c>
      <c r="M953" t="s">
        <v>44</v>
      </c>
      <c r="N953" t="s">
        <v>58</v>
      </c>
      <c r="O953">
        <v>301</v>
      </c>
      <c r="P953" t="s">
        <v>21</v>
      </c>
      <c r="Q953">
        <v>1</v>
      </c>
      <c r="R953" t="s">
        <v>23</v>
      </c>
      <c r="S953">
        <v>4</v>
      </c>
      <c r="T953" t="s">
        <v>40</v>
      </c>
      <c r="U953" t="s">
        <v>69</v>
      </c>
      <c r="V953">
        <v>58235</v>
      </c>
      <c r="W953" s="35">
        <v>4789.51</v>
      </c>
      <c r="X953">
        <v>11.923</v>
      </c>
      <c r="Y953">
        <v>4.2999999999999997E-2</v>
      </c>
      <c r="Z953">
        <v>25</v>
      </c>
      <c r="AA953">
        <v>5.0000000000000001E-3</v>
      </c>
      <c r="AB953">
        <f t="shared" si="72"/>
        <v>58210</v>
      </c>
      <c r="AC953">
        <f t="shared" si="73"/>
        <v>119.73775000000001</v>
      </c>
      <c r="AD953" s="68">
        <f t="shared" si="74"/>
        <v>278917.11485000001</v>
      </c>
    </row>
    <row r="954" spans="1:30" ht="15" x14ac:dyDescent="0.25">
      <c r="A954" s="33">
        <v>43887</v>
      </c>
      <c r="B954" t="s">
        <v>202</v>
      </c>
      <c r="C954" t="s">
        <v>86</v>
      </c>
      <c r="D954" s="67">
        <v>43878</v>
      </c>
      <c r="E954" s="67">
        <v>43884</v>
      </c>
      <c r="F954">
        <f t="shared" si="70"/>
        <v>2020</v>
      </c>
      <c r="G954">
        <f t="shared" si="71"/>
        <v>2</v>
      </c>
      <c r="H954">
        <v>120074</v>
      </c>
      <c r="I954" t="s">
        <v>48</v>
      </c>
      <c r="J954" t="s">
        <v>39</v>
      </c>
      <c r="K954" t="s">
        <v>43</v>
      </c>
      <c r="L954" t="s">
        <v>20</v>
      </c>
      <c r="M954" t="s">
        <v>44</v>
      </c>
      <c r="N954" t="s">
        <v>58</v>
      </c>
      <c r="O954">
        <v>301</v>
      </c>
      <c r="P954" t="s">
        <v>21</v>
      </c>
      <c r="Q954">
        <v>1</v>
      </c>
      <c r="R954" t="s">
        <v>23</v>
      </c>
      <c r="S954">
        <v>4</v>
      </c>
      <c r="T954" t="s">
        <v>40</v>
      </c>
      <c r="U954" t="s">
        <v>70</v>
      </c>
      <c r="V954">
        <v>86017</v>
      </c>
      <c r="W954" s="35">
        <v>4710.7640000000001</v>
      </c>
      <c r="X954">
        <v>17.277000000000001</v>
      </c>
      <c r="Y954">
        <v>2.9000000000000001E-2</v>
      </c>
      <c r="Z954">
        <v>25</v>
      </c>
      <c r="AA954">
        <v>5.0000000000000001E-3</v>
      </c>
      <c r="AB954">
        <f t="shared" si="72"/>
        <v>85992</v>
      </c>
      <c r="AC954">
        <f t="shared" si="73"/>
        <v>117.76910000000001</v>
      </c>
      <c r="AD954" s="68">
        <f t="shared" si="74"/>
        <v>405205.78698800004</v>
      </c>
    </row>
    <row r="955" spans="1:30" ht="15" x14ac:dyDescent="0.25">
      <c r="A955" s="33">
        <v>43887</v>
      </c>
      <c r="B955" t="s">
        <v>202</v>
      </c>
      <c r="C955" t="s">
        <v>86</v>
      </c>
      <c r="D955" s="67">
        <v>43878</v>
      </c>
      <c r="E955" s="67">
        <v>43884</v>
      </c>
      <c r="F955">
        <f t="shared" si="70"/>
        <v>2020</v>
      </c>
      <c r="G955">
        <f t="shared" si="71"/>
        <v>2</v>
      </c>
      <c r="H955">
        <v>120074</v>
      </c>
      <c r="I955" t="s">
        <v>48</v>
      </c>
      <c r="J955" t="s">
        <v>39</v>
      </c>
      <c r="K955" t="s">
        <v>43</v>
      </c>
      <c r="L955" t="s">
        <v>20</v>
      </c>
      <c r="M955" t="s">
        <v>44</v>
      </c>
      <c r="N955" t="s">
        <v>58</v>
      </c>
      <c r="O955">
        <v>301</v>
      </c>
      <c r="P955" t="s">
        <v>21</v>
      </c>
      <c r="Q955">
        <v>1</v>
      </c>
      <c r="R955" t="s">
        <v>23</v>
      </c>
      <c r="S955">
        <v>4</v>
      </c>
      <c r="T955" t="s">
        <v>40</v>
      </c>
      <c r="U955" t="s">
        <v>71</v>
      </c>
      <c r="V955">
        <v>85505</v>
      </c>
      <c r="W955" s="35">
        <v>4929.8370000000004</v>
      </c>
      <c r="X955">
        <v>17.949000000000002</v>
      </c>
      <c r="Y955">
        <v>4.2999999999999997E-2</v>
      </c>
      <c r="Z955">
        <v>37</v>
      </c>
      <c r="AA955">
        <v>8.9999999999999993E-3</v>
      </c>
      <c r="AB955">
        <f t="shared" si="72"/>
        <v>85468</v>
      </c>
      <c r="AC955">
        <f t="shared" si="73"/>
        <v>182.40396900000002</v>
      </c>
      <c r="AD955" s="68">
        <f t="shared" si="74"/>
        <v>421525.71268500003</v>
      </c>
    </row>
    <row r="956" spans="1:30" ht="15" x14ac:dyDescent="0.25">
      <c r="A956" s="33">
        <v>43887</v>
      </c>
      <c r="B956" t="s">
        <v>202</v>
      </c>
      <c r="C956" t="s">
        <v>86</v>
      </c>
      <c r="D956" s="67">
        <v>43878</v>
      </c>
      <c r="E956" s="67">
        <v>43884</v>
      </c>
      <c r="F956">
        <f t="shared" si="70"/>
        <v>2020</v>
      </c>
      <c r="G956">
        <f t="shared" si="71"/>
        <v>2</v>
      </c>
      <c r="H956">
        <v>120074</v>
      </c>
      <c r="I956" t="s">
        <v>48</v>
      </c>
      <c r="J956" t="s">
        <v>39</v>
      </c>
      <c r="K956" t="s">
        <v>43</v>
      </c>
      <c r="L956" t="s">
        <v>20</v>
      </c>
      <c r="M956" t="s">
        <v>44</v>
      </c>
      <c r="N956" t="s">
        <v>58</v>
      </c>
      <c r="O956">
        <v>301</v>
      </c>
      <c r="P956" t="s">
        <v>21</v>
      </c>
      <c r="Q956">
        <v>1</v>
      </c>
      <c r="R956" t="s">
        <v>23</v>
      </c>
      <c r="S956">
        <v>4</v>
      </c>
      <c r="T956" t="s">
        <v>40</v>
      </c>
      <c r="U956" t="s">
        <v>72</v>
      </c>
      <c r="V956">
        <v>85760</v>
      </c>
      <c r="W956" s="35">
        <v>4679.6880000000001</v>
      </c>
      <c r="X956">
        <v>17.096</v>
      </c>
      <c r="Y956">
        <v>2.3E-2</v>
      </c>
      <c r="Z956">
        <v>20</v>
      </c>
      <c r="AA956">
        <v>2E-3</v>
      </c>
      <c r="AB956">
        <f t="shared" si="72"/>
        <v>85740</v>
      </c>
      <c r="AC956">
        <f t="shared" si="73"/>
        <v>93.593760000000003</v>
      </c>
      <c r="AD956" s="68">
        <f t="shared" si="74"/>
        <v>401330.04288000002</v>
      </c>
    </row>
    <row r="957" spans="1:30" ht="15" x14ac:dyDescent="0.25">
      <c r="A957" s="33">
        <v>43887</v>
      </c>
      <c r="B957" t="s">
        <v>202</v>
      </c>
      <c r="C957" t="s">
        <v>86</v>
      </c>
      <c r="D957" s="67">
        <v>43878</v>
      </c>
      <c r="E957" s="67">
        <v>43884</v>
      </c>
      <c r="F957">
        <f t="shared" si="70"/>
        <v>2020</v>
      </c>
      <c r="G957">
        <f t="shared" si="71"/>
        <v>2</v>
      </c>
      <c r="H957">
        <v>120074</v>
      </c>
      <c r="I957" t="s">
        <v>48</v>
      </c>
      <c r="J957" t="s">
        <v>39</v>
      </c>
      <c r="K957" t="s">
        <v>43</v>
      </c>
      <c r="L957" t="s">
        <v>20</v>
      </c>
      <c r="M957" t="s">
        <v>44</v>
      </c>
      <c r="N957" t="s">
        <v>58</v>
      </c>
      <c r="O957">
        <v>301</v>
      </c>
      <c r="P957" t="s">
        <v>21</v>
      </c>
      <c r="Q957">
        <v>1</v>
      </c>
      <c r="R957" t="s">
        <v>23</v>
      </c>
      <c r="S957">
        <v>4</v>
      </c>
      <c r="T957" t="s">
        <v>40</v>
      </c>
      <c r="U957" t="s">
        <v>74</v>
      </c>
      <c r="V957">
        <v>84176</v>
      </c>
      <c r="W957" s="35">
        <v>4608.3469999999998</v>
      </c>
      <c r="X957">
        <v>16.536000000000001</v>
      </c>
      <c r="Y957">
        <v>1.7999999999999999E-2</v>
      </c>
      <c r="Z957">
        <v>15</v>
      </c>
      <c r="AA957">
        <v>4.0000000000000001E-3</v>
      </c>
      <c r="AB957">
        <f t="shared" si="72"/>
        <v>84161</v>
      </c>
      <c r="AC957">
        <f t="shared" si="73"/>
        <v>69.125205000000008</v>
      </c>
      <c r="AD957" s="68">
        <f t="shared" si="74"/>
        <v>387912.21707199997</v>
      </c>
    </row>
    <row r="958" spans="1:30" ht="15" x14ac:dyDescent="0.25">
      <c r="A958" s="33">
        <v>43887</v>
      </c>
      <c r="B958" t="s">
        <v>202</v>
      </c>
      <c r="C958" t="s">
        <v>86</v>
      </c>
      <c r="D958" s="67">
        <v>43878</v>
      </c>
      <c r="E958" s="67">
        <v>43884</v>
      </c>
      <c r="F958">
        <f t="shared" si="70"/>
        <v>2020</v>
      </c>
      <c r="G958">
        <f t="shared" si="71"/>
        <v>2</v>
      </c>
      <c r="H958">
        <v>120074</v>
      </c>
      <c r="I958" t="s">
        <v>48</v>
      </c>
      <c r="J958" t="s">
        <v>39</v>
      </c>
      <c r="K958" t="s">
        <v>43</v>
      </c>
      <c r="L958" t="s">
        <v>20</v>
      </c>
      <c r="M958" t="s">
        <v>44</v>
      </c>
      <c r="N958" t="s">
        <v>58</v>
      </c>
      <c r="O958">
        <v>301</v>
      </c>
      <c r="P958" t="s">
        <v>21</v>
      </c>
      <c r="Q958">
        <v>1</v>
      </c>
      <c r="R958" t="s">
        <v>23</v>
      </c>
      <c r="S958">
        <v>4</v>
      </c>
      <c r="T958" t="s">
        <v>40</v>
      </c>
      <c r="U958" t="s">
        <v>73</v>
      </c>
      <c r="V958">
        <v>84065</v>
      </c>
      <c r="W958" s="35">
        <v>4977.8010000000004</v>
      </c>
      <c r="X958">
        <v>17.797000000000001</v>
      </c>
      <c r="Y958">
        <v>0.02</v>
      </c>
      <c r="Z958">
        <v>17</v>
      </c>
      <c r="AA958">
        <v>5.0000000000000001E-3</v>
      </c>
      <c r="AB958">
        <f t="shared" si="72"/>
        <v>84048</v>
      </c>
      <c r="AC958">
        <f t="shared" si="73"/>
        <v>84.62261700000002</v>
      </c>
      <c r="AD958" s="68">
        <f t="shared" si="74"/>
        <v>418458.84106500004</v>
      </c>
    </row>
    <row r="959" spans="1:30" ht="15" x14ac:dyDescent="0.25">
      <c r="A959" s="33">
        <v>43878</v>
      </c>
      <c r="B959" t="s">
        <v>203</v>
      </c>
      <c r="C959" t="s">
        <v>88</v>
      </c>
      <c r="D959" s="67">
        <v>43871</v>
      </c>
      <c r="E959" s="67">
        <v>43877</v>
      </c>
      <c r="F959">
        <f t="shared" si="70"/>
        <v>2020</v>
      </c>
      <c r="G959">
        <f t="shared" si="71"/>
        <v>2</v>
      </c>
      <c r="H959">
        <v>120074</v>
      </c>
      <c r="I959" t="s">
        <v>48</v>
      </c>
      <c r="J959" t="s">
        <v>39</v>
      </c>
      <c r="K959" t="s">
        <v>43</v>
      </c>
      <c r="L959" t="s">
        <v>20</v>
      </c>
      <c r="M959" t="s">
        <v>44</v>
      </c>
      <c r="N959" t="s">
        <v>58</v>
      </c>
      <c r="O959">
        <v>301</v>
      </c>
      <c r="P959" t="s">
        <v>21</v>
      </c>
      <c r="Q959">
        <v>1</v>
      </c>
      <c r="R959" t="s">
        <v>23</v>
      </c>
      <c r="S959">
        <v>4</v>
      </c>
      <c r="T959" t="s">
        <v>40</v>
      </c>
      <c r="U959" t="s">
        <v>73</v>
      </c>
      <c r="V959">
        <v>84090</v>
      </c>
      <c r="W959" s="35">
        <v>4884.5349999999999</v>
      </c>
      <c r="X959">
        <v>17.436</v>
      </c>
      <c r="Y959">
        <v>0.03</v>
      </c>
      <c r="Z959">
        <v>25</v>
      </c>
      <c r="AA959">
        <v>1.2E-2</v>
      </c>
      <c r="AB959">
        <f t="shared" si="72"/>
        <v>84065</v>
      </c>
      <c r="AC959">
        <f t="shared" si="73"/>
        <v>122.113375</v>
      </c>
      <c r="AD959" s="68">
        <f t="shared" si="74"/>
        <v>410740.54814999999</v>
      </c>
    </row>
    <row r="960" spans="1:30" ht="15" x14ac:dyDescent="0.25">
      <c r="A960" s="33">
        <v>43878</v>
      </c>
      <c r="B960" t="s">
        <v>203</v>
      </c>
      <c r="C960" t="s">
        <v>88</v>
      </c>
      <c r="D960" s="67">
        <v>43871</v>
      </c>
      <c r="E960" s="67">
        <v>43877</v>
      </c>
      <c r="F960">
        <f t="shared" si="70"/>
        <v>2020</v>
      </c>
      <c r="G960">
        <f t="shared" si="71"/>
        <v>2</v>
      </c>
      <c r="H960">
        <v>120074</v>
      </c>
      <c r="I960" t="s">
        <v>48</v>
      </c>
      <c r="J960" t="s">
        <v>39</v>
      </c>
      <c r="K960" t="s">
        <v>43</v>
      </c>
      <c r="L960" t="s">
        <v>20</v>
      </c>
      <c r="M960" t="s">
        <v>44</v>
      </c>
      <c r="N960" t="s">
        <v>58</v>
      </c>
      <c r="O960">
        <v>301</v>
      </c>
      <c r="P960" t="s">
        <v>21</v>
      </c>
      <c r="Q960">
        <v>1</v>
      </c>
      <c r="R960" t="s">
        <v>23</v>
      </c>
      <c r="S960">
        <v>4</v>
      </c>
      <c r="T960" t="s">
        <v>40</v>
      </c>
      <c r="U960" t="s">
        <v>74</v>
      </c>
      <c r="V960">
        <v>84189</v>
      </c>
      <c r="W960" s="35">
        <v>4516.2030000000004</v>
      </c>
      <c r="X960">
        <v>16.163</v>
      </c>
      <c r="Y960">
        <v>1.4999999999999999E-2</v>
      </c>
      <c r="Z960">
        <v>13</v>
      </c>
      <c r="AA960">
        <v>4.0000000000000001E-3</v>
      </c>
      <c r="AB960">
        <f t="shared" si="72"/>
        <v>84176</v>
      </c>
      <c r="AC960">
        <f t="shared" si="73"/>
        <v>58.710639</v>
      </c>
      <c r="AD960" s="68">
        <f t="shared" si="74"/>
        <v>380214.61436700006</v>
      </c>
    </row>
    <row r="961" spans="1:30" ht="15" x14ac:dyDescent="0.25">
      <c r="A961" s="33">
        <v>43878</v>
      </c>
      <c r="B961" t="s">
        <v>203</v>
      </c>
      <c r="C961" t="s">
        <v>88</v>
      </c>
      <c r="D961" s="67">
        <v>43871</v>
      </c>
      <c r="E961" s="67">
        <v>43877</v>
      </c>
      <c r="F961">
        <f t="shared" si="70"/>
        <v>2020</v>
      </c>
      <c r="G961">
        <f t="shared" si="71"/>
        <v>2</v>
      </c>
      <c r="H961">
        <v>120074</v>
      </c>
      <c r="I961" t="s">
        <v>48</v>
      </c>
      <c r="J961" t="s">
        <v>39</v>
      </c>
      <c r="K961" t="s">
        <v>43</v>
      </c>
      <c r="L961" t="s">
        <v>20</v>
      </c>
      <c r="M961" t="s">
        <v>44</v>
      </c>
      <c r="N961" t="s">
        <v>58</v>
      </c>
      <c r="O961">
        <v>301</v>
      </c>
      <c r="P961" t="s">
        <v>21</v>
      </c>
      <c r="Q961">
        <v>1</v>
      </c>
      <c r="R961" t="s">
        <v>23</v>
      </c>
      <c r="S961">
        <v>4</v>
      </c>
      <c r="T961" t="s">
        <v>40</v>
      </c>
      <c r="U961" t="s">
        <v>72</v>
      </c>
      <c r="V961">
        <v>85775</v>
      </c>
      <c r="W961" s="35">
        <v>4587.7690000000002</v>
      </c>
      <c r="X961">
        <v>16.722000000000001</v>
      </c>
      <c r="Y961">
        <v>1.7000000000000001E-2</v>
      </c>
      <c r="Z961">
        <v>15</v>
      </c>
      <c r="AA961">
        <v>7.0000000000000001E-3</v>
      </c>
      <c r="AB961">
        <f t="shared" si="72"/>
        <v>85760</v>
      </c>
      <c r="AC961">
        <f t="shared" si="73"/>
        <v>68.816535000000002</v>
      </c>
      <c r="AD961" s="68">
        <f t="shared" si="74"/>
        <v>393515.88597500004</v>
      </c>
    </row>
    <row r="962" spans="1:30" ht="15" x14ac:dyDescent="0.25">
      <c r="A962" s="33">
        <v>43878</v>
      </c>
      <c r="B962" t="s">
        <v>203</v>
      </c>
      <c r="C962" t="s">
        <v>88</v>
      </c>
      <c r="D962" s="67">
        <v>43871</v>
      </c>
      <c r="E962" s="67">
        <v>43877</v>
      </c>
      <c r="F962">
        <f t="shared" si="70"/>
        <v>2020</v>
      </c>
      <c r="G962">
        <f t="shared" si="71"/>
        <v>2</v>
      </c>
      <c r="H962">
        <v>120074</v>
      </c>
      <c r="I962" t="s">
        <v>48</v>
      </c>
      <c r="J962" t="s">
        <v>39</v>
      </c>
      <c r="K962" t="s">
        <v>43</v>
      </c>
      <c r="L962" t="s">
        <v>20</v>
      </c>
      <c r="M962" t="s">
        <v>44</v>
      </c>
      <c r="N962" t="s">
        <v>58</v>
      </c>
      <c r="O962">
        <v>301</v>
      </c>
      <c r="P962" t="s">
        <v>21</v>
      </c>
      <c r="Q962">
        <v>1</v>
      </c>
      <c r="R962" t="s">
        <v>23</v>
      </c>
      <c r="S962">
        <v>4</v>
      </c>
      <c r="T962" t="s">
        <v>40</v>
      </c>
      <c r="U962" t="s">
        <v>71</v>
      </c>
      <c r="V962">
        <v>85528</v>
      </c>
      <c r="W962" s="35">
        <v>4834.8919999999998</v>
      </c>
      <c r="X962">
        <v>17.564</v>
      </c>
      <c r="Y962">
        <v>2.7E-2</v>
      </c>
      <c r="Z962">
        <v>23</v>
      </c>
      <c r="AA962">
        <v>5.0000000000000001E-3</v>
      </c>
      <c r="AB962">
        <f t="shared" si="72"/>
        <v>85505</v>
      </c>
      <c r="AC962">
        <f t="shared" si="73"/>
        <v>111.202516</v>
      </c>
      <c r="AD962" s="68">
        <f t="shared" si="74"/>
        <v>413518.64297600003</v>
      </c>
    </row>
    <row r="963" spans="1:30" ht="15" x14ac:dyDescent="0.25">
      <c r="A963" s="33">
        <v>43878</v>
      </c>
      <c r="B963" t="s">
        <v>203</v>
      </c>
      <c r="C963" t="s">
        <v>88</v>
      </c>
      <c r="D963" s="67">
        <v>43871</v>
      </c>
      <c r="E963" s="67">
        <v>43877</v>
      </c>
      <c r="F963">
        <f t="shared" ref="F963:F1026" si="75">YEAR(E963)</f>
        <v>2020</v>
      </c>
      <c r="G963">
        <f t="shared" ref="G963:G1026" si="76">MONTH(E963)</f>
        <v>2</v>
      </c>
      <c r="H963">
        <v>120074</v>
      </c>
      <c r="I963" t="s">
        <v>48</v>
      </c>
      <c r="J963" t="s">
        <v>39</v>
      </c>
      <c r="K963" t="s">
        <v>43</v>
      </c>
      <c r="L963" t="s">
        <v>20</v>
      </c>
      <c r="M963" t="s">
        <v>44</v>
      </c>
      <c r="N963" t="s">
        <v>58</v>
      </c>
      <c r="O963">
        <v>301</v>
      </c>
      <c r="P963" t="s">
        <v>21</v>
      </c>
      <c r="Q963">
        <v>1</v>
      </c>
      <c r="R963" t="s">
        <v>23</v>
      </c>
      <c r="S963">
        <v>4</v>
      </c>
      <c r="T963" t="s">
        <v>40</v>
      </c>
      <c r="U963" t="s">
        <v>70</v>
      </c>
      <c r="V963">
        <v>86034</v>
      </c>
      <c r="W963" s="35">
        <v>4626.0309999999999</v>
      </c>
      <c r="X963">
        <v>16.884</v>
      </c>
      <c r="Y963">
        <v>0.02</v>
      </c>
      <c r="Z963">
        <v>17</v>
      </c>
      <c r="AA963">
        <v>3.0000000000000001E-3</v>
      </c>
      <c r="AB963">
        <f t="shared" ref="AB963:AB1026" si="77">+V963-Z963</f>
        <v>86017</v>
      </c>
      <c r="AC963">
        <f t="shared" ref="AC963:AC1026" si="78">+Z963*W963/1000</f>
        <v>78.642527000000001</v>
      </c>
      <c r="AD963" s="68">
        <f t="shared" ref="AD963:AD1026" si="79">+V963*W963/1000</f>
        <v>397995.951054</v>
      </c>
    </row>
    <row r="964" spans="1:30" ht="15" x14ac:dyDescent="0.25">
      <c r="A964" s="33">
        <v>43878</v>
      </c>
      <c r="B964" t="s">
        <v>203</v>
      </c>
      <c r="C964" t="s">
        <v>88</v>
      </c>
      <c r="D964" s="67">
        <v>43871</v>
      </c>
      <c r="E964" s="67">
        <v>43877</v>
      </c>
      <c r="F964">
        <f t="shared" si="75"/>
        <v>2020</v>
      </c>
      <c r="G964">
        <f t="shared" si="76"/>
        <v>2</v>
      </c>
      <c r="H964">
        <v>120074</v>
      </c>
      <c r="I964" t="s">
        <v>48</v>
      </c>
      <c r="J964" t="s">
        <v>39</v>
      </c>
      <c r="K964" t="s">
        <v>43</v>
      </c>
      <c r="L964" t="s">
        <v>20</v>
      </c>
      <c r="M964" t="s">
        <v>44</v>
      </c>
      <c r="N964" t="s">
        <v>58</v>
      </c>
      <c r="O964">
        <v>301</v>
      </c>
      <c r="P964" t="s">
        <v>21</v>
      </c>
      <c r="Q964">
        <v>1</v>
      </c>
      <c r="R964" t="s">
        <v>23</v>
      </c>
      <c r="S964">
        <v>4</v>
      </c>
      <c r="T964" t="s">
        <v>40</v>
      </c>
      <c r="U964" t="s">
        <v>69</v>
      </c>
      <c r="V964">
        <v>58261</v>
      </c>
      <c r="W964" s="35">
        <v>4694.1149999999998</v>
      </c>
      <c r="X964">
        <v>11.622</v>
      </c>
      <c r="Y964">
        <v>4.4999999999999998E-2</v>
      </c>
      <c r="Z964">
        <v>26</v>
      </c>
      <c r="AA964">
        <v>1.2E-2</v>
      </c>
      <c r="AB964">
        <f t="shared" si="77"/>
        <v>58235</v>
      </c>
      <c r="AC964">
        <f t="shared" si="78"/>
        <v>122.04698999999999</v>
      </c>
      <c r="AD964" s="68">
        <f t="shared" si="79"/>
        <v>273483.83401499997</v>
      </c>
    </row>
    <row r="965" spans="1:30" ht="15" x14ac:dyDescent="0.25">
      <c r="A965" s="33">
        <v>43878</v>
      </c>
      <c r="B965" t="s">
        <v>203</v>
      </c>
      <c r="C965" t="s">
        <v>88</v>
      </c>
      <c r="D965" s="67">
        <v>43871</v>
      </c>
      <c r="E965" s="67">
        <v>43877</v>
      </c>
      <c r="F965">
        <f t="shared" si="75"/>
        <v>2020</v>
      </c>
      <c r="G965">
        <f t="shared" si="76"/>
        <v>2</v>
      </c>
      <c r="H965">
        <v>120074</v>
      </c>
      <c r="I965" t="s">
        <v>48</v>
      </c>
      <c r="J965" t="s">
        <v>39</v>
      </c>
      <c r="K965" t="s">
        <v>43</v>
      </c>
      <c r="L965" t="s">
        <v>20</v>
      </c>
      <c r="M965" t="s">
        <v>44</v>
      </c>
      <c r="N965" t="s">
        <v>58</v>
      </c>
      <c r="O965">
        <v>301</v>
      </c>
      <c r="P965" t="s">
        <v>21</v>
      </c>
      <c r="Q965">
        <v>1</v>
      </c>
      <c r="R965" t="s">
        <v>23</v>
      </c>
      <c r="S965">
        <v>4</v>
      </c>
      <c r="T965" t="s">
        <v>40</v>
      </c>
      <c r="U965" t="s">
        <v>68</v>
      </c>
      <c r="V965">
        <v>85991</v>
      </c>
      <c r="W965" s="35">
        <v>4828.3990000000003</v>
      </c>
      <c r="X965">
        <v>17.646999999999998</v>
      </c>
      <c r="Y965">
        <v>2.8000000000000001E-2</v>
      </c>
      <c r="Z965">
        <v>24</v>
      </c>
      <c r="AA965">
        <v>1.2E-2</v>
      </c>
      <c r="AB965">
        <f t="shared" si="77"/>
        <v>85967</v>
      </c>
      <c r="AC965">
        <f t="shared" si="78"/>
        <v>115.881576</v>
      </c>
      <c r="AD965" s="68">
        <f t="shared" si="79"/>
        <v>415198.85840900004</v>
      </c>
    </row>
    <row r="966" spans="1:30" ht="15" x14ac:dyDescent="0.25">
      <c r="A966" s="33">
        <v>43878</v>
      </c>
      <c r="B966" t="s">
        <v>203</v>
      </c>
      <c r="C966" t="s">
        <v>88</v>
      </c>
      <c r="D966" s="67">
        <v>43871</v>
      </c>
      <c r="E966" s="67">
        <v>43877</v>
      </c>
      <c r="F966">
        <f t="shared" si="75"/>
        <v>2020</v>
      </c>
      <c r="G966">
        <f t="shared" si="76"/>
        <v>2</v>
      </c>
      <c r="H966">
        <v>120074</v>
      </c>
      <c r="I966" t="s">
        <v>48</v>
      </c>
      <c r="J966" t="s">
        <v>39</v>
      </c>
      <c r="K966" t="s">
        <v>43</v>
      </c>
      <c r="L966" t="s">
        <v>20</v>
      </c>
      <c r="M966" t="s">
        <v>44</v>
      </c>
      <c r="N966" t="s">
        <v>58</v>
      </c>
      <c r="O966">
        <v>301</v>
      </c>
      <c r="P966" t="s">
        <v>21</v>
      </c>
      <c r="Q966">
        <v>1</v>
      </c>
      <c r="R966" t="s">
        <v>23</v>
      </c>
      <c r="S966">
        <v>4</v>
      </c>
      <c r="T966" t="s">
        <v>40</v>
      </c>
      <c r="U966" t="s">
        <v>67</v>
      </c>
      <c r="V966">
        <v>72518</v>
      </c>
      <c r="W966" s="35">
        <v>4955.3999999999996</v>
      </c>
      <c r="X966">
        <v>15.266</v>
      </c>
      <c r="Y966">
        <v>4.8000000000000001E-2</v>
      </c>
      <c r="Z966">
        <v>35</v>
      </c>
      <c r="AA966">
        <v>1.7999999999999999E-2</v>
      </c>
      <c r="AB966">
        <f t="shared" si="77"/>
        <v>72483</v>
      </c>
      <c r="AC966">
        <f t="shared" si="78"/>
        <v>173.43899999999999</v>
      </c>
      <c r="AD966" s="68">
        <f t="shared" si="79"/>
        <v>359355.6972</v>
      </c>
    </row>
    <row r="967" spans="1:30" ht="15" x14ac:dyDescent="0.25">
      <c r="A967" s="33">
        <v>43878</v>
      </c>
      <c r="B967" t="s">
        <v>203</v>
      </c>
      <c r="C967" t="s">
        <v>88</v>
      </c>
      <c r="D967" s="67">
        <v>43871</v>
      </c>
      <c r="E967" s="67">
        <v>43877</v>
      </c>
      <c r="F967">
        <f t="shared" si="75"/>
        <v>2020</v>
      </c>
      <c r="G967">
        <f t="shared" si="76"/>
        <v>2</v>
      </c>
      <c r="H967">
        <v>120074</v>
      </c>
      <c r="I967" t="s">
        <v>48</v>
      </c>
      <c r="J967" t="s">
        <v>39</v>
      </c>
      <c r="K967" t="s">
        <v>43</v>
      </c>
      <c r="L967" t="s">
        <v>20</v>
      </c>
      <c r="M967" t="s">
        <v>44</v>
      </c>
      <c r="N967" t="s">
        <v>58</v>
      </c>
      <c r="O967">
        <v>301</v>
      </c>
      <c r="P967" t="s">
        <v>21</v>
      </c>
      <c r="Q967">
        <v>1</v>
      </c>
      <c r="R967" t="s">
        <v>23</v>
      </c>
      <c r="S967">
        <v>4</v>
      </c>
      <c r="T967" t="s">
        <v>40</v>
      </c>
      <c r="U967" t="s">
        <v>66</v>
      </c>
      <c r="V967">
        <v>71149</v>
      </c>
      <c r="W967" s="35">
        <v>5564.3689999999997</v>
      </c>
      <c r="X967">
        <v>16.648</v>
      </c>
      <c r="Y967">
        <v>3.4000000000000002E-2</v>
      </c>
      <c r="Z967">
        <v>24</v>
      </c>
      <c r="AA967">
        <v>7.0000000000000001E-3</v>
      </c>
      <c r="AB967">
        <f t="shared" si="77"/>
        <v>71125</v>
      </c>
      <c r="AC967">
        <f t="shared" si="78"/>
        <v>133.54485600000001</v>
      </c>
      <c r="AD967" s="68">
        <f t="shared" si="79"/>
        <v>395899.28998100001</v>
      </c>
    </row>
    <row r="968" spans="1:30" ht="15" x14ac:dyDescent="0.25">
      <c r="A968" s="33">
        <v>43878</v>
      </c>
      <c r="B968" t="s">
        <v>203</v>
      </c>
      <c r="C968" t="s">
        <v>88</v>
      </c>
      <c r="D968" s="67">
        <v>43871</v>
      </c>
      <c r="E968" s="67">
        <v>43877</v>
      </c>
      <c r="F968">
        <f t="shared" si="75"/>
        <v>2020</v>
      </c>
      <c r="G968">
        <f t="shared" si="76"/>
        <v>2</v>
      </c>
      <c r="H968">
        <v>120074</v>
      </c>
      <c r="I968" t="s">
        <v>48</v>
      </c>
      <c r="J968" t="s">
        <v>39</v>
      </c>
      <c r="K968" t="s">
        <v>43</v>
      </c>
      <c r="L968" t="s">
        <v>20</v>
      </c>
      <c r="M968" t="s">
        <v>44</v>
      </c>
      <c r="N968" t="s">
        <v>58</v>
      </c>
      <c r="O968">
        <v>301</v>
      </c>
      <c r="P968" t="s">
        <v>21</v>
      </c>
      <c r="Q968">
        <v>1</v>
      </c>
      <c r="R968" t="s">
        <v>23</v>
      </c>
      <c r="S968">
        <v>4</v>
      </c>
      <c r="T968" t="s">
        <v>40</v>
      </c>
      <c r="U968" t="s">
        <v>65</v>
      </c>
      <c r="V968">
        <v>85711</v>
      </c>
      <c r="W968" s="35">
        <v>5366.1220000000003</v>
      </c>
      <c r="X968">
        <v>15.715999999999999</v>
      </c>
      <c r="Y968">
        <v>3.5999999999999997E-2</v>
      </c>
      <c r="Z968">
        <v>31</v>
      </c>
      <c r="AA968">
        <v>8.0000000000000002E-3</v>
      </c>
      <c r="AB968">
        <f t="shared" si="77"/>
        <v>85680</v>
      </c>
      <c r="AC968">
        <f t="shared" si="78"/>
        <v>166.349782</v>
      </c>
      <c r="AD968" s="68">
        <f t="shared" si="79"/>
        <v>459935.68274200003</v>
      </c>
    </row>
    <row r="969" spans="1:30" ht="15" x14ac:dyDescent="0.25">
      <c r="A969" s="33">
        <v>43878</v>
      </c>
      <c r="B969" t="s">
        <v>203</v>
      </c>
      <c r="C969" t="s">
        <v>88</v>
      </c>
      <c r="D969" s="67">
        <v>43871</v>
      </c>
      <c r="E969" s="67">
        <v>43877</v>
      </c>
      <c r="F969">
        <f t="shared" si="75"/>
        <v>2020</v>
      </c>
      <c r="G969">
        <f t="shared" si="76"/>
        <v>2</v>
      </c>
      <c r="H969">
        <v>120074</v>
      </c>
      <c r="I969" t="s">
        <v>48</v>
      </c>
      <c r="J969" t="s">
        <v>39</v>
      </c>
      <c r="K969" t="s">
        <v>43</v>
      </c>
      <c r="L969" t="s">
        <v>20</v>
      </c>
      <c r="M969" t="s">
        <v>44</v>
      </c>
      <c r="N969" t="s">
        <v>58</v>
      </c>
      <c r="O969">
        <v>301</v>
      </c>
      <c r="P969" t="s">
        <v>21</v>
      </c>
      <c r="Q969">
        <v>1</v>
      </c>
      <c r="R969" t="s">
        <v>23</v>
      </c>
      <c r="S969">
        <v>4</v>
      </c>
      <c r="T969" t="s">
        <v>40</v>
      </c>
      <c r="U969" t="s">
        <v>64</v>
      </c>
      <c r="V969">
        <v>81202</v>
      </c>
      <c r="W969" s="35">
        <v>5368.4279999999999</v>
      </c>
      <c r="X969">
        <v>18.373999999999999</v>
      </c>
      <c r="Y969">
        <v>3.4000000000000002E-2</v>
      </c>
      <c r="Z969">
        <v>28</v>
      </c>
      <c r="AA969">
        <v>1.0999999999999999E-2</v>
      </c>
      <c r="AB969">
        <f t="shared" si="77"/>
        <v>81174</v>
      </c>
      <c r="AC969">
        <f t="shared" si="78"/>
        <v>150.31598399999999</v>
      </c>
      <c r="AD969" s="68">
        <f t="shared" si="79"/>
        <v>435927.09045599995</v>
      </c>
    </row>
    <row r="970" spans="1:30" ht="15" x14ac:dyDescent="0.25">
      <c r="A970" s="33">
        <v>43878</v>
      </c>
      <c r="B970" t="s">
        <v>203</v>
      </c>
      <c r="C970" t="s">
        <v>88</v>
      </c>
      <c r="D970" s="67">
        <v>43871</v>
      </c>
      <c r="E970" s="67">
        <v>43877</v>
      </c>
      <c r="F970">
        <f t="shared" si="75"/>
        <v>2020</v>
      </c>
      <c r="G970">
        <f t="shared" si="76"/>
        <v>2</v>
      </c>
      <c r="H970">
        <v>120074</v>
      </c>
      <c r="I970" t="s">
        <v>48</v>
      </c>
      <c r="J970" t="s">
        <v>39</v>
      </c>
      <c r="K970" t="s">
        <v>43</v>
      </c>
      <c r="L970" t="s">
        <v>20</v>
      </c>
      <c r="M970" t="s">
        <v>44</v>
      </c>
      <c r="N970" t="s">
        <v>58</v>
      </c>
      <c r="O970">
        <v>301</v>
      </c>
      <c r="P970" t="s">
        <v>21</v>
      </c>
      <c r="Q970">
        <v>1</v>
      </c>
      <c r="R970" t="s">
        <v>23</v>
      </c>
      <c r="S970">
        <v>4</v>
      </c>
      <c r="T970" t="s">
        <v>40</v>
      </c>
      <c r="U970" t="s">
        <v>63</v>
      </c>
      <c r="V970">
        <v>84840</v>
      </c>
      <c r="W970" s="35">
        <v>4959.6480000000001</v>
      </c>
      <c r="X970">
        <v>17.745999999999999</v>
      </c>
      <c r="Y970">
        <v>7.1999999999999995E-2</v>
      </c>
      <c r="Z970">
        <v>61</v>
      </c>
      <c r="AA970">
        <v>3.4000000000000002E-2</v>
      </c>
      <c r="AB970">
        <f t="shared" si="77"/>
        <v>84779</v>
      </c>
      <c r="AC970">
        <f t="shared" si="78"/>
        <v>302.53852799999999</v>
      </c>
      <c r="AD970" s="68">
        <f t="shared" si="79"/>
        <v>420776.53632000001</v>
      </c>
    </row>
    <row r="971" spans="1:30" ht="15" x14ac:dyDescent="0.25">
      <c r="A971" s="33">
        <v>43878</v>
      </c>
      <c r="B971" t="s">
        <v>203</v>
      </c>
      <c r="C971" t="s">
        <v>88</v>
      </c>
      <c r="D971" s="67">
        <v>43871</v>
      </c>
      <c r="E971" s="67">
        <v>43877</v>
      </c>
      <c r="F971">
        <f t="shared" si="75"/>
        <v>2020</v>
      </c>
      <c r="G971">
        <f t="shared" si="76"/>
        <v>2</v>
      </c>
      <c r="H971">
        <v>120074</v>
      </c>
      <c r="I971" t="s">
        <v>48</v>
      </c>
      <c r="J971" t="s">
        <v>39</v>
      </c>
      <c r="K971" t="s">
        <v>43</v>
      </c>
      <c r="L971" t="s">
        <v>20</v>
      </c>
      <c r="M971" t="s">
        <v>44</v>
      </c>
      <c r="N971" t="s">
        <v>58</v>
      </c>
      <c r="O971">
        <v>301</v>
      </c>
      <c r="P971" t="s">
        <v>21</v>
      </c>
      <c r="Q971">
        <v>1</v>
      </c>
      <c r="R971" t="s">
        <v>23</v>
      </c>
      <c r="S971">
        <v>4</v>
      </c>
      <c r="T971" t="s">
        <v>40</v>
      </c>
      <c r="U971" t="s">
        <v>61</v>
      </c>
      <c r="V971">
        <v>84776</v>
      </c>
      <c r="W971" s="35">
        <v>4963.8940000000002</v>
      </c>
      <c r="X971">
        <v>17.858000000000001</v>
      </c>
      <c r="Y971">
        <v>2.4E-2</v>
      </c>
      <c r="Z971">
        <v>20</v>
      </c>
      <c r="AA971">
        <v>1.0999999999999999E-2</v>
      </c>
      <c r="AB971">
        <f t="shared" si="77"/>
        <v>84756</v>
      </c>
      <c r="AC971">
        <f t="shared" si="78"/>
        <v>99.27788000000001</v>
      </c>
      <c r="AD971" s="68">
        <f t="shared" si="79"/>
        <v>420819.07774400001</v>
      </c>
    </row>
    <row r="972" spans="1:30" ht="15" x14ac:dyDescent="0.25">
      <c r="A972" s="33">
        <v>43878</v>
      </c>
      <c r="B972" t="s">
        <v>203</v>
      </c>
      <c r="C972" t="s">
        <v>88</v>
      </c>
      <c r="D972" s="67">
        <v>43871</v>
      </c>
      <c r="E972" s="67">
        <v>43877</v>
      </c>
      <c r="F972">
        <f t="shared" si="75"/>
        <v>2020</v>
      </c>
      <c r="G972">
        <f t="shared" si="76"/>
        <v>2</v>
      </c>
      <c r="H972">
        <v>120074</v>
      </c>
      <c r="I972" t="s">
        <v>48</v>
      </c>
      <c r="J972" t="s">
        <v>39</v>
      </c>
      <c r="K972" t="s">
        <v>43</v>
      </c>
      <c r="L972" t="s">
        <v>20</v>
      </c>
      <c r="M972" t="s">
        <v>44</v>
      </c>
      <c r="N972" t="s">
        <v>58</v>
      </c>
      <c r="O972">
        <v>301</v>
      </c>
      <c r="P972" t="s">
        <v>21</v>
      </c>
      <c r="Q972">
        <v>1</v>
      </c>
      <c r="R972" t="s">
        <v>23</v>
      </c>
      <c r="S972">
        <v>4</v>
      </c>
      <c r="T972" t="s">
        <v>40</v>
      </c>
      <c r="U972" t="s">
        <v>62</v>
      </c>
      <c r="V972">
        <v>84355</v>
      </c>
      <c r="W972" s="35">
        <v>6182.8630000000003</v>
      </c>
      <c r="X972">
        <v>22.067</v>
      </c>
      <c r="Y972">
        <v>3.3000000000000002E-2</v>
      </c>
      <c r="Z972">
        <v>28</v>
      </c>
      <c r="AA972">
        <v>1.0999999999999999E-2</v>
      </c>
      <c r="AB972">
        <f t="shared" si="77"/>
        <v>84327</v>
      </c>
      <c r="AC972">
        <f t="shared" si="78"/>
        <v>173.12016400000002</v>
      </c>
      <c r="AD972" s="68">
        <f t="shared" si="79"/>
        <v>521555.40836499998</v>
      </c>
    </row>
    <row r="973" spans="1:30" ht="15" x14ac:dyDescent="0.25">
      <c r="A973" s="33">
        <v>43878</v>
      </c>
      <c r="B973" t="s">
        <v>203</v>
      </c>
      <c r="C973" t="s">
        <v>88</v>
      </c>
      <c r="D973" s="67">
        <v>43871</v>
      </c>
      <c r="E973" s="67">
        <v>43877</v>
      </c>
      <c r="F973">
        <f t="shared" si="75"/>
        <v>2020</v>
      </c>
      <c r="G973">
        <f t="shared" si="76"/>
        <v>2</v>
      </c>
      <c r="H973">
        <v>120074</v>
      </c>
      <c r="I973" t="s">
        <v>48</v>
      </c>
      <c r="J973" t="s">
        <v>39</v>
      </c>
      <c r="K973" t="s">
        <v>43</v>
      </c>
      <c r="L973" t="s">
        <v>20</v>
      </c>
      <c r="M973" t="s">
        <v>44</v>
      </c>
      <c r="N973" t="s">
        <v>58</v>
      </c>
      <c r="O973">
        <v>301</v>
      </c>
      <c r="P973" t="s">
        <v>21</v>
      </c>
      <c r="Q973">
        <v>1</v>
      </c>
      <c r="R973" t="s">
        <v>23</v>
      </c>
      <c r="S973">
        <v>4</v>
      </c>
      <c r="T973" t="s">
        <v>40</v>
      </c>
      <c r="U973" t="s">
        <v>60</v>
      </c>
      <c r="V973">
        <v>83721</v>
      </c>
      <c r="W973" s="35">
        <v>4991.848</v>
      </c>
      <c r="X973">
        <v>17.757000000000001</v>
      </c>
      <c r="Y973">
        <v>3.9E-2</v>
      </c>
      <c r="Z973">
        <v>33</v>
      </c>
      <c r="AA973">
        <v>1.7999999999999999E-2</v>
      </c>
      <c r="AB973">
        <f t="shared" si="77"/>
        <v>83688</v>
      </c>
      <c r="AC973">
        <f t="shared" si="78"/>
        <v>164.73098400000001</v>
      </c>
      <c r="AD973" s="68">
        <f t="shared" si="79"/>
        <v>417922.50640800002</v>
      </c>
    </row>
    <row r="974" spans="1:30" ht="15" x14ac:dyDescent="0.25">
      <c r="A974" s="33">
        <v>43878</v>
      </c>
      <c r="B974" t="s">
        <v>203</v>
      </c>
      <c r="C974" t="s">
        <v>88</v>
      </c>
      <c r="D974" s="67">
        <v>43871</v>
      </c>
      <c r="E974" s="67">
        <v>43877</v>
      </c>
      <c r="F974">
        <f t="shared" si="75"/>
        <v>2020</v>
      </c>
      <c r="G974">
        <f t="shared" si="76"/>
        <v>2</v>
      </c>
      <c r="H974">
        <v>120074</v>
      </c>
      <c r="I974" t="s">
        <v>48</v>
      </c>
      <c r="J974" t="s">
        <v>39</v>
      </c>
      <c r="K974" t="s">
        <v>43</v>
      </c>
      <c r="L974" t="s">
        <v>20</v>
      </c>
      <c r="M974" t="s">
        <v>44</v>
      </c>
      <c r="N974" t="s">
        <v>58</v>
      </c>
      <c r="O974">
        <v>301</v>
      </c>
      <c r="P974" t="s">
        <v>21</v>
      </c>
      <c r="Q974">
        <v>1</v>
      </c>
      <c r="R974" t="s">
        <v>23</v>
      </c>
      <c r="S974">
        <v>4</v>
      </c>
      <c r="T974" t="s">
        <v>40</v>
      </c>
      <c r="U974" t="s">
        <v>59</v>
      </c>
      <c r="V974">
        <v>83953</v>
      </c>
      <c r="W974" s="35">
        <v>4920.5320000000002</v>
      </c>
      <c r="X974">
        <v>17.548999999999999</v>
      </c>
      <c r="Y974">
        <v>3.5000000000000003E-2</v>
      </c>
      <c r="Z974">
        <v>29</v>
      </c>
      <c r="AA974">
        <v>1.2E-2</v>
      </c>
      <c r="AB974">
        <f t="shared" si="77"/>
        <v>83924</v>
      </c>
      <c r="AC974">
        <f t="shared" si="78"/>
        <v>142.69542800000002</v>
      </c>
      <c r="AD974" s="68">
        <f t="shared" si="79"/>
        <v>413093.42299599998</v>
      </c>
    </row>
    <row r="975" spans="1:30" ht="15" x14ac:dyDescent="0.25">
      <c r="A975" s="33">
        <v>43871</v>
      </c>
      <c r="B975" t="s">
        <v>204</v>
      </c>
      <c r="C975" t="s">
        <v>90</v>
      </c>
      <c r="D975" s="67">
        <v>43864</v>
      </c>
      <c r="E975" s="67">
        <v>43870</v>
      </c>
      <c r="F975">
        <f t="shared" si="75"/>
        <v>2020</v>
      </c>
      <c r="G975">
        <f t="shared" si="76"/>
        <v>2</v>
      </c>
      <c r="H975">
        <v>120074</v>
      </c>
      <c r="I975" t="s">
        <v>48</v>
      </c>
      <c r="J975" t="s">
        <v>39</v>
      </c>
      <c r="K975" t="s">
        <v>43</v>
      </c>
      <c r="L975" t="s">
        <v>20</v>
      </c>
      <c r="M975" t="s">
        <v>44</v>
      </c>
      <c r="N975" t="s">
        <v>58</v>
      </c>
      <c r="O975">
        <v>301</v>
      </c>
      <c r="P975" t="s">
        <v>21</v>
      </c>
      <c r="Q975">
        <v>1</v>
      </c>
      <c r="R975" t="s">
        <v>23</v>
      </c>
      <c r="S975">
        <v>4</v>
      </c>
      <c r="T975" t="s">
        <v>40</v>
      </c>
      <c r="U975" t="s">
        <v>59</v>
      </c>
      <c r="V975">
        <v>83984</v>
      </c>
      <c r="W975" s="35">
        <v>4766.5379999999996</v>
      </c>
      <c r="X975">
        <v>17.212</v>
      </c>
      <c r="Y975">
        <v>3.6999999999999998E-2</v>
      </c>
      <c r="Z975">
        <v>31</v>
      </c>
      <c r="AA975">
        <v>1.2E-2</v>
      </c>
      <c r="AB975">
        <f t="shared" si="77"/>
        <v>83953</v>
      </c>
      <c r="AC975">
        <f t="shared" si="78"/>
        <v>147.76267799999999</v>
      </c>
      <c r="AD975" s="68">
        <f t="shared" si="79"/>
        <v>400312.92739199998</v>
      </c>
    </row>
    <row r="976" spans="1:30" ht="15" x14ac:dyDescent="0.25">
      <c r="A976" s="33">
        <v>43871</v>
      </c>
      <c r="B976" t="s">
        <v>204</v>
      </c>
      <c r="C976" t="s">
        <v>90</v>
      </c>
      <c r="D976" s="67">
        <v>43864</v>
      </c>
      <c r="E976" s="67">
        <v>43870</v>
      </c>
      <c r="F976">
        <f t="shared" si="75"/>
        <v>2020</v>
      </c>
      <c r="G976">
        <f t="shared" si="76"/>
        <v>2</v>
      </c>
      <c r="H976">
        <v>120074</v>
      </c>
      <c r="I976" t="s">
        <v>48</v>
      </c>
      <c r="J976" t="s">
        <v>39</v>
      </c>
      <c r="K976" t="s">
        <v>43</v>
      </c>
      <c r="L976" t="s">
        <v>20</v>
      </c>
      <c r="M976" t="s">
        <v>44</v>
      </c>
      <c r="N976" t="s">
        <v>58</v>
      </c>
      <c r="O976">
        <v>301</v>
      </c>
      <c r="P976" t="s">
        <v>21</v>
      </c>
      <c r="Q976">
        <v>1</v>
      </c>
      <c r="R976" t="s">
        <v>23</v>
      </c>
      <c r="S976">
        <v>4</v>
      </c>
      <c r="T976" t="s">
        <v>40</v>
      </c>
      <c r="U976" t="s">
        <v>60</v>
      </c>
      <c r="V976">
        <v>83750</v>
      </c>
      <c r="W976" s="35">
        <v>4835.415</v>
      </c>
      <c r="X976">
        <v>17.413</v>
      </c>
      <c r="Y976">
        <v>3.5000000000000003E-2</v>
      </c>
      <c r="Z976">
        <v>29</v>
      </c>
      <c r="AA976">
        <v>0.01</v>
      </c>
      <c r="AB976">
        <f t="shared" si="77"/>
        <v>83721</v>
      </c>
      <c r="AC976">
        <f t="shared" si="78"/>
        <v>140.227035</v>
      </c>
      <c r="AD976" s="68">
        <f t="shared" si="79"/>
        <v>404966.00624999998</v>
      </c>
    </row>
    <row r="977" spans="1:30" ht="15" x14ac:dyDescent="0.25">
      <c r="A977" s="33">
        <v>43871</v>
      </c>
      <c r="B977" t="s">
        <v>204</v>
      </c>
      <c r="C977" t="s">
        <v>90</v>
      </c>
      <c r="D977" s="67">
        <v>43864</v>
      </c>
      <c r="E977" s="67">
        <v>43870</v>
      </c>
      <c r="F977">
        <f t="shared" si="75"/>
        <v>2020</v>
      </c>
      <c r="G977">
        <f t="shared" si="76"/>
        <v>2</v>
      </c>
      <c r="H977">
        <v>120074</v>
      </c>
      <c r="I977" t="s">
        <v>48</v>
      </c>
      <c r="J977" t="s">
        <v>39</v>
      </c>
      <c r="K977" t="s">
        <v>43</v>
      </c>
      <c r="L977" t="s">
        <v>20</v>
      </c>
      <c r="M977" t="s">
        <v>44</v>
      </c>
      <c r="N977" t="s">
        <v>58</v>
      </c>
      <c r="O977">
        <v>301</v>
      </c>
      <c r="P977" t="s">
        <v>21</v>
      </c>
      <c r="Q977">
        <v>1</v>
      </c>
      <c r="R977" t="s">
        <v>23</v>
      </c>
      <c r="S977">
        <v>4</v>
      </c>
      <c r="T977" t="s">
        <v>40</v>
      </c>
      <c r="U977" t="s">
        <v>62</v>
      </c>
      <c r="V977">
        <v>84377</v>
      </c>
      <c r="W977" s="35">
        <v>6030.7629999999999</v>
      </c>
      <c r="X977">
        <v>21.731000000000002</v>
      </c>
      <c r="Y977">
        <v>2.5999999999999999E-2</v>
      </c>
      <c r="Z977">
        <v>22</v>
      </c>
      <c r="AA977">
        <v>6.0000000000000001E-3</v>
      </c>
      <c r="AB977">
        <f t="shared" si="77"/>
        <v>84355</v>
      </c>
      <c r="AC977">
        <f t="shared" si="78"/>
        <v>132.67678599999999</v>
      </c>
      <c r="AD977" s="68">
        <f t="shared" si="79"/>
        <v>508857.68965100002</v>
      </c>
    </row>
    <row r="978" spans="1:30" ht="15" x14ac:dyDescent="0.25">
      <c r="A978" s="33">
        <v>43871</v>
      </c>
      <c r="B978" t="s">
        <v>204</v>
      </c>
      <c r="C978" t="s">
        <v>90</v>
      </c>
      <c r="D978" s="67">
        <v>43864</v>
      </c>
      <c r="E978" s="67">
        <v>43870</v>
      </c>
      <c r="F978">
        <f t="shared" si="75"/>
        <v>2020</v>
      </c>
      <c r="G978">
        <f t="shared" si="76"/>
        <v>2</v>
      </c>
      <c r="H978">
        <v>120074</v>
      </c>
      <c r="I978" t="s">
        <v>48</v>
      </c>
      <c r="J978" t="s">
        <v>39</v>
      </c>
      <c r="K978" t="s">
        <v>43</v>
      </c>
      <c r="L978" t="s">
        <v>20</v>
      </c>
      <c r="M978" t="s">
        <v>44</v>
      </c>
      <c r="N978" t="s">
        <v>58</v>
      </c>
      <c r="O978">
        <v>301</v>
      </c>
      <c r="P978" t="s">
        <v>21</v>
      </c>
      <c r="Q978">
        <v>1</v>
      </c>
      <c r="R978" t="s">
        <v>23</v>
      </c>
      <c r="S978">
        <v>4</v>
      </c>
      <c r="T978" t="s">
        <v>40</v>
      </c>
      <c r="U978" t="s">
        <v>61</v>
      </c>
      <c r="V978">
        <v>84817</v>
      </c>
      <c r="W978" s="35">
        <v>4801.3100000000004</v>
      </c>
      <c r="X978">
        <v>17.533999999999999</v>
      </c>
      <c r="Y978">
        <v>4.8000000000000001E-2</v>
      </c>
      <c r="Z978">
        <v>41</v>
      </c>
      <c r="AA978">
        <v>8.9999999999999993E-3</v>
      </c>
      <c r="AB978">
        <f t="shared" si="77"/>
        <v>84776</v>
      </c>
      <c r="AC978">
        <f t="shared" si="78"/>
        <v>196.85371000000004</v>
      </c>
      <c r="AD978" s="68">
        <f t="shared" si="79"/>
        <v>407232.71027000004</v>
      </c>
    </row>
    <row r="979" spans="1:30" ht="15" x14ac:dyDescent="0.25">
      <c r="A979" s="33">
        <v>43871</v>
      </c>
      <c r="B979" t="s">
        <v>204</v>
      </c>
      <c r="C979" t="s">
        <v>90</v>
      </c>
      <c r="D979" s="67">
        <v>43864</v>
      </c>
      <c r="E979" s="67">
        <v>43870</v>
      </c>
      <c r="F979">
        <f t="shared" si="75"/>
        <v>2020</v>
      </c>
      <c r="G979">
        <f t="shared" si="76"/>
        <v>2</v>
      </c>
      <c r="H979">
        <v>120074</v>
      </c>
      <c r="I979" t="s">
        <v>48</v>
      </c>
      <c r="J979" t="s">
        <v>39</v>
      </c>
      <c r="K979" t="s">
        <v>43</v>
      </c>
      <c r="L979" t="s">
        <v>20</v>
      </c>
      <c r="M979" t="s">
        <v>44</v>
      </c>
      <c r="N979" t="s">
        <v>58</v>
      </c>
      <c r="O979">
        <v>301</v>
      </c>
      <c r="P979" t="s">
        <v>21</v>
      </c>
      <c r="Q979">
        <v>1</v>
      </c>
      <c r="R979" t="s">
        <v>23</v>
      </c>
      <c r="S979">
        <v>4</v>
      </c>
      <c r="T979" t="s">
        <v>40</v>
      </c>
      <c r="U979" t="s">
        <v>63</v>
      </c>
      <c r="V979">
        <v>84879</v>
      </c>
      <c r="W979" s="35">
        <v>4789.78</v>
      </c>
      <c r="X979">
        <v>17.532</v>
      </c>
      <c r="Y979">
        <v>4.5999999999999999E-2</v>
      </c>
      <c r="Z979">
        <v>39</v>
      </c>
      <c r="AA979">
        <v>1.4999999999999999E-2</v>
      </c>
      <c r="AB979">
        <f t="shared" si="77"/>
        <v>84840</v>
      </c>
      <c r="AC979">
        <f t="shared" si="78"/>
        <v>186.80141999999998</v>
      </c>
      <c r="AD979" s="68">
        <f t="shared" si="79"/>
        <v>406551.73661999998</v>
      </c>
    </row>
    <row r="980" spans="1:30" ht="15" x14ac:dyDescent="0.25">
      <c r="A980" s="33">
        <v>43871</v>
      </c>
      <c r="B980" t="s">
        <v>204</v>
      </c>
      <c r="C980" t="s">
        <v>90</v>
      </c>
      <c r="D980" s="67">
        <v>43864</v>
      </c>
      <c r="E980" s="67">
        <v>43870</v>
      </c>
      <c r="F980">
        <f t="shared" si="75"/>
        <v>2020</v>
      </c>
      <c r="G980">
        <f t="shared" si="76"/>
        <v>2</v>
      </c>
      <c r="H980">
        <v>120074</v>
      </c>
      <c r="I980" t="s">
        <v>48</v>
      </c>
      <c r="J980" t="s">
        <v>39</v>
      </c>
      <c r="K980" t="s">
        <v>43</v>
      </c>
      <c r="L980" t="s">
        <v>20</v>
      </c>
      <c r="M980" t="s">
        <v>44</v>
      </c>
      <c r="N980" t="s">
        <v>58</v>
      </c>
      <c r="O980">
        <v>301</v>
      </c>
      <c r="P980" t="s">
        <v>21</v>
      </c>
      <c r="Q980">
        <v>1</v>
      </c>
      <c r="R980" t="s">
        <v>23</v>
      </c>
      <c r="S980">
        <v>4</v>
      </c>
      <c r="T980" t="s">
        <v>40</v>
      </c>
      <c r="U980" t="s">
        <v>64</v>
      </c>
      <c r="V980">
        <v>81230</v>
      </c>
      <c r="W980" s="35">
        <v>5204.5559999999996</v>
      </c>
      <c r="X980">
        <v>18.164000000000001</v>
      </c>
      <c r="Y980">
        <v>3.4000000000000002E-2</v>
      </c>
      <c r="Z980">
        <v>28</v>
      </c>
      <c r="AA980">
        <v>1.2E-2</v>
      </c>
      <c r="AB980">
        <f t="shared" si="77"/>
        <v>81202</v>
      </c>
      <c r="AC980">
        <f t="shared" si="78"/>
        <v>145.72756799999999</v>
      </c>
      <c r="AD980" s="68">
        <f t="shared" si="79"/>
        <v>422766.08387999999</v>
      </c>
    </row>
    <row r="981" spans="1:30" ht="15" x14ac:dyDescent="0.25">
      <c r="A981" s="33">
        <v>43871</v>
      </c>
      <c r="B981" t="s">
        <v>204</v>
      </c>
      <c r="C981" t="s">
        <v>90</v>
      </c>
      <c r="D981" s="67">
        <v>43864</v>
      </c>
      <c r="E981" s="67">
        <v>43870</v>
      </c>
      <c r="F981">
        <f t="shared" si="75"/>
        <v>2020</v>
      </c>
      <c r="G981">
        <f t="shared" si="76"/>
        <v>2</v>
      </c>
      <c r="H981">
        <v>120074</v>
      </c>
      <c r="I981" t="s">
        <v>48</v>
      </c>
      <c r="J981" t="s">
        <v>39</v>
      </c>
      <c r="K981" t="s">
        <v>43</v>
      </c>
      <c r="L981" t="s">
        <v>20</v>
      </c>
      <c r="M981" t="s">
        <v>44</v>
      </c>
      <c r="N981" t="s">
        <v>58</v>
      </c>
      <c r="O981">
        <v>301</v>
      </c>
      <c r="P981" t="s">
        <v>21</v>
      </c>
      <c r="Q981">
        <v>1</v>
      </c>
      <c r="R981" t="s">
        <v>23</v>
      </c>
      <c r="S981">
        <v>4</v>
      </c>
      <c r="T981" t="s">
        <v>40</v>
      </c>
      <c r="U981" t="s">
        <v>65</v>
      </c>
      <c r="V981">
        <v>85789</v>
      </c>
      <c r="W981" s="35">
        <v>5242.6589999999997</v>
      </c>
      <c r="X981">
        <v>19.164000000000001</v>
      </c>
      <c r="Y981">
        <v>9.0999999999999998E-2</v>
      </c>
      <c r="Z981">
        <v>78</v>
      </c>
      <c r="AA981">
        <v>2.8000000000000001E-2</v>
      </c>
      <c r="AB981">
        <f t="shared" si="77"/>
        <v>85711</v>
      </c>
      <c r="AC981">
        <f t="shared" si="78"/>
        <v>408.92740200000003</v>
      </c>
      <c r="AD981" s="68">
        <f t="shared" si="79"/>
        <v>449762.47295099997</v>
      </c>
    </row>
    <row r="982" spans="1:30" ht="15" x14ac:dyDescent="0.25">
      <c r="A982" s="33">
        <v>43871</v>
      </c>
      <c r="B982" t="s">
        <v>204</v>
      </c>
      <c r="C982" t="s">
        <v>90</v>
      </c>
      <c r="D982" s="67">
        <v>43864</v>
      </c>
      <c r="E982" s="67">
        <v>43870</v>
      </c>
      <c r="F982">
        <f t="shared" si="75"/>
        <v>2020</v>
      </c>
      <c r="G982">
        <f t="shared" si="76"/>
        <v>2</v>
      </c>
      <c r="H982">
        <v>120074</v>
      </c>
      <c r="I982" t="s">
        <v>48</v>
      </c>
      <c r="J982" t="s">
        <v>39</v>
      </c>
      <c r="K982" t="s">
        <v>43</v>
      </c>
      <c r="L982" t="s">
        <v>20</v>
      </c>
      <c r="M982" t="s">
        <v>44</v>
      </c>
      <c r="N982" t="s">
        <v>58</v>
      </c>
      <c r="O982">
        <v>301</v>
      </c>
      <c r="P982" t="s">
        <v>21</v>
      </c>
      <c r="Q982">
        <v>1</v>
      </c>
      <c r="R982" t="s">
        <v>23</v>
      </c>
      <c r="S982">
        <v>4</v>
      </c>
      <c r="T982" t="s">
        <v>40</v>
      </c>
      <c r="U982" t="s">
        <v>66</v>
      </c>
      <c r="V982">
        <v>85716</v>
      </c>
      <c r="W982" s="35">
        <v>5501.6440000000002</v>
      </c>
      <c r="X982">
        <v>16.495999999999999</v>
      </c>
      <c r="Y982">
        <v>6.5000000000000002E-2</v>
      </c>
      <c r="Z982">
        <v>56</v>
      </c>
      <c r="AA982">
        <v>0.02</v>
      </c>
      <c r="AB982">
        <f t="shared" si="77"/>
        <v>85660</v>
      </c>
      <c r="AC982">
        <f t="shared" si="78"/>
        <v>308.09206399999999</v>
      </c>
      <c r="AD982" s="68">
        <f t="shared" si="79"/>
        <v>471578.91710400005</v>
      </c>
    </row>
    <row r="983" spans="1:30" ht="15" x14ac:dyDescent="0.25">
      <c r="A983" s="33">
        <v>43871</v>
      </c>
      <c r="B983" t="s">
        <v>204</v>
      </c>
      <c r="C983" t="s">
        <v>90</v>
      </c>
      <c r="D983" s="67">
        <v>43864</v>
      </c>
      <c r="E983" s="67">
        <v>43870</v>
      </c>
      <c r="F983">
        <f t="shared" si="75"/>
        <v>2020</v>
      </c>
      <c r="G983">
        <f t="shared" si="76"/>
        <v>2</v>
      </c>
      <c r="H983">
        <v>120074</v>
      </c>
      <c r="I983" t="s">
        <v>48</v>
      </c>
      <c r="J983" t="s">
        <v>39</v>
      </c>
      <c r="K983" t="s">
        <v>43</v>
      </c>
      <c r="L983" t="s">
        <v>20</v>
      </c>
      <c r="M983" t="s">
        <v>44</v>
      </c>
      <c r="N983" t="s">
        <v>58</v>
      </c>
      <c r="O983">
        <v>301</v>
      </c>
      <c r="P983" t="s">
        <v>21</v>
      </c>
      <c r="Q983">
        <v>1</v>
      </c>
      <c r="R983" t="s">
        <v>23</v>
      </c>
      <c r="S983">
        <v>4</v>
      </c>
      <c r="T983" t="s">
        <v>40</v>
      </c>
      <c r="U983" t="s">
        <v>67</v>
      </c>
      <c r="V983">
        <v>72544</v>
      </c>
      <c r="W983" s="35">
        <v>4799.7449999999999</v>
      </c>
      <c r="X983">
        <v>14.973000000000001</v>
      </c>
      <c r="Y983">
        <v>3.5999999999999997E-2</v>
      </c>
      <c r="Z983">
        <v>26</v>
      </c>
      <c r="AA983">
        <v>8.0000000000000002E-3</v>
      </c>
      <c r="AB983">
        <f t="shared" si="77"/>
        <v>72518</v>
      </c>
      <c r="AC983">
        <f t="shared" si="78"/>
        <v>124.79337</v>
      </c>
      <c r="AD983" s="68">
        <f t="shared" si="79"/>
        <v>348192.70127999998</v>
      </c>
    </row>
    <row r="984" spans="1:30" ht="15" x14ac:dyDescent="0.25">
      <c r="A984" s="33">
        <v>43871</v>
      </c>
      <c r="B984" t="s">
        <v>204</v>
      </c>
      <c r="C984" t="s">
        <v>90</v>
      </c>
      <c r="D984" s="67">
        <v>43864</v>
      </c>
      <c r="E984" s="67">
        <v>43870</v>
      </c>
      <c r="F984">
        <f t="shared" si="75"/>
        <v>2020</v>
      </c>
      <c r="G984">
        <f t="shared" si="76"/>
        <v>2</v>
      </c>
      <c r="H984">
        <v>120074</v>
      </c>
      <c r="I984" t="s">
        <v>48</v>
      </c>
      <c r="J984" t="s">
        <v>39</v>
      </c>
      <c r="K984" t="s">
        <v>43</v>
      </c>
      <c r="L984" t="s">
        <v>20</v>
      </c>
      <c r="M984" t="s">
        <v>44</v>
      </c>
      <c r="N984" t="s">
        <v>58</v>
      </c>
      <c r="O984">
        <v>301</v>
      </c>
      <c r="P984" t="s">
        <v>21</v>
      </c>
      <c r="Q984">
        <v>1</v>
      </c>
      <c r="R984" t="s">
        <v>23</v>
      </c>
      <c r="S984">
        <v>4</v>
      </c>
      <c r="T984" t="s">
        <v>40</v>
      </c>
      <c r="U984" t="s">
        <v>68</v>
      </c>
      <c r="V984">
        <v>86018</v>
      </c>
      <c r="W984" s="35">
        <v>4676.9229999999998</v>
      </c>
      <c r="X984">
        <v>17.3</v>
      </c>
      <c r="Y984">
        <v>3.1E-2</v>
      </c>
      <c r="Z984">
        <v>27</v>
      </c>
      <c r="AA984">
        <v>5.0000000000000001E-3</v>
      </c>
      <c r="AB984">
        <f t="shared" si="77"/>
        <v>85991</v>
      </c>
      <c r="AC984">
        <f t="shared" si="78"/>
        <v>126.27692099999999</v>
      </c>
      <c r="AD984" s="68">
        <f t="shared" si="79"/>
        <v>402299.56261399994</v>
      </c>
    </row>
    <row r="985" spans="1:30" ht="15" x14ac:dyDescent="0.25">
      <c r="A985" s="33">
        <v>43871</v>
      </c>
      <c r="B985" t="s">
        <v>204</v>
      </c>
      <c r="C985" t="s">
        <v>90</v>
      </c>
      <c r="D985" s="67">
        <v>43864</v>
      </c>
      <c r="E985" s="67">
        <v>43870</v>
      </c>
      <c r="F985">
        <f t="shared" si="75"/>
        <v>2020</v>
      </c>
      <c r="G985">
        <f t="shared" si="76"/>
        <v>2</v>
      </c>
      <c r="H985">
        <v>120074</v>
      </c>
      <c r="I985" t="s">
        <v>48</v>
      </c>
      <c r="J985" t="s">
        <v>39</v>
      </c>
      <c r="K985" t="s">
        <v>43</v>
      </c>
      <c r="L985" t="s">
        <v>20</v>
      </c>
      <c r="M985" t="s">
        <v>44</v>
      </c>
      <c r="N985" t="s">
        <v>58</v>
      </c>
      <c r="O985">
        <v>301</v>
      </c>
      <c r="P985" t="s">
        <v>21</v>
      </c>
      <c r="Q985">
        <v>1</v>
      </c>
      <c r="R985" t="s">
        <v>23</v>
      </c>
      <c r="S985">
        <v>4</v>
      </c>
      <c r="T985" t="s">
        <v>40</v>
      </c>
      <c r="U985" t="s">
        <v>69</v>
      </c>
      <c r="V985">
        <v>58293</v>
      </c>
      <c r="W985" s="35">
        <v>4546.7120000000004</v>
      </c>
      <c r="X985">
        <v>11.395</v>
      </c>
      <c r="Y985">
        <v>5.5E-2</v>
      </c>
      <c r="Z985">
        <v>32</v>
      </c>
      <c r="AA985">
        <v>1.4999999999999999E-2</v>
      </c>
      <c r="AB985">
        <f t="shared" si="77"/>
        <v>58261</v>
      </c>
      <c r="AC985">
        <f t="shared" si="78"/>
        <v>145.49478400000001</v>
      </c>
      <c r="AD985" s="68">
        <f t="shared" si="79"/>
        <v>265041.48261600005</v>
      </c>
    </row>
    <row r="986" spans="1:30" ht="15" x14ac:dyDescent="0.25">
      <c r="A986" s="33">
        <v>43871</v>
      </c>
      <c r="B986" t="s">
        <v>204</v>
      </c>
      <c r="C986" t="s">
        <v>90</v>
      </c>
      <c r="D986" s="67">
        <v>43864</v>
      </c>
      <c r="E986" s="67">
        <v>43870</v>
      </c>
      <c r="F986">
        <f t="shared" si="75"/>
        <v>2020</v>
      </c>
      <c r="G986">
        <f t="shared" si="76"/>
        <v>2</v>
      </c>
      <c r="H986">
        <v>120074</v>
      </c>
      <c r="I986" t="s">
        <v>48</v>
      </c>
      <c r="J986" t="s">
        <v>39</v>
      </c>
      <c r="K986" t="s">
        <v>43</v>
      </c>
      <c r="L986" t="s">
        <v>20</v>
      </c>
      <c r="M986" t="s">
        <v>44</v>
      </c>
      <c r="N986" t="s">
        <v>58</v>
      </c>
      <c r="O986">
        <v>301</v>
      </c>
      <c r="P986" t="s">
        <v>21</v>
      </c>
      <c r="Q986">
        <v>1</v>
      </c>
      <c r="R986" t="s">
        <v>23</v>
      </c>
      <c r="S986">
        <v>4</v>
      </c>
      <c r="T986" t="s">
        <v>40</v>
      </c>
      <c r="U986" t="s">
        <v>70</v>
      </c>
      <c r="V986">
        <v>86066</v>
      </c>
      <c r="W986" s="35">
        <v>4494.2879999999996</v>
      </c>
      <c r="X986">
        <v>16.582999999999998</v>
      </c>
      <c r="Y986">
        <v>3.6999999999999998E-2</v>
      </c>
      <c r="Z986">
        <v>32</v>
      </c>
      <c r="AA986">
        <v>3.0000000000000001E-3</v>
      </c>
      <c r="AB986">
        <f t="shared" si="77"/>
        <v>86034</v>
      </c>
      <c r="AC986">
        <f t="shared" si="78"/>
        <v>143.81721599999997</v>
      </c>
      <c r="AD986" s="68">
        <f t="shared" si="79"/>
        <v>386805.39100799995</v>
      </c>
    </row>
    <row r="987" spans="1:30" ht="15" x14ac:dyDescent="0.25">
      <c r="A987" s="33">
        <v>43871</v>
      </c>
      <c r="B987" t="s">
        <v>204</v>
      </c>
      <c r="C987" t="s">
        <v>90</v>
      </c>
      <c r="D987" s="67">
        <v>43864</v>
      </c>
      <c r="E987" s="67">
        <v>43870</v>
      </c>
      <c r="F987">
        <f t="shared" si="75"/>
        <v>2020</v>
      </c>
      <c r="G987">
        <f t="shared" si="76"/>
        <v>2</v>
      </c>
      <c r="H987">
        <v>120074</v>
      </c>
      <c r="I987" t="s">
        <v>48</v>
      </c>
      <c r="J987" t="s">
        <v>39</v>
      </c>
      <c r="K987" t="s">
        <v>43</v>
      </c>
      <c r="L987" t="s">
        <v>20</v>
      </c>
      <c r="M987" t="s">
        <v>44</v>
      </c>
      <c r="N987" t="s">
        <v>58</v>
      </c>
      <c r="O987">
        <v>301</v>
      </c>
      <c r="P987" t="s">
        <v>21</v>
      </c>
      <c r="Q987">
        <v>1</v>
      </c>
      <c r="R987" t="s">
        <v>23</v>
      </c>
      <c r="S987">
        <v>4</v>
      </c>
      <c r="T987" t="s">
        <v>40</v>
      </c>
      <c r="U987" t="s">
        <v>71</v>
      </c>
      <c r="V987">
        <v>85589</v>
      </c>
      <c r="W987" s="35">
        <v>4701.1409999999996</v>
      </c>
      <c r="X987">
        <v>17.23</v>
      </c>
      <c r="Y987">
        <v>7.0999999999999994E-2</v>
      </c>
      <c r="Z987">
        <v>61</v>
      </c>
      <c r="AA987">
        <v>1.6E-2</v>
      </c>
      <c r="AB987">
        <f t="shared" si="77"/>
        <v>85528</v>
      </c>
      <c r="AC987">
        <f t="shared" si="78"/>
        <v>286.76960099999997</v>
      </c>
      <c r="AD987" s="68">
        <f t="shared" si="79"/>
        <v>402365.95704899996</v>
      </c>
    </row>
    <row r="988" spans="1:30" ht="15" x14ac:dyDescent="0.25">
      <c r="A988" s="33">
        <v>43871</v>
      </c>
      <c r="B988" t="s">
        <v>204</v>
      </c>
      <c r="C988" t="s">
        <v>90</v>
      </c>
      <c r="D988" s="67">
        <v>43864</v>
      </c>
      <c r="E988" s="67">
        <v>43870</v>
      </c>
      <c r="F988">
        <f t="shared" si="75"/>
        <v>2020</v>
      </c>
      <c r="G988">
        <f t="shared" si="76"/>
        <v>2</v>
      </c>
      <c r="H988">
        <v>120074</v>
      </c>
      <c r="I988" t="s">
        <v>48</v>
      </c>
      <c r="J988" t="s">
        <v>39</v>
      </c>
      <c r="K988" t="s">
        <v>43</v>
      </c>
      <c r="L988" t="s">
        <v>20</v>
      </c>
      <c r="M988" t="s">
        <v>44</v>
      </c>
      <c r="N988" t="s">
        <v>58</v>
      </c>
      <c r="O988">
        <v>301</v>
      </c>
      <c r="P988" t="s">
        <v>21</v>
      </c>
      <c r="Q988">
        <v>1</v>
      </c>
      <c r="R988" t="s">
        <v>23</v>
      </c>
      <c r="S988">
        <v>4</v>
      </c>
      <c r="T988" t="s">
        <v>40</v>
      </c>
      <c r="U988" t="s">
        <v>72</v>
      </c>
      <c r="V988">
        <v>85817</v>
      </c>
      <c r="W988" s="35">
        <v>4447.1850000000004</v>
      </c>
      <c r="X988">
        <v>16.396000000000001</v>
      </c>
      <c r="Y988">
        <v>4.9000000000000002E-2</v>
      </c>
      <c r="Z988">
        <v>42</v>
      </c>
      <c r="AA988">
        <v>1.2E-2</v>
      </c>
      <c r="AB988">
        <f t="shared" si="77"/>
        <v>85775</v>
      </c>
      <c r="AC988">
        <f t="shared" si="78"/>
        <v>186.78177000000002</v>
      </c>
      <c r="AD988" s="68">
        <f t="shared" si="79"/>
        <v>381644.07514500007</v>
      </c>
    </row>
    <row r="989" spans="1:30" ht="15" x14ac:dyDescent="0.25">
      <c r="A989" s="33">
        <v>43871</v>
      </c>
      <c r="B989" t="s">
        <v>204</v>
      </c>
      <c r="C989" t="s">
        <v>90</v>
      </c>
      <c r="D989" s="67">
        <v>43864</v>
      </c>
      <c r="E989" s="67">
        <v>43870</v>
      </c>
      <c r="F989">
        <f t="shared" si="75"/>
        <v>2020</v>
      </c>
      <c r="G989">
        <f t="shared" si="76"/>
        <v>2</v>
      </c>
      <c r="H989">
        <v>120074</v>
      </c>
      <c r="I989" t="s">
        <v>48</v>
      </c>
      <c r="J989" t="s">
        <v>39</v>
      </c>
      <c r="K989" t="s">
        <v>43</v>
      </c>
      <c r="L989" t="s">
        <v>20</v>
      </c>
      <c r="M989" t="s">
        <v>44</v>
      </c>
      <c r="N989" t="s">
        <v>58</v>
      </c>
      <c r="O989">
        <v>301</v>
      </c>
      <c r="P989" t="s">
        <v>21</v>
      </c>
      <c r="Q989">
        <v>1</v>
      </c>
      <c r="R989" t="s">
        <v>23</v>
      </c>
      <c r="S989">
        <v>4</v>
      </c>
      <c r="T989" t="s">
        <v>40</v>
      </c>
      <c r="U989" t="s">
        <v>74</v>
      </c>
      <c r="V989">
        <v>84231</v>
      </c>
      <c r="W989" s="35">
        <v>4370.8829999999998</v>
      </c>
      <c r="X989">
        <v>15.842000000000001</v>
      </c>
      <c r="Y989">
        <v>0.05</v>
      </c>
      <c r="Z989">
        <v>42</v>
      </c>
      <c r="AA989">
        <v>1.9E-2</v>
      </c>
      <c r="AB989">
        <f t="shared" si="77"/>
        <v>84189</v>
      </c>
      <c r="AC989">
        <f t="shared" si="78"/>
        <v>183.57708599999998</v>
      </c>
      <c r="AD989" s="68">
        <f t="shared" si="79"/>
        <v>368163.84597299999</v>
      </c>
    </row>
    <row r="990" spans="1:30" ht="15" x14ac:dyDescent="0.25">
      <c r="A990" s="33">
        <v>43871</v>
      </c>
      <c r="B990" t="s">
        <v>204</v>
      </c>
      <c r="C990" t="s">
        <v>90</v>
      </c>
      <c r="D990" s="67">
        <v>43864</v>
      </c>
      <c r="E990" s="67">
        <v>43870</v>
      </c>
      <c r="F990">
        <f t="shared" si="75"/>
        <v>2020</v>
      </c>
      <c r="G990">
        <f t="shared" si="76"/>
        <v>2</v>
      </c>
      <c r="H990">
        <v>120074</v>
      </c>
      <c r="I990" t="s">
        <v>48</v>
      </c>
      <c r="J990" t="s">
        <v>39</v>
      </c>
      <c r="K990" t="s">
        <v>43</v>
      </c>
      <c r="L990" t="s">
        <v>20</v>
      </c>
      <c r="M990" t="s">
        <v>44</v>
      </c>
      <c r="N990" t="s">
        <v>58</v>
      </c>
      <c r="O990">
        <v>301</v>
      </c>
      <c r="P990" t="s">
        <v>21</v>
      </c>
      <c r="Q990">
        <v>1</v>
      </c>
      <c r="R990" t="s">
        <v>23</v>
      </c>
      <c r="S990">
        <v>4</v>
      </c>
      <c r="T990" t="s">
        <v>40</v>
      </c>
      <c r="U990" t="s">
        <v>73</v>
      </c>
      <c r="V990">
        <v>84123</v>
      </c>
      <c r="W990" s="35">
        <v>4755.1689999999999</v>
      </c>
      <c r="X990">
        <v>17.114000000000001</v>
      </c>
      <c r="Y990">
        <v>3.9E-2</v>
      </c>
      <c r="Z990">
        <v>33</v>
      </c>
      <c r="AA990">
        <v>7.0000000000000001E-3</v>
      </c>
      <c r="AB990">
        <f t="shared" si="77"/>
        <v>84090</v>
      </c>
      <c r="AC990">
        <f t="shared" si="78"/>
        <v>156.92057699999998</v>
      </c>
      <c r="AD990" s="68">
        <f t="shared" si="79"/>
        <v>400019.081787</v>
      </c>
    </row>
    <row r="991" spans="1:30" ht="15" x14ac:dyDescent="0.25">
      <c r="A991" s="33">
        <v>43864</v>
      </c>
      <c r="B991" t="s">
        <v>205</v>
      </c>
      <c r="C991" t="s">
        <v>92</v>
      </c>
      <c r="D991" s="67">
        <v>43862</v>
      </c>
      <c r="E991" s="67">
        <v>43863</v>
      </c>
      <c r="F991">
        <f t="shared" si="75"/>
        <v>2020</v>
      </c>
      <c r="G991">
        <f t="shared" si="76"/>
        <v>2</v>
      </c>
      <c r="H991">
        <v>120074</v>
      </c>
      <c r="I991" t="s">
        <v>48</v>
      </c>
      <c r="J991" t="s">
        <v>39</v>
      </c>
      <c r="K991" t="s">
        <v>43</v>
      </c>
      <c r="L991" t="s">
        <v>20</v>
      </c>
      <c r="M991" t="s">
        <v>44</v>
      </c>
      <c r="N991" t="s">
        <v>58</v>
      </c>
      <c r="O991">
        <v>301</v>
      </c>
      <c r="P991" t="s">
        <v>21</v>
      </c>
      <c r="Q991">
        <v>1</v>
      </c>
      <c r="R991" t="s">
        <v>23</v>
      </c>
      <c r="S991">
        <v>4</v>
      </c>
      <c r="T991" t="s">
        <v>40</v>
      </c>
      <c r="U991" t="s">
        <v>73</v>
      </c>
      <c r="V991">
        <v>84141</v>
      </c>
      <c r="W991" s="35">
        <v>4662.8119999999999</v>
      </c>
      <c r="X991">
        <v>16.585000000000001</v>
      </c>
      <c r="Y991">
        <v>5.0000000000000001E-3</v>
      </c>
      <c r="Z991">
        <v>4</v>
      </c>
      <c r="AA991">
        <v>1E-3</v>
      </c>
      <c r="AB991">
        <f t="shared" si="77"/>
        <v>84137</v>
      </c>
      <c r="AC991">
        <f t="shared" si="78"/>
        <v>18.651247999999999</v>
      </c>
      <c r="AD991" s="68">
        <f t="shared" si="79"/>
        <v>392333.66449200001</v>
      </c>
    </row>
    <row r="992" spans="1:30" ht="15" x14ac:dyDescent="0.25">
      <c r="A992" s="33">
        <v>43864</v>
      </c>
      <c r="B992" t="s">
        <v>205</v>
      </c>
      <c r="C992" t="s">
        <v>92</v>
      </c>
      <c r="D992" s="67">
        <v>43862</v>
      </c>
      <c r="E992" s="67">
        <v>43863</v>
      </c>
      <c r="F992">
        <f t="shared" si="75"/>
        <v>2020</v>
      </c>
      <c r="G992">
        <f t="shared" si="76"/>
        <v>2</v>
      </c>
      <c r="H992">
        <v>120074</v>
      </c>
      <c r="I992" t="s">
        <v>48</v>
      </c>
      <c r="J992" t="s">
        <v>39</v>
      </c>
      <c r="K992" t="s">
        <v>43</v>
      </c>
      <c r="L992" t="s">
        <v>20</v>
      </c>
      <c r="M992" t="s">
        <v>44</v>
      </c>
      <c r="N992" t="s">
        <v>58</v>
      </c>
      <c r="O992">
        <v>301</v>
      </c>
      <c r="P992" t="s">
        <v>21</v>
      </c>
      <c r="Q992">
        <v>1</v>
      </c>
      <c r="R992" t="s">
        <v>23</v>
      </c>
      <c r="S992">
        <v>4</v>
      </c>
      <c r="T992" t="s">
        <v>40</v>
      </c>
      <c r="U992" t="s">
        <v>74</v>
      </c>
      <c r="V992">
        <v>84255</v>
      </c>
      <c r="W992" s="35">
        <v>4273.3590000000004</v>
      </c>
      <c r="X992">
        <v>15.260999999999999</v>
      </c>
      <c r="Y992">
        <v>5.0000000000000001E-3</v>
      </c>
      <c r="Z992">
        <v>4</v>
      </c>
      <c r="AA992">
        <v>0</v>
      </c>
      <c r="AB992">
        <f t="shared" si="77"/>
        <v>84251</v>
      </c>
      <c r="AC992">
        <f t="shared" si="78"/>
        <v>17.093436000000001</v>
      </c>
      <c r="AD992" s="68">
        <f t="shared" si="79"/>
        <v>360051.86254500004</v>
      </c>
    </row>
    <row r="993" spans="1:30" ht="15" x14ac:dyDescent="0.25">
      <c r="A993" s="33">
        <v>43864</v>
      </c>
      <c r="B993" t="s">
        <v>205</v>
      </c>
      <c r="C993" t="s">
        <v>92</v>
      </c>
      <c r="D993" s="67">
        <v>43862</v>
      </c>
      <c r="E993" s="67">
        <v>43863</v>
      </c>
      <c r="F993">
        <f t="shared" si="75"/>
        <v>2020</v>
      </c>
      <c r="G993">
        <f t="shared" si="76"/>
        <v>2</v>
      </c>
      <c r="H993">
        <v>120074</v>
      </c>
      <c r="I993" t="s">
        <v>48</v>
      </c>
      <c r="J993" t="s">
        <v>39</v>
      </c>
      <c r="K993" t="s">
        <v>43</v>
      </c>
      <c r="L993" t="s">
        <v>20</v>
      </c>
      <c r="M993" t="s">
        <v>44</v>
      </c>
      <c r="N993" t="s">
        <v>58</v>
      </c>
      <c r="O993">
        <v>301</v>
      </c>
      <c r="P993" t="s">
        <v>21</v>
      </c>
      <c r="Q993">
        <v>1</v>
      </c>
      <c r="R993" t="s">
        <v>23</v>
      </c>
      <c r="S993">
        <v>4</v>
      </c>
      <c r="T993" t="s">
        <v>40</v>
      </c>
      <c r="U993" t="s">
        <v>72</v>
      </c>
      <c r="V993">
        <v>85847</v>
      </c>
      <c r="W993" s="35">
        <v>4359.3879999999999</v>
      </c>
      <c r="X993">
        <v>15.831</v>
      </c>
      <c r="Y993">
        <v>1.4999999999999999E-2</v>
      </c>
      <c r="Z993">
        <v>13</v>
      </c>
      <c r="AA993">
        <v>3.0000000000000001E-3</v>
      </c>
      <c r="AB993">
        <f t="shared" si="77"/>
        <v>85834</v>
      </c>
      <c r="AC993">
        <f t="shared" si="78"/>
        <v>56.672044</v>
      </c>
      <c r="AD993" s="68">
        <f t="shared" si="79"/>
        <v>374240.38163600001</v>
      </c>
    </row>
    <row r="994" spans="1:30" ht="15" x14ac:dyDescent="0.25">
      <c r="A994" s="33">
        <v>43864</v>
      </c>
      <c r="B994" t="s">
        <v>205</v>
      </c>
      <c r="C994" t="s">
        <v>92</v>
      </c>
      <c r="D994" s="67">
        <v>43862</v>
      </c>
      <c r="E994" s="67">
        <v>43863</v>
      </c>
      <c r="F994">
        <f t="shared" si="75"/>
        <v>2020</v>
      </c>
      <c r="G994">
        <f t="shared" si="76"/>
        <v>2</v>
      </c>
      <c r="H994">
        <v>120074</v>
      </c>
      <c r="I994" t="s">
        <v>48</v>
      </c>
      <c r="J994" t="s">
        <v>39</v>
      </c>
      <c r="K994" t="s">
        <v>43</v>
      </c>
      <c r="L994" t="s">
        <v>20</v>
      </c>
      <c r="M994" t="s">
        <v>44</v>
      </c>
      <c r="N994" t="s">
        <v>58</v>
      </c>
      <c r="O994">
        <v>301</v>
      </c>
      <c r="P994" t="s">
        <v>21</v>
      </c>
      <c r="Q994">
        <v>1</v>
      </c>
      <c r="R994" t="s">
        <v>23</v>
      </c>
      <c r="S994">
        <v>4</v>
      </c>
      <c r="T994" t="s">
        <v>40</v>
      </c>
      <c r="U994" t="s">
        <v>71</v>
      </c>
      <c r="V994">
        <v>85621</v>
      </c>
      <c r="W994" s="35">
        <v>4613.8239999999996</v>
      </c>
      <c r="X994">
        <v>16.695</v>
      </c>
      <c r="Y994">
        <v>1.9E-2</v>
      </c>
      <c r="Z994">
        <v>16</v>
      </c>
      <c r="AA994">
        <v>7.0000000000000001E-3</v>
      </c>
      <c r="AB994">
        <f t="shared" si="77"/>
        <v>85605</v>
      </c>
      <c r="AC994">
        <f t="shared" si="78"/>
        <v>73.821183999999988</v>
      </c>
      <c r="AD994" s="68">
        <f t="shared" si="79"/>
        <v>395040.22470399999</v>
      </c>
    </row>
    <row r="995" spans="1:30" ht="15" x14ac:dyDescent="0.25">
      <c r="A995" s="33">
        <v>43864</v>
      </c>
      <c r="B995" t="s">
        <v>205</v>
      </c>
      <c r="C995" t="s">
        <v>92</v>
      </c>
      <c r="D995" s="67">
        <v>43862</v>
      </c>
      <c r="E995" s="67">
        <v>43863</v>
      </c>
      <c r="F995">
        <f t="shared" si="75"/>
        <v>2020</v>
      </c>
      <c r="G995">
        <f t="shared" si="76"/>
        <v>2</v>
      </c>
      <c r="H995">
        <v>120074</v>
      </c>
      <c r="I995" t="s">
        <v>48</v>
      </c>
      <c r="J995" t="s">
        <v>39</v>
      </c>
      <c r="K995" t="s">
        <v>43</v>
      </c>
      <c r="L995" t="s">
        <v>20</v>
      </c>
      <c r="M995" t="s">
        <v>44</v>
      </c>
      <c r="N995" t="s">
        <v>58</v>
      </c>
      <c r="O995">
        <v>301</v>
      </c>
      <c r="P995" t="s">
        <v>21</v>
      </c>
      <c r="Q995">
        <v>1</v>
      </c>
      <c r="R995" t="s">
        <v>23</v>
      </c>
      <c r="S995">
        <v>4</v>
      </c>
      <c r="T995" t="s">
        <v>40</v>
      </c>
      <c r="U995" t="s">
        <v>70</v>
      </c>
      <c r="V995">
        <v>86091</v>
      </c>
      <c r="W995" s="35">
        <v>4389.7489999999998</v>
      </c>
      <c r="X995">
        <v>16.045999999999999</v>
      </c>
      <c r="Y995">
        <v>6.0000000000000001E-3</v>
      </c>
      <c r="Z995">
        <v>5</v>
      </c>
      <c r="AA995">
        <v>1E-3</v>
      </c>
      <c r="AB995">
        <f t="shared" si="77"/>
        <v>86086</v>
      </c>
      <c r="AC995">
        <f t="shared" si="78"/>
        <v>21.948744999999999</v>
      </c>
      <c r="AD995" s="68">
        <f t="shared" si="79"/>
        <v>377917.88115899998</v>
      </c>
    </row>
    <row r="996" spans="1:30" ht="15" x14ac:dyDescent="0.25">
      <c r="A996" s="33">
        <v>43864</v>
      </c>
      <c r="B996" t="s">
        <v>205</v>
      </c>
      <c r="C996" t="s">
        <v>92</v>
      </c>
      <c r="D996" s="67">
        <v>43862</v>
      </c>
      <c r="E996" s="67">
        <v>43863</v>
      </c>
      <c r="F996">
        <f t="shared" si="75"/>
        <v>2020</v>
      </c>
      <c r="G996">
        <f t="shared" si="76"/>
        <v>2</v>
      </c>
      <c r="H996">
        <v>120074</v>
      </c>
      <c r="I996" t="s">
        <v>48</v>
      </c>
      <c r="J996" t="s">
        <v>39</v>
      </c>
      <c r="K996" t="s">
        <v>43</v>
      </c>
      <c r="L996" t="s">
        <v>20</v>
      </c>
      <c r="M996" t="s">
        <v>44</v>
      </c>
      <c r="N996" t="s">
        <v>58</v>
      </c>
      <c r="O996">
        <v>301</v>
      </c>
      <c r="P996" t="s">
        <v>21</v>
      </c>
      <c r="Q996">
        <v>1</v>
      </c>
      <c r="R996" t="s">
        <v>23</v>
      </c>
      <c r="S996">
        <v>4</v>
      </c>
      <c r="T996" t="s">
        <v>40</v>
      </c>
      <c r="U996" t="s">
        <v>69</v>
      </c>
      <c r="V996">
        <v>58321</v>
      </c>
      <c r="W996" s="35">
        <v>4440.2849999999999</v>
      </c>
      <c r="X996">
        <v>10.997</v>
      </c>
      <c r="Y996">
        <v>1.2E-2</v>
      </c>
      <c r="Z996">
        <v>7</v>
      </c>
      <c r="AA996">
        <v>5.0000000000000001E-3</v>
      </c>
      <c r="AB996">
        <f t="shared" si="77"/>
        <v>58314</v>
      </c>
      <c r="AC996">
        <f t="shared" si="78"/>
        <v>31.081994999999999</v>
      </c>
      <c r="AD996" s="68">
        <f t="shared" si="79"/>
        <v>258961.86148499997</v>
      </c>
    </row>
    <row r="997" spans="1:30" ht="15" x14ac:dyDescent="0.25">
      <c r="A997" s="33">
        <v>43864</v>
      </c>
      <c r="B997" t="s">
        <v>205</v>
      </c>
      <c r="C997" t="s">
        <v>92</v>
      </c>
      <c r="D997" s="67">
        <v>43862</v>
      </c>
      <c r="E997" s="67">
        <v>43863</v>
      </c>
      <c r="F997">
        <f t="shared" si="75"/>
        <v>2020</v>
      </c>
      <c r="G997">
        <f t="shared" si="76"/>
        <v>2</v>
      </c>
      <c r="H997">
        <v>120074</v>
      </c>
      <c r="I997" t="s">
        <v>48</v>
      </c>
      <c r="J997" t="s">
        <v>39</v>
      </c>
      <c r="K997" t="s">
        <v>43</v>
      </c>
      <c r="L997" t="s">
        <v>20</v>
      </c>
      <c r="M997" t="s">
        <v>44</v>
      </c>
      <c r="N997" t="s">
        <v>58</v>
      </c>
      <c r="O997">
        <v>301</v>
      </c>
      <c r="P997" t="s">
        <v>21</v>
      </c>
      <c r="Q997">
        <v>1</v>
      </c>
      <c r="R997" t="s">
        <v>23</v>
      </c>
      <c r="S997">
        <v>4</v>
      </c>
      <c r="T997" t="s">
        <v>40</v>
      </c>
      <c r="U997" t="s">
        <v>68</v>
      </c>
      <c r="V997">
        <v>86037</v>
      </c>
      <c r="W997" s="35">
        <v>4588.7539999999999</v>
      </c>
      <c r="X997">
        <v>16.693000000000001</v>
      </c>
      <c r="Y997">
        <v>8.0000000000000002E-3</v>
      </c>
      <c r="Z997">
        <v>7</v>
      </c>
      <c r="AA997">
        <v>2E-3</v>
      </c>
      <c r="AB997">
        <f t="shared" si="77"/>
        <v>86030</v>
      </c>
      <c r="AC997">
        <f t="shared" si="78"/>
        <v>32.121277999999997</v>
      </c>
      <c r="AD997" s="68">
        <f t="shared" si="79"/>
        <v>394802.62789800001</v>
      </c>
    </row>
    <row r="998" spans="1:30" ht="15" x14ac:dyDescent="0.25">
      <c r="A998" s="33">
        <v>43864</v>
      </c>
      <c r="B998" t="s">
        <v>205</v>
      </c>
      <c r="C998" t="s">
        <v>92</v>
      </c>
      <c r="D998" s="67">
        <v>43862</v>
      </c>
      <c r="E998" s="67">
        <v>43863</v>
      </c>
      <c r="F998">
        <f t="shared" si="75"/>
        <v>2020</v>
      </c>
      <c r="G998">
        <f t="shared" si="76"/>
        <v>2</v>
      </c>
      <c r="H998">
        <v>120074</v>
      </c>
      <c r="I998" t="s">
        <v>48</v>
      </c>
      <c r="J998" t="s">
        <v>39</v>
      </c>
      <c r="K998" t="s">
        <v>43</v>
      </c>
      <c r="L998" t="s">
        <v>20</v>
      </c>
      <c r="M998" t="s">
        <v>44</v>
      </c>
      <c r="N998" t="s">
        <v>58</v>
      </c>
      <c r="O998">
        <v>301</v>
      </c>
      <c r="P998" t="s">
        <v>21</v>
      </c>
      <c r="Q998">
        <v>1</v>
      </c>
      <c r="R998" t="s">
        <v>23</v>
      </c>
      <c r="S998">
        <v>4</v>
      </c>
      <c r="T998" t="s">
        <v>40</v>
      </c>
      <c r="U998" t="s">
        <v>67</v>
      </c>
      <c r="V998">
        <v>72564</v>
      </c>
      <c r="W998" s="35">
        <v>4709.9719999999998</v>
      </c>
      <c r="X998">
        <v>14.446999999999999</v>
      </c>
      <c r="Y998">
        <v>8.0000000000000002E-3</v>
      </c>
      <c r="Z998">
        <v>6</v>
      </c>
      <c r="AA998">
        <v>3.0000000000000001E-3</v>
      </c>
      <c r="AB998">
        <f t="shared" si="77"/>
        <v>72558</v>
      </c>
      <c r="AC998">
        <f t="shared" si="78"/>
        <v>28.259831999999999</v>
      </c>
      <c r="AD998" s="68">
        <f t="shared" si="79"/>
        <v>341774.40820800001</v>
      </c>
    </row>
    <row r="999" spans="1:30" ht="15" x14ac:dyDescent="0.25">
      <c r="A999" s="33">
        <v>43864</v>
      </c>
      <c r="B999" t="s">
        <v>205</v>
      </c>
      <c r="C999" t="s">
        <v>92</v>
      </c>
      <c r="D999" s="67">
        <v>43862</v>
      </c>
      <c r="E999" s="67">
        <v>43863</v>
      </c>
      <c r="F999">
        <f t="shared" si="75"/>
        <v>2020</v>
      </c>
      <c r="G999">
        <f t="shared" si="76"/>
        <v>2</v>
      </c>
      <c r="H999">
        <v>120074</v>
      </c>
      <c r="I999" t="s">
        <v>48</v>
      </c>
      <c r="J999" t="s">
        <v>39</v>
      </c>
      <c r="K999" t="s">
        <v>43</v>
      </c>
      <c r="L999" t="s">
        <v>20</v>
      </c>
      <c r="M999" t="s">
        <v>44</v>
      </c>
      <c r="N999" t="s">
        <v>58</v>
      </c>
      <c r="O999">
        <v>301</v>
      </c>
      <c r="P999" t="s">
        <v>21</v>
      </c>
      <c r="Q999">
        <v>1</v>
      </c>
      <c r="R999" t="s">
        <v>23</v>
      </c>
      <c r="S999">
        <v>4</v>
      </c>
      <c r="T999" t="s">
        <v>40</v>
      </c>
      <c r="U999" t="s">
        <v>66</v>
      </c>
      <c r="V999">
        <v>85745</v>
      </c>
      <c r="W999" s="35">
        <v>5450.2560000000003</v>
      </c>
      <c r="X999">
        <v>19.649999999999999</v>
      </c>
      <c r="Y999">
        <v>0.01</v>
      </c>
      <c r="Z999">
        <v>9</v>
      </c>
      <c r="AA999">
        <v>3.0000000000000001E-3</v>
      </c>
      <c r="AB999">
        <f t="shared" si="77"/>
        <v>85736</v>
      </c>
      <c r="AC999">
        <f t="shared" si="78"/>
        <v>49.052304000000007</v>
      </c>
      <c r="AD999" s="68">
        <f t="shared" si="79"/>
        <v>467332.20072000002</v>
      </c>
    </row>
    <row r="1000" spans="1:30" ht="15" x14ac:dyDescent="0.25">
      <c r="A1000" s="33">
        <v>43864</v>
      </c>
      <c r="B1000" t="s">
        <v>205</v>
      </c>
      <c r="C1000" t="s">
        <v>92</v>
      </c>
      <c r="D1000" s="67">
        <v>43862</v>
      </c>
      <c r="E1000" s="67">
        <v>43863</v>
      </c>
      <c r="F1000">
        <f t="shared" si="75"/>
        <v>2020</v>
      </c>
      <c r="G1000">
        <f t="shared" si="76"/>
        <v>2</v>
      </c>
      <c r="H1000">
        <v>120074</v>
      </c>
      <c r="I1000" t="s">
        <v>48</v>
      </c>
      <c r="J1000" t="s">
        <v>39</v>
      </c>
      <c r="K1000" t="s">
        <v>43</v>
      </c>
      <c r="L1000" t="s">
        <v>20</v>
      </c>
      <c r="M1000" t="s">
        <v>44</v>
      </c>
      <c r="N1000" t="s">
        <v>58</v>
      </c>
      <c r="O1000">
        <v>301</v>
      </c>
      <c r="P1000" t="s">
        <v>21</v>
      </c>
      <c r="Q1000">
        <v>1</v>
      </c>
      <c r="R1000" t="s">
        <v>23</v>
      </c>
      <c r="S1000">
        <v>4</v>
      </c>
      <c r="T1000" t="s">
        <v>40</v>
      </c>
      <c r="U1000" t="s">
        <v>65</v>
      </c>
      <c r="V1000">
        <v>85819</v>
      </c>
      <c r="W1000" s="35">
        <v>5168.1400000000003</v>
      </c>
      <c r="X1000">
        <v>18.66</v>
      </c>
      <c r="Y1000">
        <v>1.2999999999999999E-2</v>
      </c>
      <c r="Z1000">
        <v>11</v>
      </c>
      <c r="AA1000">
        <v>2E-3</v>
      </c>
      <c r="AB1000">
        <f t="shared" si="77"/>
        <v>85808</v>
      </c>
      <c r="AC1000">
        <f t="shared" si="78"/>
        <v>56.849539999999998</v>
      </c>
      <c r="AD1000" s="68">
        <f t="shared" si="79"/>
        <v>443524.60666000005</v>
      </c>
    </row>
    <row r="1001" spans="1:30" ht="15" x14ac:dyDescent="0.25">
      <c r="A1001" s="33">
        <v>43864</v>
      </c>
      <c r="B1001" t="s">
        <v>205</v>
      </c>
      <c r="C1001" t="s">
        <v>92</v>
      </c>
      <c r="D1001" s="67">
        <v>43862</v>
      </c>
      <c r="E1001" s="67">
        <v>43863</v>
      </c>
      <c r="F1001">
        <f t="shared" si="75"/>
        <v>2020</v>
      </c>
      <c r="G1001">
        <f t="shared" si="76"/>
        <v>2</v>
      </c>
      <c r="H1001">
        <v>120074</v>
      </c>
      <c r="I1001" t="s">
        <v>48</v>
      </c>
      <c r="J1001" t="s">
        <v>39</v>
      </c>
      <c r="K1001" t="s">
        <v>43</v>
      </c>
      <c r="L1001" t="s">
        <v>20</v>
      </c>
      <c r="M1001" t="s">
        <v>44</v>
      </c>
      <c r="N1001" t="s">
        <v>58</v>
      </c>
      <c r="O1001">
        <v>301</v>
      </c>
      <c r="P1001" t="s">
        <v>21</v>
      </c>
      <c r="Q1001">
        <v>1</v>
      </c>
      <c r="R1001" t="s">
        <v>23</v>
      </c>
      <c r="S1001">
        <v>4</v>
      </c>
      <c r="T1001" t="s">
        <v>40</v>
      </c>
      <c r="U1001" t="s">
        <v>64</v>
      </c>
      <c r="V1001">
        <v>81260</v>
      </c>
      <c r="W1001" s="35">
        <v>5132.7569999999996</v>
      </c>
      <c r="X1001">
        <v>17.545000000000002</v>
      </c>
      <c r="Y1001">
        <v>1.4E-2</v>
      </c>
      <c r="Z1001">
        <v>11</v>
      </c>
      <c r="AA1001">
        <v>5.0000000000000001E-3</v>
      </c>
      <c r="AB1001">
        <f t="shared" si="77"/>
        <v>81249</v>
      </c>
      <c r="AC1001">
        <f t="shared" si="78"/>
        <v>56.460326999999999</v>
      </c>
      <c r="AD1001" s="68">
        <f t="shared" si="79"/>
        <v>417087.83382</v>
      </c>
    </row>
    <row r="1002" spans="1:30" ht="15" x14ac:dyDescent="0.25">
      <c r="A1002" s="33">
        <v>43864</v>
      </c>
      <c r="B1002" t="s">
        <v>205</v>
      </c>
      <c r="C1002" t="s">
        <v>92</v>
      </c>
      <c r="D1002" s="67">
        <v>43862</v>
      </c>
      <c r="E1002" s="67">
        <v>43863</v>
      </c>
      <c r="F1002">
        <f t="shared" si="75"/>
        <v>2020</v>
      </c>
      <c r="G1002">
        <f t="shared" si="76"/>
        <v>2</v>
      </c>
      <c r="H1002">
        <v>120074</v>
      </c>
      <c r="I1002" t="s">
        <v>48</v>
      </c>
      <c r="J1002" t="s">
        <v>39</v>
      </c>
      <c r="K1002" t="s">
        <v>43</v>
      </c>
      <c r="L1002" t="s">
        <v>20</v>
      </c>
      <c r="M1002" t="s">
        <v>44</v>
      </c>
      <c r="N1002" t="s">
        <v>58</v>
      </c>
      <c r="O1002">
        <v>301</v>
      </c>
      <c r="P1002" t="s">
        <v>21</v>
      </c>
      <c r="Q1002">
        <v>1</v>
      </c>
      <c r="R1002" t="s">
        <v>23</v>
      </c>
      <c r="S1002">
        <v>4</v>
      </c>
      <c r="T1002" t="s">
        <v>40</v>
      </c>
      <c r="U1002" t="s">
        <v>63</v>
      </c>
      <c r="V1002">
        <v>84940</v>
      </c>
      <c r="W1002" s="35">
        <v>4716.0969999999998</v>
      </c>
      <c r="X1002">
        <v>16.86</v>
      </c>
      <c r="Y1002">
        <v>2.1000000000000001E-2</v>
      </c>
      <c r="Z1002">
        <v>18</v>
      </c>
      <c r="AA1002">
        <v>7.0000000000000001E-3</v>
      </c>
      <c r="AB1002">
        <f t="shared" si="77"/>
        <v>84922</v>
      </c>
      <c r="AC1002">
        <f t="shared" si="78"/>
        <v>84.889746000000002</v>
      </c>
      <c r="AD1002" s="68">
        <f t="shared" si="79"/>
        <v>400585.27918000001</v>
      </c>
    </row>
    <row r="1003" spans="1:30" ht="15" x14ac:dyDescent="0.25">
      <c r="A1003" s="33">
        <v>43864</v>
      </c>
      <c r="B1003" t="s">
        <v>205</v>
      </c>
      <c r="C1003" t="s">
        <v>92</v>
      </c>
      <c r="D1003" s="67">
        <v>43862</v>
      </c>
      <c r="E1003" s="67">
        <v>43863</v>
      </c>
      <c r="F1003">
        <f t="shared" si="75"/>
        <v>2020</v>
      </c>
      <c r="G1003">
        <f t="shared" si="76"/>
        <v>2</v>
      </c>
      <c r="H1003">
        <v>120074</v>
      </c>
      <c r="I1003" t="s">
        <v>48</v>
      </c>
      <c r="J1003" t="s">
        <v>39</v>
      </c>
      <c r="K1003" t="s">
        <v>43</v>
      </c>
      <c r="L1003" t="s">
        <v>20</v>
      </c>
      <c r="M1003" t="s">
        <v>44</v>
      </c>
      <c r="N1003" t="s">
        <v>58</v>
      </c>
      <c r="O1003">
        <v>301</v>
      </c>
      <c r="P1003" t="s">
        <v>21</v>
      </c>
      <c r="Q1003">
        <v>1</v>
      </c>
      <c r="R1003" t="s">
        <v>23</v>
      </c>
      <c r="S1003">
        <v>4</v>
      </c>
      <c r="T1003" t="s">
        <v>40</v>
      </c>
      <c r="U1003" t="s">
        <v>61</v>
      </c>
      <c r="V1003">
        <v>84861</v>
      </c>
      <c r="W1003" s="35">
        <v>4730.2740000000003</v>
      </c>
      <c r="X1003">
        <v>16.895</v>
      </c>
      <c r="Y1003">
        <v>1.2E-2</v>
      </c>
      <c r="Z1003">
        <v>10</v>
      </c>
      <c r="AA1003">
        <v>2E-3</v>
      </c>
      <c r="AB1003">
        <f t="shared" si="77"/>
        <v>84851</v>
      </c>
      <c r="AC1003">
        <f t="shared" si="78"/>
        <v>47.302740000000007</v>
      </c>
      <c r="AD1003" s="68">
        <f t="shared" si="79"/>
        <v>401415.78191400005</v>
      </c>
    </row>
    <row r="1004" spans="1:30" ht="15" x14ac:dyDescent="0.25">
      <c r="A1004" s="33">
        <v>43864</v>
      </c>
      <c r="B1004" t="s">
        <v>205</v>
      </c>
      <c r="C1004" t="s">
        <v>92</v>
      </c>
      <c r="D1004" s="67">
        <v>43862</v>
      </c>
      <c r="E1004" s="67">
        <v>43863</v>
      </c>
      <c r="F1004">
        <f t="shared" si="75"/>
        <v>2020</v>
      </c>
      <c r="G1004">
        <f t="shared" si="76"/>
        <v>2</v>
      </c>
      <c r="H1004">
        <v>120074</v>
      </c>
      <c r="I1004" t="s">
        <v>48</v>
      </c>
      <c r="J1004" t="s">
        <v>39</v>
      </c>
      <c r="K1004" t="s">
        <v>43</v>
      </c>
      <c r="L1004" t="s">
        <v>20</v>
      </c>
      <c r="M1004" t="s">
        <v>44</v>
      </c>
      <c r="N1004" t="s">
        <v>58</v>
      </c>
      <c r="O1004">
        <v>301</v>
      </c>
      <c r="P1004" t="s">
        <v>21</v>
      </c>
      <c r="Q1004">
        <v>1</v>
      </c>
      <c r="R1004" t="s">
        <v>23</v>
      </c>
      <c r="S1004">
        <v>4</v>
      </c>
      <c r="T1004" t="s">
        <v>40</v>
      </c>
      <c r="U1004" t="s">
        <v>62</v>
      </c>
      <c r="V1004">
        <v>84405</v>
      </c>
      <c r="W1004" s="35">
        <v>5962.6390000000001</v>
      </c>
      <c r="X1004">
        <v>21.132999999999999</v>
      </c>
      <c r="Y1004">
        <v>1.4E-2</v>
      </c>
      <c r="Z1004">
        <v>12</v>
      </c>
      <c r="AA1004">
        <v>0</v>
      </c>
      <c r="AB1004">
        <f t="shared" si="77"/>
        <v>84393</v>
      </c>
      <c r="AC1004">
        <f t="shared" si="78"/>
        <v>71.551668000000006</v>
      </c>
      <c r="AD1004" s="68">
        <f t="shared" si="79"/>
        <v>503276.54479499999</v>
      </c>
    </row>
    <row r="1005" spans="1:30" ht="15" x14ac:dyDescent="0.25">
      <c r="A1005" s="33">
        <v>43864</v>
      </c>
      <c r="B1005" t="s">
        <v>205</v>
      </c>
      <c r="C1005" t="s">
        <v>92</v>
      </c>
      <c r="D1005" s="67">
        <v>43862</v>
      </c>
      <c r="E1005" s="67">
        <v>43863</v>
      </c>
      <c r="F1005">
        <f t="shared" si="75"/>
        <v>2020</v>
      </c>
      <c r="G1005">
        <f t="shared" si="76"/>
        <v>2</v>
      </c>
      <c r="H1005">
        <v>120074</v>
      </c>
      <c r="I1005" t="s">
        <v>48</v>
      </c>
      <c r="J1005" t="s">
        <v>39</v>
      </c>
      <c r="K1005" t="s">
        <v>43</v>
      </c>
      <c r="L1005" t="s">
        <v>20</v>
      </c>
      <c r="M1005" t="s">
        <v>44</v>
      </c>
      <c r="N1005" t="s">
        <v>58</v>
      </c>
      <c r="O1005">
        <v>301</v>
      </c>
      <c r="P1005" t="s">
        <v>21</v>
      </c>
      <c r="Q1005">
        <v>1</v>
      </c>
      <c r="R1005" t="s">
        <v>23</v>
      </c>
      <c r="S1005">
        <v>4</v>
      </c>
      <c r="T1005" t="s">
        <v>40</v>
      </c>
      <c r="U1005" t="s">
        <v>60</v>
      </c>
      <c r="V1005">
        <v>83790</v>
      </c>
      <c r="W1005" s="35">
        <v>4764.0619999999999</v>
      </c>
      <c r="X1005">
        <v>16.803000000000001</v>
      </c>
      <c r="Y1005">
        <v>1.4E-2</v>
      </c>
      <c r="Z1005">
        <v>12</v>
      </c>
      <c r="AA1005">
        <v>4.0000000000000001E-3</v>
      </c>
      <c r="AB1005">
        <f t="shared" si="77"/>
        <v>83778</v>
      </c>
      <c r="AC1005">
        <f t="shared" si="78"/>
        <v>57.168743999999997</v>
      </c>
      <c r="AD1005" s="68">
        <f t="shared" si="79"/>
        <v>399180.75498000003</v>
      </c>
    </row>
    <row r="1006" spans="1:30" ht="15" x14ac:dyDescent="0.25">
      <c r="A1006" s="33">
        <v>43864</v>
      </c>
      <c r="B1006" t="s">
        <v>205</v>
      </c>
      <c r="C1006" t="s">
        <v>92</v>
      </c>
      <c r="D1006" s="67">
        <v>43862</v>
      </c>
      <c r="E1006" s="67">
        <v>43863</v>
      </c>
      <c r="F1006">
        <f t="shared" si="75"/>
        <v>2020</v>
      </c>
      <c r="G1006">
        <f t="shared" si="76"/>
        <v>2</v>
      </c>
      <c r="H1006">
        <v>120074</v>
      </c>
      <c r="I1006" t="s">
        <v>48</v>
      </c>
      <c r="J1006" t="s">
        <v>39</v>
      </c>
      <c r="K1006" t="s">
        <v>43</v>
      </c>
      <c r="L1006" t="s">
        <v>20</v>
      </c>
      <c r="M1006" t="s">
        <v>44</v>
      </c>
      <c r="N1006" t="s">
        <v>58</v>
      </c>
      <c r="O1006">
        <v>301</v>
      </c>
      <c r="P1006" t="s">
        <v>21</v>
      </c>
      <c r="Q1006">
        <v>1</v>
      </c>
      <c r="R1006" t="s">
        <v>23</v>
      </c>
      <c r="S1006">
        <v>4</v>
      </c>
      <c r="T1006" t="s">
        <v>40</v>
      </c>
      <c r="U1006" t="s">
        <v>59</v>
      </c>
      <c r="V1006">
        <v>84022</v>
      </c>
      <c r="W1006" s="35">
        <v>4700.2470000000003</v>
      </c>
      <c r="X1006">
        <v>16.623000000000001</v>
      </c>
      <c r="Y1006">
        <v>1.2E-2</v>
      </c>
      <c r="Z1006">
        <v>10</v>
      </c>
      <c r="AA1006">
        <v>0</v>
      </c>
      <c r="AB1006">
        <f t="shared" si="77"/>
        <v>84012</v>
      </c>
      <c r="AC1006">
        <f t="shared" si="78"/>
        <v>47.002470000000002</v>
      </c>
      <c r="AD1006" s="68">
        <f t="shared" si="79"/>
        <v>394924.15343400004</v>
      </c>
    </row>
    <row r="1007" spans="1:30" ht="15" x14ac:dyDescent="0.25">
      <c r="A1007" s="33">
        <v>43864</v>
      </c>
      <c r="B1007" t="s">
        <v>206</v>
      </c>
      <c r="C1007" t="s">
        <v>94</v>
      </c>
      <c r="D1007" s="67">
        <v>43857</v>
      </c>
      <c r="E1007" s="67">
        <v>43861</v>
      </c>
      <c r="F1007">
        <f t="shared" si="75"/>
        <v>2020</v>
      </c>
      <c r="G1007">
        <f t="shared" si="76"/>
        <v>1</v>
      </c>
      <c r="H1007">
        <v>120074</v>
      </c>
      <c r="I1007" t="s">
        <v>48</v>
      </c>
      <c r="J1007" t="s">
        <v>39</v>
      </c>
      <c r="K1007" t="s">
        <v>43</v>
      </c>
      <c r="L1007" t="s">
        <v>20</v>
      </c>
      <c r="M1007" t="s">
        <v>44</v>
      </c>
      <c r="N1007" t="s">
        <v>58</v>
      </c>
      <c r="O1007">
        <v>301</v>
      </c>
      <c r="P1007" t="s">
        <v>21</v>
      </c>
      <c r="Q1007">
        <v>1</v>
      </c>
      <c r="R1007" t="s">
        <v>23</v>
      </c>
      <c r="S1007">
        <v>4</v>
      </c>
      <c r="T1007" t="s">
        <v>40</v>
      </c>
      <c r="U1007" t="s">
        <v>59</v>
      </c>
      <c r="V1007">
        <v>84022</v>
      </c>
      <c r="W1007" s="35">
        <v>4700.2470000000003</v>
      </c>
      <c r="X1007">
        <v>16.623000000000001</v>
      </c>
      <c r="Y1007">
        <v>3.3000000000000002E-2</v>
      </c>
      <c r="Z1007">
        <v>28</v>
      </c>
      <c r="AA1007">
        <v>1.0999999999999999E-2</v>
      </c>
      <c r="AB1007">
        <f t="shared" si="77"/>
        <v>83994</v>
      </c>
      <c r="AC1007">
        <f t="shared" si="78"/>
        <v>131.60691599999998</v>
      </c>
      <c r="AD1007" s="68">
        <f t="shared" si="79"/>
        <v>394924.15343400004</v>
      </c>
    </row>
    <row r="1008" spans="1:30" ht="15" x14ac:dyDescent="0.25">
      <c r="A1008" s="33">
        <v>43864</v>
      </c>
      <c r="B1008" t="s">
        <v>206</v>
      </c>
      <c r="C1008" t="s">
        <v>94</v>
      </c>
      <c r="D1008" s="67">
        <v>43857</v>
      </c>
      <c r="E1008" s="67">
        <v>43861</v>
      </c>
      <c r="F1008">
        <f t="shared" si="75"/>
        <v>2020</v>
      </c>
      <c r="G1008">
        <f t="shared" si="76"/>
        <v>1</v>
      </c>
      <c r="H1008">
        <v>120074</v>
      </c>
      <c r="I1008" t="s">
        <v>48</v>
      </c>
      <c r="J1008" t="s">
        <v>39</v>
      </c>
      <c r="K1008" t="s">
        <v>43</v>
      </c>
      <c r="L1008" t="s">
        <v>20</v>
      </c>
      <c r="M1008" t="s">
        <v>44</v>
      </c>
      <c r="N1008" t="s">
        <v>58</v>
      </c>
      <c r="O1008">
        <v>301</v>
      </c>
      <c r="P1008" t="s">
        <v>21</v>
      </c>
      <c r="Q1008">
        <v>1</v>
      </c>
      <c r="R1008" t="s">
        <v>23</v>
      </c>
      <c r="S1008">
        <v>4</v>
      </c>
      <c r="T1008" t="s">
        <v>40</v>
      </c>
      <c r="U1008" t="s">
        <v>60</v>
      </c>
      <c r="V1008">
        <v>83790</v>
      </c>
      <c r="W1008" s="35">
        <v>4764.0619999999999</v>
      </c>
      <c r="X1008">
        <v>16.803000000000001</v>
      </c>
      <c r="Y1008">
        <v>3.3000000000000002E-2</v>
      </c>
      <c r="Z1008">
        <v>28</v>
      </c>
      <c r="AA1008">
        <v>7.0000000000000001E-3</v>
      </c>
      <c r="AB1008">
        <f t="shared" si="77"/>
        <v>83762</v>
      </c>
      <c r="AC1008">
        <f t="shared" si="78"/>
        <v>133.39373600000002</v>
      </c>
      <c r="AD1008" s="68">
        <f t="shared" si="79"/>
        <v>399180.75498000003</v>
      </c>
    </row>
    <row r="1009" spans="1:30" ht="15" x14ac:dyDescent="0.25">
      <c r="A1009" s="33">
        <v>43864</v>
      </c>
      <c r="B1009" t="s">
        <v>206</v>
      </c>
      <c r="C1009" t="s">
        <v>94</v>
      </c>
      <c r="D1009" s="67">
        <v>43857</v>
      </c>
      <c r="E1009" s="67">
        <v>43861</v>
      </c>
      <c r="F1009">
        <f t="shared" si="75"/>
        <v>2020</v>
      </c>
      <c r="G1009">
        <f t="shared" si="76"/>
        <v>1</v>
      </c>
      <c r="H1009">
        <v>120074</v>
      </c>
      <c r="I1009" t="s">
        <v>48</v>
      </c>
      <c r="J1009" t="s">
        <v>39</v>
      </c>
      <c r="K1009" t="s">
        <v>43</v>
      </c>
      <c r="L1009" t="s">
        <v>20</v>
      </c>
      <c r="M1009" t="s">
        <v>44</v>
      </c>
      <c r="N1009" t="s">
        <v>58</v>
      </c>
      <c r="O1009">
        <v>301</v>
      </c>
      <c r="P1009" t="s">
        <v>21</v>
      </c>
      <c r="Q1009">
        <v>1</v>
      </c>
      <c r="R1009" t="s">
        <v>23</v>
      </c>
      <c r="S1009">
        <v>4</v>
      </c>
      <c r="T1009" t="s">
        <v>40</v>
      </c>
      <c r="U1009" t="s">
        <v>62</v>
      </c>
      <c r="V1009">
        <v>84405</v>
      </c>
      <c r="W1009" s="35">
        <v>5962.6390000000001</v>
      </c>
      <c r="X1009">
        <v>21.132999999999999</v>
      </c>
      <c r="Y1009">
        <v>1.9E-2</v>
      </c>
      <c r="Z1009">
        <v>16</v>
      </c>
      <c r="AA1009">
        <v>7.0000000000000001E-3</v>
      </c>
      <c r="AB1009">
        <f t="shared" si="77"/>
        <v>84389</v>
      </c>
      <c r="AC1009">
        <f t="shared" si="78"/>
        <v>95.402224000000004</v>
      </c>
      <c r="AD1009" s="68">
        <f t="shared" si="79"/>
        <v>503276.54479499999</v>
      </c>
    </row>
    <row r="1010" spans="1:30" ht="15" x14ac:dyDescent="0.25">
      <c r="A1010" s="33">
        <v>43864</v>
      </c>
      <c r="B1010" t="s">
        <v>206</v>
      </c>
      <c r="C1010" t="s">
        <v>94</v>
      </c>
      <c r="D1010" s="67">
        <v>43857</v>
      </c>
      <c r="E1010" s="67">
        <v>43861</v>
      </c>
      <c r="F1010">
        <f t="shared" si="75"/>
        <v>2020</v>
      </c>
      <c r="G1010">
        <f t="shared" si="76"/>
        <v>1</v>
      </c>
      <c r="H1010">
        <v>120074</v>
      </c>
      <c r="I1010" t="s">
        <v>48</v>
      </c>
      <c r="J1010" t="s">
        <v>39</v>
      </c>
      <c r="K1010" t="s">
        <v>43</v>
      </c>
      <c r="L1010" t="s">
        <v>20</v>
      </c>
      <c r="M1010" t="s">
        <v>44</v>
      </c>
      <c r="N1010" t="s">
        <v>58</v>
      </c>
      <c r="O1010">
        <v>301</v>
      </c>
      <c r="P1010" t="s">
        <v>21</v>
      </c>
      <c r="Q1010">
        <v>1</v>
      </c>
      <c r="R1010" t="s">
        <v>23</v>
      </c>
      <c r="S1010">
        <v>4</v>
      </c>
      <c r="T1010" t="s">
        <v>40</v>
      </c>
      <c r="U1010" t="s">
        <v>61</v>
      </c>
      <c r="V1010">
        <v>84861</v>
      </c>
      <c r="W1010" s="35">
        <v>4730.2740000000003</v>
      </c>
      <c r="X1010">
        <v>16.895</v>
      </c>
      <c r="Y1010">
        <v>0.04</v>
      </c>
      <c r="Z1010">
        <v>34</v>
      </c>
      <c r="AA1010">
        <v>1.4E-2</v>
      </c>
      <c r="AB1010">
        <f t="shared" si="77"/>
        <v>84827</v>
      </c>
      <c r="AC1010">
        <f t="shared" si="78"/>
        <v>160.82931600000003</v>
      </c>
      <c r="AD1010" s="68">
        <f t="shared" si="79"/>
        <v>401415.78191400005</v>
      </c>
    </row>
    <row r="1011" spans="1:30" ht="15" x14ac:dyDescent="0.25">
      <c r="A1011" s="33">
        <v>43864</v>
      </c>
      <c r="B1011" t="s">
        <v>206</v>
      </c>
      <c r="C1011" t="s">
        <v>94</v>
      </c>
      <c r="D1011" s="67">
        <v>43857</v>
      </c>
      <c r="E1011" s="67">
        <v>43861</v>
      </c>
      <c r="F1011">
        <f t="shared" si="75"/>
        <v>2020</v>
      </c>
      <c r="G1011">
        <f t="shared" si="76"/>
        <v>1</v>
      </c>
      <c r="H1011">
        <v>120074</v>
      </c>
      <c r="I1011" t="s">
        <v>48</v>
      </c>
      <c r="J1011" t="s">
        <v>39</v>
      </c>
      <c r="K1011" t="s">
        <v>43</v>
      </c>
      <c r="L1011" t="s">
        <v>20</v>
      </c>
      <c r="M1011" t="s">
        <v>44</v>
      </c>
      <c r="N1011" t="s">
        <v>58</v>
      </c>
      <c r="O1011">
        <v>301</v>
      </c>
      <c r="P1011" t="s">
        <v>21</v>
      </c>
      <c r="Q1011">
        <v>1</v>
      </c>
      <c r="R1011" t="s">
        <v>23</v>
      </c>
      <c r="S1011">
        <v>4</v>
      </c>
      <c r="T1011" t="s">
        <v>40</v>
      </c>
      <c r="U1011" t="s">
        <v>63</v>
      </c>
      <c r="V1011">
        <v>84940</v>
      </c>
      <c r="W1011" s="35">
        <v>4716.0969999999998</v>
      </c>
      <c r="X1011">
        <v>16.86</v>
      </c>
      <c r="Y1011">
        <v>5.0999999999999997E-2</v>
      </c>
      <c r="Z1011">
        <v>43</v>
      </c>
      <c r="AA1011">
        <v>1.7999999999999999E-2</v>
      </c>
      <c r="AB1011">
        <f t="shared" si="77"/>
        <v>84897</v>
      </c>
      <c r="AC1011">
        <f t="shared" si="78"/>
        <v>202.792171</v>
      </c>
      <c r="AD1011" s="68">
        <f t="shared" si="79"/>
        <v>400585.27918000001</v>
      </c>
    </row>
    <row r="1012" spans="1:30" ht="15" x14ac:dyDescent="0.25">
      <c r="A1012" s="33">
        <v>43864</v>
      </c>
      <c r="B1012" t="s">
        <v>206</v>
      </c>
      <c r="C1012" t="s">
        <v>94</v>
      </c>
      <c r="D1012" s="67">
        <v>43857</v>
      </c>
      <c r="E1012" s="67">
        <v>43861</v>
      </c>
      <c r="F1012">
        <f t="shared" si="75"/>
        <v>2020</v>
      </c>
      <c r="G1012">
        <f t="shared" si="76"/>
        <v>1</v>
      </c>
      <c r="H1012">
        <v>120074</v>
      </c>
      <c r="I1012" t="s">
        <v>48</v>
      </c>
      <c r="J1012" t="s">
        <v>39</v>
      </c>
      <c r="K1012" t="s">
        <v>43</v>
      </c>
      <c r="L1012" t="s">
        <v>20</v>
      </c>
      <c r="M1012" t="s">
        <v>44</v>
      </c>
      <c r="N1012" t="s">
        <v>58</v>
      </c>
      <c r="O1012">
        <v>301</v>
      </c>
      <c r="P1012" t="s">
        <v>21</v>
      </c>
      <c r="Q1012">
        <v>1</v>
      </c>
      <c r="R1012" t="s">
        <v>23</v>
      </c>
      <c r="S1012">
        <v>4</v>
      </c>
      <c r="T1012" t="s">
        <v>40</v>
      </c>
      <c r="U1012" t="s">
        <v>64</v>
      </c>
      <c r="V1012">
        <v>81260</v>
      </c>
      <c r="W1012" s="35">
        <v>5132.7569999999996</v>
      </c>
      <c r="X1012">
        <v>17.545000000000002</v>
      </c>
      <c r="Y1012">
        <v>2.3E-2</v>
      </c>
      <c r="Z1012">
        <v>19</v>
      </c>
      <c r="AA1012">
        <v>7.0000000000000001E-3</v>
      </c>
      <c r="AB1012">
        <f t="shared" si="77"/>
        <v>81241</v>
      </c>
      <c r="AC1012">
        <f t="shared" si="78"/>
        <v>97.522382999999991</v>
      </c>
      <c r="AD1012" s="68">
        <f t="shared" si="79"/>
        <v>417087.83382</v>
      </c>
    </row>
    <row r="1013" spans="1:30" ht="15" x14ac:dyDescent="0.25">
      <c r="A1013" s="33">
        <v>43864</v>
      </c>
      <c r="B1013" t="s">
        <v>206</v>
      </c>
      <c r="C1013" t="s">
        <v>94</v>
      </c>
      <c r="D1013" s="67">
        <v>43857</v>
      </c>
      <c r="E1013" s="67">
        <v>43861</v>
      </c>
      <c r="F1013">
        <f t="shared" si="75"/>
        <v>2020</v>
      </c>
      <c r="G1013">
        <f t="shared" si="76"/>
        <v>1</v>
      </c>
      <c r="H1013">
        <v>120074</v>
      </c>
      <c r="I1013" t="s">
        <v>48</v>
      </c>
      <c r="J1013" t="s">
        <v>39</v>
      </c>
      <c r="K1013" t="s">
        <v>43</v>
      </c>
      <c r="L1013" t="s">
        <v>20</v>
      </c>
      <c r="M1013" t="s">
        <v>44</v>
      </c>
      <c r="N1013" t="s">
        <v>58</v>
      </c>
      <c r="O1013">
        <v>301</v>
      </c>
      <c r="P1013" t="s">
        <v>21</v>
      </c>
      <c r="Q1013">
        <v>1</v>
      </c>
      <c r="R1013" t="s">
        <v>23</v>
      </c>
      <c r="S1013">
        <v>4</v>
      </c>
      <c r="T1013" t="s">
        <v>40</v>
      </c>
      <c r="U1013" t="s">
        <v>65</v>
      </c>
      <c r="V1013">
        <v>85819</v>
      </c>
      <c r="W1013" s="35">
        <v>5168.1400000000003</v>
      </c>
      <c r="X1013">
        <v>18.66</v>
      </c>
      <c r="Y1013">
        <v>2.1999999999999999E-2</v>
      </c>
      <c r="Z1013">
        <v>19</v>
      </c>
      <c r="AA1013">
        <v>7.0000000000000001E-3</v>
      </c>
      <c r="AB1013">
        <f t="shared" si="77"/>
        <v>85800</v>
      </c>
      <c r="AC1013">
        <f t="shared" si="78"/>
        <v>98.194659999999999</v>
      </c>
      <c r="AD1013" s="68">
        <f t="shared" si="79"/>
        <v>443524.60666000005</v>
      </c>
    </row>
    <row r="1014" spans="1:30" ht="15" x14ac:dyDescent="0.25">
      <c r="A1014" s="33">
        <v>43864</v>
      </c>
      <c r="B1014" t="s">
        <v>206</v>
      </c>
      <c r="C1014" t="s">
        <v>94</v>
      </c>
      <c r="D1014" s="67">
        <v>43857</v>
      </c>
      <c r="E1014" s="67">
        <v>43861</v>
      </c>
      <c r="F1014">
        <f t="shared" si="75"/>
        <v>2020</v>
      </c>
      <c r="G1014">
        <f t="shared" si="76"/>
        <v>1</v>
      </c>
      <c r="H1014">
        <v>120074</v>
      </c>
      <c r="I1014" t="s">
        <v>48</v>
      </c>
      <c r="J1014" t="s">
        <v>39</v>
      </c>
      <c r="K1014" t="s">
        <v>43</v>
      </c>
      <c r="L1014" t="s">
        <v>20</v>
      </c>
      <c r="M1014" t="s">
        <v>44</v>
      </c>
      <c r="N1014" t="s">
        <v>58</v>
      </c>
      <c r="O1014">
        <v>301</v>
      </c>
      <c r="P1014" t="s">
        <v>21</v>
      </c>
      <c r="Q1014">
        <v>1</v>
      </c>
      <c r="R1014" t="s">
        <v>23</v>
      </c>
      <c r="S1014">
        <v>4</v>
      </c>
      <c r="T1014" t="s">
        <v>40</v>
      </c>
      <c r="U1014" t="s">
        <v>66</v>
      </c>
      <c r="V1014">
        <v>85745</v>
      </c>
      <c r="W1014" s="35">
        <v>5450.2560000000003</v>
      </c>
      <c r="X1014">
        <v>19.649999999999999</v>
      </c>
      <c r="Y1014">
        <v>2.3E-2</v>
      </c>
      <c r="Z1014">
        <v>20</v>
      </c>
      <c r="AA1014">
        <v>0.01</v>
      </c>
      <c r="AB1014">
        <f t="shared" si="77"/>
        <v>85725</v>
      </c>
      <c r="AC1014">
        <f t="shared" si="78"/>
        <v>109.00512000000001</v>
      </c>
      <c r="AD1014" s="68">
        <f t="shared" si="79"/>
        <v>467332.20072000002</v>
      </c>
    </row>
    <row r="1015" spans="1:30" ht="15" x14ac:dyDescent="0.25">
      <c r="A1015" s="33">
        <v>43864</v>
      </c>
      <c r="B1015" t="s">
        <v>206</v>
      </c>
      <c r="C1015" t="s">
        <v>94</v>
      </c>
      <c r="D1015" s="67">
        <v>43857</v>
      </c>
      <c r="E1015" s="67">
        <v>43861</v>
      </c>
      <c r="F1015">
        <f t="shared" si="75"/>
        <v>2020</v>
      </c>
      <c r="G1015">
        <f t="shared" si="76"/>
        <v>1</v>
      </c>
      <c r="H1015">
        <v>120074</v>
      </c>
      <c r="I1015" t="s">
        <v>48</v>
      </c>
      <c r="J1015" t="s">
        <v>39</v>
      </c>
      <c r="K1015" t="s">
        <v>43</v>
      </c>
      <c r="L1015" t="s">
        <v>20</v>
      </c>
      <c r="M1015" t="s">
        <v>44</v>
      </c>
      <c r="N1015" t="s">
        <v>58</v>
      </c>
      <c r="O1015">
        <v>301</v>
      </c>
      <c r="P1015" t="s">
        <v>21</v>
      </c>
      <c r="Q1015">
        <v>1</v>
      </c>
      <c r="R1015" t="s">
        <v>23</v>
      </c>
      <c r="S1015">
        <v>4</v>
      </c>
      <c r="T1015" t="s">
        <v>40</v>
      </c>
      <c r="U1015" t="s">
        <v>67</v>
      </c>
      <c r="V1015">
        <v>72564</v>
      </c>
      <c r="W1015" s="35">
        <v>4709.9719999999998</v>
      </c>
      <c r="X1015">
        <v>14.446999999999999</v>
      </c>
      <c r="Y1015">
        <v>1.9E-2</v>
      </c>
      <c r="Z1015">
        <v>14</v>
      </c>
      <c r="AA1015">
        <v>3.0000000000000001E-3</v>
      </c>
      <c r="AB1015">
        <f t="shared" si="77"/>
        <v>72550</v>
      </c>
      <c r="AC1015">
        <f t="shared" si="78"/>
        <v>65.939607999999993</v>
      </c>
      <c r="AD1015" s="68">
        <f t="shared" si="79"/>
        <v>341774.40820800001</v>
      </c>
    </row>
    <row r="1016" spans="1:30" ht="15" x14ac:dyDescent="0.25">
      <c r="A1016" s="33">
        <v>43864</v>
      </c>
      <c r="B1016" t="s">
        <v>206</v>
      </c>
      <c r="C1016" t="s">
        <v>94</v>
      </c>
      <c r="D1016" s="67">
        <v>43857</v>
      </c>
      <c r="E1016" s="67">
        <v>43861</v>
      </c>
      <c r="F1016">
        <f t="shared" si="75"/>
        <v>2020</v>
      </c>
      <c r="G1016">
        <f t="shared" si="76"/>
        <v>1</v>
      </c>
      <c r="H1016">
        <v>120074</v>
      </c>
      <c r="I1016" t="s">
        <v>48</v>
      </c>
      <c r="J1016" t="s">
        <v>39</v>
      </c>
      <c r="K1016" t="s">
        <v>43</v>
      </c>
      <c r="L1016" t="s">
        <v>20</v>
      </c>
      <c r="M1016" t="s">
        <v>44</v>
      </c>
      <c r="N1016" t="s">
        <v>58</v>
      </c>
      <c r="O1016">
        <v>301</v>
      </c>
      <c r="P1016" t="s">
        <v>21</v>
      </c>
      <c r="Q1016">
        <v>1</v>
      </c>
      <c r="R1016" t="s">
        <v>23</v>
      </c>
      <c r="S1016">
        <v>4</v>
      </c>
      <c r="T1016" t="s">
        <v>40</v>
      </c>
      <c r="U1016" t="s">
        <v>68</v>
      </c>
      <c r="V1016">
        <v>86037</v>
      </c>
      <c r="W1016" s="35">
        <v>4588.7539999999999</v>
      </c>
      <c r="X1016">
        <v>16.693000000000001</v>
      </c>
      <c r="Y1016">
        <v>1.4E-2</v>
      </c>
      <c r="Z1016">
        <v>12</v>
      </c>
      <c r="AA1016">
        <v>6.0000000000000001E-3</v>
      </c>
      <c r="AB1016">
        <f t="shared" si="77"/>
        <v>86025</v>
      </c>
      <c r="AC1016">
        <f t="shared" si="78"/>
        <v>55.065047999999997</v>
      </c>
      <c r="AD1016" s="68">
        <f t="shared" si="79"/>
        <v>394802.62789800001</v>
      </c>
    </row>
    <row r="1017" spans="1:30" ht="15" x14ac:dyDescent="0.25">
      <c r="A1017" s="33">
        <v>43864</v>
      </c>
      <c r="B1017" t="s">
        <v>206</v>
      </c>
      <c r="C1017" t="s">
        <v>94</v>
      </c>
      <c r="D1017" s="67">
        <v>43857</v>
      </c>
      <c r="E1017" s="67">
        <v>43861</v>
      </c>
      <c r="F1017">
        <f t="shared" si="75"/>
        <v>2020</v>
      </c>
      <c r="G1017">
        <f t="shared" si="76"/>
        <v>1</v>
      </c>
      <c r="H1017">
        <v>120074</v>
      </c>
      <c r="I1017" t="s">
        <v>48</v>
      </c>
      <c r="J1017" t="s">
        <v>39</v>
      </c>
      <c r="K1017" t="s">
        <v>43</v>
      </c>
      <c r="L1017" t="s">
        <v>20</v>
      </c>
      <c r="M1017" t="s">
        <v>44</v>
      </c>
      <c r="N1017" t="s">
        <v>58</v>
      </c>
      <c r="O1017">
        <v>301</v>
      </c>
      <c r="P1017" t="s">
        <v>21</v>
      </c>
      <c r="Q1017">
        <v>1</v>
      </c>
      <c r="R1017" t="s">
        <v>23</v>
      </c>
      <c r="S1017">
        <v>4</v>
      </c>
      <c r="T1017" t="s">
        <v>40</v>
      </c>
      <c r="U1017" t="s">
        <v>69</v>
      </c>
      <c r="V1017">
        <v>58321</v>
      </c>
      <c r="W1017" s="35">
        <v>4440.2849999999999</v>
      </c>
      <c r="X1017">
        <v>10.997</v>
      </c>
      <c r="Y1017">
        <v>3.5999999999999997E-2</v>
      </c>
      <c r="Z1017">
        <v>21</v>
      </c>
      <c r="AA1017">
        <v>1.2E-2</v>
      </c>
      <c r="AB1017">
        <f t="shared" si="77"/>
        <v>58300</v>
      </c>
      <c r="AC1017">
        <f t="shared" si="78"/>
        <v>93.245985000000005</v>
      </c>
      <c r="AD1017" s="68">
        <f t="shared" si="79"/>
        <v>258961.86148499997</v>
      </c>
    </row>
    <row r="1018" spans="1:30" ht="15" x14ac:dyDescent="0.25">
      <c r="A1018" s="33">
        <v>43864</v>
      </c>
      <c r="B1018" t="s">
        <v>206</v>
      </c>
      <c r="C1018" t="s">
        <v>94</v>
      </c>
      <c r="D1018" s="67">
        <v>43857</v>
      </c>
      <c r="E1018" s="67">
        <v>43861</v>
      </c>
      <c r="F1018">
        <f t="shared" si="75"/>
        <v>2020</v>
      </c>
      <c r="G1018">
        <f t="shared" si="76"/>
        <v>1</v>
      </c>
      <c r="H1018">
        <v>120074</v>
      </c>
      <c r="I1018" t="s">
        <v>48</v>
      </c>
      <c r="J1018" t="s">
        <v>39</v>
      </c>
      <c r="K1018" t="s">
        <v>43</v>
      </c>
      <c r="L1018" t="s">
        <v>20</v>
      </c>
      <c r="M1018" t="s">
        <v>44</v>
      </c>
      <c r="N1018" t="s">
        <v>58</v>
      </c>
      <c r="O1018">
        <v>301</v>
      </c>
      <c r="P1018" t="s">
        <v>21</v>
      </c>
      <c r="Q1018">
        <v>1</v>
      </c>
      <c r="R1018" t="s">
        <v>23</v>
      </c>
      <c r="S1018">
        <v>4</v>
      </c>
      <c r="T1018" t="s">
        <v>40</v>
      </c>
      <c r="U1018" t="s">
        <v>70</v>
      </c>
      <c r="V1018">
        <v>86091</v>
      </c>
      <c r="W1018" s="35">
        <v>4389.7489999999998</v>
      </c>
      <c r="X1018">
        <v>16.045999999999999</v>
      </c>
      <c r="Y1018">
        <v>2.3E-2</v>
      </c>
      <c r="Z1018">
        <v>20</v>
      </c>
      <c r="AA1018">
        <v>8.0000000000000002E-3</v>
      </c>
      <c r="AB1018">
        <f t="shared" si="77"/>
        <v>86071</v>
      </c>
      <c r="AC1018">
        <f t="shared" si="78"/>
        <v>87.794979999999995</v>
      </c>
      <c r="AD1018" s="68">
        <f t="shared" si="79"/>
        <v>377917.88115899998</v>
      </c>
    </row>
    <row r="1019" spans="1:30" ht="15" x14ac:dyDescent="0.25">
      <c r="A1019" s="33">
        <v>43864</v>
      </c>
      <c r="B1019" t="s">
        <v>206</v>
      </c>
      <c r="C1019" t="s">
        <v>94</v>
      </c>
      <c r="D1019" s="67">
        <v>43857</v>
      </c>
      <c r="E1019" s="67">
        <v>43861</v>
      </c>
      <c r="F1019">
        <f t="shared" si="75"/>
        <v>2020</v>
      </c>
      <c r="G1019">
        <f t="shared" si="76"/>
        <v>1</v>
      </c>
      <c r="H1019">
        <v>120074</v>
      </c>
      <c r="I1019" t="s">
        <v>48</v>
      </c>
      <c r="J1019" t="s">
        <v>39</v>
      </c>
      <c r="K1019" t="s">
        <v>43</v>
      </c>
      <c r="L1019" t="s">
        <v>20</v>
      </c>
      <c r="M1019" t="s">
        <v>44</v>
      </c>
      <c r="N1019" t="s">
        <v>58</v>
      </c>
      <c r="O1019">
        <v>301</v>
      </c>
      <c r="P1019" t="s">
        <v>21</v>
      </c>
      <c r="Q1019">
        <v>1</v>
      </c>
      <c r="R1019" t="s">
        <v>23</v>
      </c>
      <c r="S1019">
        <v>4</v>
      </c>
      <c r="T1019" t="s">
        <v>40</v>
      </c>
      <c r="U1019" t="s">
        <v>71</v>
      </c>
      <c r="V1019">
        <v>85621</v>
      </c>
      <c r="W1019" s="35">
        <v>4613.8239999999996</v>
      </c>
      <c r="X1019">
        <v>16.695</v>
      </c>
      <c r="Y1019">
        <v>1.9E-2</v>
      </c>
      <c r="Z1019">
        <v>16</v>
      </c>
      <c r="AA1019">
        <v>7.0000000000000001E-3</v>
      </c>
      <c r="AB1019">
        <f t="shared" si="77"/>
        <v>85605</v>
      </c>
      <c r="AC1019">
        <f t="shared" si="78"/>
        <v>73.821183999999988</v>
      </c>
      <c r="AD1019" s="68">
        <f t="shared" si="79"/>
        <v>395040.22470399999</v>
      </c>
    </row>
    <row r="1020" spans="1:30" ht="15" x14ac:dyDescent="0.25">
      <c r="A1020" s="33">
        <v>43864</v>
      </c>
      <c r="B1020" t="s">
        <v>206</v>
      </c>
      <c r="C1020" t="s">
        <v>94</v>
      </c>
      <c r="D1020" s="67">
        <v>43857</v>
      </c>
      <c r="E1020" s="67">
        <v>43861</v>
      </c>
      <c r="F1020">
        <f t="shared" si="75"/>
        <v>2020</v>
      </c>
      <c r="G1020">
        <f t="shared" si="76"/>
        <v>1</v>
      </c>
      <c r="H1020">
        <v>120074</v>
      </c>
      <c r="I1020" t="s">
        <v>48</v>
      </c>
      <c r="J1020" t="s">
        <v>39</v>
      </c>
      <c r="K1020" t="s">
        <v>43</v>
      </c>
      <c r="L1020" t="s">
        <v>20</v>
      </c>
      <c r="M1020" t="s">
        <v>44</v>
      </c>
      <c r="N1020" t="s">
        <v>58</v>
      </c>
      <c r="O1020">
        <v>301</v>
      </c>
      <c r="P1020" t="s">
        <v>21</v>
      </c>
      <c r="Q1020">
        <v>1</v>
      </c>
      <c r="R1020" t="s">
        <v>23</v>
      </c>
      <c r="S1020">
        <v>4</v>
      </c>
      <c r="T1020" t="s">
        <v>40</v>
      </c>
      <c r="U1020" t="s">
        <v>72</v>
      </c>
      <c r="V1020">
        <v>85847</v>
      </c>
      <c r="W1020" s="35">
        <v>4359.3879999999999</v>
      </c>
      <c r="X1020">
        <v>15.831</v>
      </c>
      <c r="Y1020">
        <v>0.02</v>
      </c>
      <c r="Z1020">
        <v>17</v>
      </c>
      <c r="AA1020">
        <v>2E-3</v>
      </c>
      <c r="AB1020">
        <f t="shared" si="77"/>
        <v>85830</v>
      </c>
      <c r="AC1020">
        <f t="shared" si="78"/>
        <v>74.10959600000001</v>
      </c>
      <c r="AD1020" s="68">
        <f t="shared" si="79"/>
        <v>374240.38163600001</v>
      </c>
    </row>
    <row r="1021" spans="1:30" ht="15" x14ac:dyDescent="0.25">
      <c r="A1021" s="33">
        <v>43864</v>
      </c>
      <c r="B1021" t="s">
        <v>206</v>
      </c>
      <c r="C1021" t="s">
        <v>94</v>
      </c>
      <c r="D1021" s="67">
        <v>43857</v>
      </c>
      <c r="E1021" s="67">
        <v>43861</v>
      </c>
      <c r="F1021">
        <f t="shared" si="75"/>
        <v>2020</v>
      </c>
      <c r="G1021">
        <f t="shared" si="76"/>
        <v>1</v>
      </c>
      <c r="H1021">
        <v>120074</v>
      </c>
      <c r="I1021" t="s">
        <v>48</v>
      </c>
      <c r="J1021" t="s">
        <v>39</v>
      </c>
      <c r="K1021" t="s">
        <v>43</v>
      </c>
      <c r="L1021" t="s">
        <v>20</v>
      </c>
      <c r="M1021" t="s">
        <v>44</v>
      </c>
      <c r="N1021" t="s">
        <v>58</v>
      </c>
      <c r="O1021">
        <v>301</v>
      </c>
      <c r="P1021" t="s">
        <v>21</v>
      </c>
      <c r="Q1021">
        <v>1</v>
      </c>
      <c r="R1021" t="s">
        <v>23</v>
      </c>
      <c r="S1021">
        <v>4</v>
      </c>
      <c r="T1021" t="s">
        <v>40</v>
      </c>
      <c r="U1021" t="s">
        <v>74</v>
      </c>
      <c r="V1021">
        <v>84255</v>
      </c>
      <c r="W1021" s="35">
        <v>4273.3590000000004</v>
      </c>
      <c r="X1021">
        <v>15.260999999999999</v>
      </c>
      <c r="Y1021">
        <v>2.4E-2</v>
      </c>
      <c r="Z1021">
        <v>20</v>
      </c>
      <c r="AA1021">
        <v>7.0000000000000001E-3</v>
      </c>
      <c r="AB1021">
        <f t="shared" si="77"/>
        <v>84235</v>
      </c>
      <c r="AC1021">
        <f t="shared" si="78"/>
        <v>85.467180000000013</v>
      </c>
      <c r="AD1021" s="68">
        <f t="shared" si="79"/>
        <v>360051.86254500004</v>
      </c>
    </row>
    <row r="1022" spans="1:30" ht="15" x14ac:dyDescent="0.25">
      <c r="A1022" s="33">
        <v>43864</v>
      </c>
      <c r="B1022" t="s">
        <v>206</v>
      </c>
      <c r="C1022" t="s">
        <v>94</v>
      </c>
      <c r="D1022" s="67">
        <v>43857</v>
      </c>
      <c r="E1022" s="67">
        <v>43861</v>
      </c>
      <c r="F1022">
        <f t="shared" si="75"/>
        <v>2020</v>
      </c>
      <c r="G1022">
        <f t="shared" si="76"/>
        <v>1</v>
      </c>
      <c r="H1022">
        <v>120074</v>
      </c>
      <c r="I1022" t="s">
        <v>48</v>
      </c>
      <c r="J1022" t="s">
        <v>39</v>
      </c>
      <c r="K1022" t="s">
        <v>43</v>
      </c>
      <c r="L1022" t="s">
        <v>20</v>
      </c>
      <c r="M1022" t="s">
        <v>44</v>
      </c>
      <c r="N1022" t="s">
        <v>58</v>
      </c>
      <c r="O1022">
        <v>301</v>
      </c>
      <c r="P1022" t="s">
        <v>21</v>
      </c>
      <c r="Q1022">
        <v>1</v>
      </c>
      <c r="R1022" t="s">
        <v>23</v>
      </c>
      <c r="S1022">
        <v>4</v>
      </c>
      <c r="T1022" t="s">
        <v>40</v>
      </c>
      <c r="U1022" t="s">
        <v>73</v>
      </c>
      <c r="V1022">
        <v>84141</v>
      </c>
      <c r="W1022" s="35">
        <v>4662.8119999999999</v>
      </c>
      <c r="X1022">
        <v>16.585000000000001</v>
      </c>
      <c r="Y1022">
        <v>1.7000000000000001E-2</v>
      </c>
      <c r="Z1022">
        <v>14</v>
      </c>
      <c r="AA1022">
        <v>4.0000000000000001E-3</v>
      </c>
      <c r="AB1022">
        <f t="shared" si="77"/>
        <v>84127</v>
      </c>
      <c r="AC1022">
        <f t="shared" si="78"/>
        <v>65.279368000000005</v>
      </c>
      <c r="AD1022" s="68">
        <f t="shared" si="79"/>
        <v>392333.66449200001</v>
      </c>
    </row>
    <row r="1023" spans="1:30" ht="15" x14ac:dyDescent="0.25">
      <c r="A1023" s="33">
        <v>43857</v>
      </c>
      <c r="B1023" t="s">
        <v>207</v>
      </c>
      <c r="C1023" t="s">
        <v>96</v>
      </c>
      <c r="D1023" s="67">
        <v>43850</v>
      </c>
      <c r="E1023" s="67">
        <v>43856</v>
      </c>
      <c r="F1023">
        <f t="shared" si="75"/>
        <v>2020</v>
      </c>
      <c r="G1023">
        <f t="shared" si="76"/>
        <v>1</v>
      </c>
      <c r="H1023">
        <v>120074</v>
      </c>
      <c r="I1023" t="s">
        <v>48</v>
      </c>
      <c r="J1023" t="s">
        <v>39</v>
      </c>
      <c r="K1023" t="s">
        <v>43</v>
      </c>
      <c r="L1023" t="s">
        <v>20</v>
      </c>
      <c r="M1023" t="s">
        <v>44</v>
      </c>
      <c r="N1023" t="s">
        <v>58</v>
      </c>
      <c r="O1023">
        <v>301</v>
      </c>
      <c r="P1023" t="s">
        <v>21</v>
      </c>
      <c r="Q1023">
        <v>1</v>
      </c>
      <c r="R1023" t="s">
        <v>23</v>
      </c>
      <c r="S1023">
        <v>4</v>
      </c>
      <c r="T1023" t="s">
        <v>40</v>
      </c>
      <c r="U1023" t="s">
        <v>73</v>
      </c>
      <c r="V1023">
        <v>84155</v>
      </c>
      <c r="W1023" s="35">
        <v>4553.3</v>
      </c>
      <c r="X1023">
        <v>16.347000000000001</v>
      </c>
      <c r="Y1023">
        <v>1.7000000000000001E-2</v>
      </c>
      <c r="Z1023">
        <v>14</v>
      </c>
      <c r="AA1023">
        <v>4.0000000000000001E-3</v>
      </c>
      <c r="AB1023">
        <f t="shared" si="77"/>
        <v>84141</v>
      </c>
      <c r="AC1023">
        <f t="shared" si="78"/>
        <v>63.746200000000002</v>
      </c>
      <c r="AD1023" s="68">
        <f t="shared" si="79"/>
        <v>383182.96149999998</v>
      </c>
    </row>
    <row r="1024" spans="1:30" ht="15" x14ac:dyDescent="0.25">
      <c r="A1024" s="33">
        <v>43857</v>
      </c>
      <c r="B1024" t="s">
        <v>207</v>
      </c>
      <c r="C1024" t="s">
        <v>96</v>
      </c>
      <c r="D1024" s="67">
        <v>43850</v>
      </c>
      <c r="E1024" s="67">
        <v>43856</v>
      </c>
      <c r="F1024">
        <f t="shared" si="75"/>
        <v>2020</v>
      </c>
      <c r="G1024">
        <f t="shared" si="76"/>
        <v>1</v>
      </c>
      <c r="H1024">
        <v>120074</v>
      </c>
      <c r="I1024" t="s">
        <v>48</v>
      </c>
      <c r="J1024" t="s">
        <v>39</v>
      </c>
      <c r="K1024" t="s">
        <v>43</v>
      </c>
      <c r="L1024" t="s">
        <v>20</v>
      </c>
      <c r="M1024" t="s">
        <v>44</v>
      </c>
      <c r="N1024" t="s">
        <v>58</v>
      </c>
      <c r="O1024">
        <v>301</v>
      </c>
      <c r="P1024" t="s">
        <v>21</v>
      </c>
      <c r="Q1024">
        <v>1</v>
      </c>
      <c r="R1024" t="s">
        <v>23</v>
      </c>
      <c r="S1024">
        <v>4</v>
      </c>
      <c r="T1024" t="s">
        <v>40</v>
      </c>
      <c r="U1024" t="s">
        <v>74</v>
      </c>
      <c r="V1024">
        <v>84278</v>
      </c>
      <c r="W1024" s="35">
        <v>4164.8490000000002</v>
      </c>
      <c r="X1024">
        <v>15.002000000000001</v>
      </c>
      <c r="Y1024">
        <v>2.7E-2</v>
      </c>
      <c r="Z1024">
        <v>23</v>
      </c>
      <c r="AA1024">
        <v>5.0000000000000001E-3</v>
      </c>
      <c r="AB1024">
        <f t="shared" si="77"/>
        <v>84255</v>
      </c>
      <c r="AC1024">
        <f t="shared" si="78"/>
        <v>95.791527000000002</v>
      </c>
      <c r="AD1024" s="68">
        <f t="shared" si="79"/>
        <v>351005.14402200002</v>
      </c>
    </row>
    <row r="1025" spans="1:30" ht="15" x14ac:dyDescent="0.25">
      <c r="A1025" s="33">
        <v>43857</v>
      </c>
      <c r="B1025" t="s">
        <v>207</v>
      </c>
      <c r="C1025" t="s">
        <v>96</v>
      </c>
      <c r="D1025" s="67">
        <v>43850</v>
      </c>
      <c r="E1025" s="67">
        <v>43856</v>
      </c>
      <c r="F1025">
        <f t="shared" si="75"/>
        <v>2020</v>
      </c>
      <c r="G1025">
        <f t="shared" si="76"/>
        <v>1</v>
      </c>
      <c r="H1025">
        <v>120074</v>
      </c>
      <c r="I1025" t="s">
        <v>48</v>
      </c>
      <c r="J1025" t="s">
        <v>39</v>
      </c>
      <c r="K1025" t="s">
        <v>43</v>
      </c>
      <c r="L1025" t="s">
        <v>20</v>
      </c>
      <c r="M1025" t="s">
        <v>44</v>
      </c>
      <c r="N1025" t="s">
        <v>58</v>
      </c>
      <c r="O1025">
        <v>301</v>
      </c>
      <c r="P1025" t="s">
        <v>21</v>
      </c>
      <c r="Q1025">
        <v>1</v>
      </c>
      <c r="R1025" t="s">
        <v>23</v>
      </c>
      <c r="S1025">
        <v>4</v>
      </c>
      <c r="T1025" t="s">
        <v>40</v>
      </c>
      <c r="U1025" t="s">
        <v>72</v>
      </c>
      <c r="V1025">
        <v>85865</v>
      </c>
      <c r="W1025" s="35">
        <v>4247.9939999999997</v>
      </c>
      <c r="X1025">
        <v>15.593</v>
      </c>
      <c r="Y1025">
        <v>2.1000000000000001E-2</v>
      </c>
      <c r="Z1025">
        <v>18</v>
      </c>
      <c r="AA1025">
        <v>2E-3</v>
      </c>
      <c r="AB1025">
        <f t="shared" si="77"/>
        <v>85847</v>
      </c>
      <c r="AC1025">
        <f t="shared" si="78"/>
        <v>76.463891999999987</v>
      </c>
      <c r="AD1025" s="68">
        <f t="shared" si="79"/>
        <v>364754.00481000001</v>
      </c>
    </row>
    <row r="1026" spans="1:30" ht="15" x14ac:dyDescent="0.25">
      <c r="A1026" s="33">
        <v>43857</v>
      </c>
      <c r="B1026" t="s">
        <v>207</v>
      </c>
      <c r="C1026" t="s">
        <v>96</v>
      </c>
      <c r="D1026" s="67">
        <v>43850</v>
      </c>
      <c r="E1026" s="67">
        <v>43856</v>
      </c>
      <c r="F1026">
        <f t="shared" si="75"/>
        <v>2020</v>
      </c>
      <c r="G1026">
        <f t="shared" si="76"/>
        <v>1</v>
      </c>
      <c r="H1026">
        <v>120074</v>
      </c>
      <c r="I1026" t="s">
        <v>48</v>
      </c>
      <c r="J1026" t="s">
        <v>39</v>
      </c>
      <c r="K1026" t="s">
        <v>43</v>
      </c>
      <c r="L1026" t="s">
        <v>20</v>
      </c>
      <c r="M1026" t="s">
        <v>44</v>
      </c>
      <c r="N1026" t="s">
        <v>58</v>
      </c>
      <c r="O1026">
        <v>301</v>
      </c>
      <c r="P1026" t="s">
        <v>21</v>
      </c>
      <c r="Q1026">
        <v>1</v>
      </c>
      <c r="R1026" t="s">
        <v>23</v>
      </c>
      <c r="S1026">
        <v>4</v>
      </c>
      <c r="T1026" t="s">
        <v>40</v>
      </c>
      <c r="U1026" t="s">
        <v>71</v>
      </c>
      <c r="V1026">
        <v>85646</v>
      </c>
      <c r="W1026" s="35">
        <v>4502.9040000000005</v>
      </c>
      <c r="X1026">
        <v>16.46</v>
      </c>
      <c r="Y1026">
        <v>2.9000000000000001E-2</v>
      </c>
      <c r="Z1026">
        <v>25</v>
      </c>
      <c r="AA1026">
        <v>1E-3</v>
      </c>
      <c r="AB1026">
        <f t="shared" si="77"/>
        <v>85621</v>
      </c>
      <c r="AC1026">
        <f t="shared" si="78"/>
        <v>112.57260000000001</v>
      </c>
      <c r="AD1026" s="68">
        <f t="shared" si="79"/>
        <v>385655.71598400001</v>
      </c>
    </row>
    <row r="1027" spans="1:30" ht="15" x14ac:dyDescent="0.25">
      <c r="A1027" s="33">
        <v>43857</v>
      </c>
      <c r="B1027" t="s">
        <v>207</v>
      </c>
      <c r="C1027" t="s">
        <v>96</v>
      </c>
      <c r="D1027" s="67">
        <v>43850</v>
      </c>
      <c r="E1027" s="67">
        <v>43856</v>
      </c>
      <c r="F1027">
        <f t="shared" ref="F1027:F1090" si="80">YEAR(E1027)</f>
        <v>2020</v>
      </c>
      <c r="G1027">
        <f t="shared" ref="G1027:G1090" si="81">MONTH(E1027)</f>
        <v>1</v>
      </c>
      <c r="H1027">
        <v>120074</v>
      </c>
      <c r="I1027" t="s">
        <v>48</v>
      </c>
      <c r="J1027" t="s">
        <v>39</v>
      </c>
      <c r="K1027" t="s">
        <v>43</v>
      </c>
      <c r="L1027" t="s">
        <v>20</v>
      </c>
      <c r="M1027" t="s">
        <v>44</v>
      </c>
      <c r="N1027" t="s">
        <v>58</v>
      </c>
      <c r="O1027">
        <v>301</v>
      </c>
      <c r="P1027" t="s">
        <v>21</v>
      </c>
      <c r="Q1027">
        <v>1</v>
      </c>
      <c r="R1027" t="s">
        <v>23</v>
      </c>
      <c r="S1027">
        <v>4</v>
      </c>
      <c r="T1027" t="s">
        <v>40</v>
      </c>
      <c r="U1027" t="s">
        <v>70</v>
      </c>
      <c r="V1027">
        <v>86108</v>
      </c>
      <c r="W1027" s="35">
        <v>4274.9380000000001</v>
      </c>
      <c r="X1027">
        <v>15.747</v>
      </c>
      <c r="Y1027">
        <v>0.02</v>
      </c>
      <c r="Z1027">
        <v>17</v>
      </c>
      <c r="AA1027">
        <v>3.0000000000000001E-3</v>
      </c>
      <c r="AB1027">
        <f t="shared" ref="AB1027:AB1090" si="82">+V1027-Z1027</f>
        <v>86091</v>
      </c>
      <c r="AC1027">
        <f t="shared" ref="AC1027:AC1090" si="83">+Z1027*W1027/1000</f>
        <v>72.673946000000001</v>
      </c>
      <c r="AD1027" s="68">
        <f t="shared" ref="AD1027:AD1090" si="84">+V1027*W1027/1000</f>
        <v>368106.36130400002</v>
      </c>
    </row>
    <row r="1028" spans="1:30" ht="15" x14ac:dyDescent="0.25">
      <c r="A1028" s="33">
        <v>43857</v>
      </c>
      <c r="B1028" t="s">
        <v>207</v>
      </c>
      <c r="C1028" t="s">
        <v>96</v>
      </c>
      <c r="D1028" s="67">
        <v>43850</v>
      </c>
      <c r="E1028" s="67">
        <v>43856</v>
      </c>
      <c r="F1028">
        <f t="shared" si="80"/>
        <v>2020</v>
      </c>
      <c r="G1028">
        <f t="shared" si="81"/>
        <v>1</v>
      </c>
      <c r="H1028">
        <v>120074</v>
      </c>
      <c r="I1028" t="s">
        <v>48</v>
      </c>
      <c r="J1028" t="s">
        <v>39</v>
      </c>
      <c r="K1028" t="s">
        <v>43</v>
      </c>
      <c r="L1028" t="s">
        <v>20</v>
      </c>
      <c r="M1028" t="s">
        <v>44</v>
      </c>
      <c r="N1028" t="s">
        <v>58</v>
      </c>
      <c r="O1028">
        <v>301</v>
      </c>
      <c r="P1028" t="s">
        <v>21</v>
      </c>
      <c r="Q1028">
        <v>1</v>
      </c>
      <c r="R1028" t="s">
        <v>23</v>
      </c>
      <c r="S1028">
        <v>4</v>
      </c>
      <c r="T1028" t="s">
        <v>40</v>
      </c>
      <c r="U1028" t="s">
        <v>69</v>
      </c>
      <c r="V1028">
        <v>58341</v>
      </c>
      <c r="W1028" s="35">
        <v>4321.9210000000003</v>
      </c>
      <c r="X1028">
        <v>10.79</v>
      </c>
      <c r="Y1028">
        <v>3.4000000000000002E-2</v>
      </c>
      <c r="Z1028">
        <v>20</v>
      </c>
      <c r="AA1028">
        <v>8.9999999999999993E-3</v>
      </c>
      <c r="AB1028">
        <f t="shared" si="82"/>
        <v>58321</v>
      </c>
      <c r="AC1028">
        <f t="shared" si="83"/>
        <v>86.438420000000008</v>
      </c>
      <c r="AD1028" s="68">
        <f t="shared" si="84"/>
        <v>252145.19306100003</v>
      </c>
    </row>
    <row r="1029" spans="1:30" ht="15" x14ac:dyDescent="0.25">
      <c r="A1029" s="33">
        <v>43857</v>
      </c>
      <c r="B1029" t="s">
        <v>207</v>
      </c>
      <c r="C1029" t="s">
        <v>96</v>
      </c>
      <c r="D1029" s="67">
        <v>43850</v>
      </c>
      <c r="E1029" s="67">
        <v>43856</v>
      </c>
      <c r="F1029">
        <f t="shared" si="80"/>
        <v>2020</v>
      </c>
      <c r="G1029">
        <f t="shared" si="81"/>
        <v>1</v>
      </c>
      <c r="H1029">
        <v>120074</v>
      </c>
      <c r="I1029" t="s">
        <v>48</v>
      </c>
      <c r="J1029" t="s">
        <v>39</v>
      </c>
      <c r="K1029" t="s">
        <v>43</v>
      </c>
      <c r="L1029" t="s">
        <v>20</v>
      </c>
      <c r="M1029" t="s">
        <v>44</v>
      </c>
      <c r="N1029" t="s">
        <v>58</v>
      </c>
      <c r="O1029">
        <v>301</v>
      </c>
      <c r="P1029" t="s">
        <v>21</v>
      </c>
      <c r="Q1029">
        <v>1</v>
      </c>
      <c r="R1029" t="s">
        <v>23</v>
      </c>
      <c r="S1029">
        <v>4</v>
      </c>
      <c r="T1029" t="s">
        <v>40</v>
      </c>
      <c r="U1029" t="s">
        <v>68</v>
      </c>
      <c r="V1029">
        <v>86062</v>
      </c>
      <c r="W1029" s="35">
        <v>4475.6629999999996</v>
      </c>
      <c r="X1029">
        <v>16.45</v>
      </c>
      <c r="Y1029">
        <v>2.9000000000000001E-2</v>
      </c>
      <c r="Z1029">
        <v>25</v>
      </c>
      <c r="AA1029">
        <v>2E-3</v>
      </c>
      <c r="AB1029">
        <f t="shared" si="82"/>
        <v>86037</v>
      </c>
      <c r="AC1029">
        <f t="shared" si="83"/>
        <v>111.89157499999999</v>
      </c>
      <c r="AD1029" s="68">
        <f t="shared" si="84"/>
        <v>385184.50910599995</v>
      </c>
    </row>
    <row r="1030" spans="1:30" ht="15" x14ac:dyDescent="0.25">
      <c r="A1030" s="33">
        <v>43857</v>
      </c>
      <c r="B1030" t="s">
        <v>207</v>
      </c>
      <c r="C1030" t="s">
        <v>96</v>
      </c>
      <c r="D1030" s="67">
        <v>43850</v>
      </c>
      <c r="E1030" s="67">
        <v>43856</v>
      </c>
      <c r="F1030">
        <f t="shared" si="80"/>
        <v>2020</v>
      </c>
      <c r="G1030">
        <f t="shared" si="81"/>
        <v>1</v>
      </c>
      <c r="H1030">
        <v>120074</v>
      </c>
      <c r="I1030" t="s">
        <v>48</v>
      </c>
      <c r="J1030" t="s">
        <v>39</v>
      </c>
      <c r="K1030" t="s">
        <v>43</v>
      </c>
      <c r="L1030" t="s">
        <v>20</v>
      </c>
      <c r="M1030" t="s">
        <v>44</v>
      </c>
      <c r="N1030" t="s">
        <v>58</v>
      </c>
      <c r="O1030">
        <v>301</v>
      </c>
      <c r="P1030" t="s">
        <v>21</v>
      </c>
      <c r="Q1030">
        <v>1</v>
      </c>
      <c r="R1030" t="s">
        <v>23</v>
      </c>
      <c r="S1030">
        <v>4</v>
      </c>
      <c r="T1030" t="s">
        <v>40</v>
      </c>
      <c r="U1030" t="s">
        <v>67</v>
      </c>
      <c r="V1030">
        <v>72583</v>
      </c>
      <c r="W1030" s="35">
        <v>4596.643</v>
      </c>
      <c r="X1030">
        <v>14.241</v>
      </c>
      <c r="Y1030">
        <v>2.5999999999999999E-2</v>
      </c>
      <c r="Z1030">
        <v>19</v>
      </c>
      <c r="AA1030">
        <v>4.0000000000000001E-3</v>
      </c>
      <c r="AB1030">
        <f t="shared" si="82"/>
        <v>72564</v>
      </c>
      <c r="AC1030">
        <f t="shared" si="83"/>
        <v>87.336217000000005</v>
      </c>
      <c r="AD1030" s="68">
        <f t="shared" si="84"/>
        <v>333638.13886900002</v>
      </c>
    </row>
    <row r="1031" spans="1:30" ht="15" x14ac:dyDescent="0.25">
      <c r="A1031" s="33">
        <v>43857</v>
      </c>
      <c r="B1031" t="s">
        <v>207</v>
      </c>
      <c r="C1031" t="s">
        <v>96</v>
      </c>
      <c r="D1031" s="67">
        <v>43850</v>
      </c>
      <c r="E1031" s="67">
        <v>43856</v>
      </c>
      <c r="F1031">
        <f t="shared" si="80"/>
        <v>2020</v>
      </c>
      <c r="G1031">
        <f t="shared" si="81"/>
        <v>1</v>
      </c>
      <c r="H1031">
        <v>120074</v>
      </c>
      <c r="I1031" t="s">
        <v>48</v>
      </c>
      <c r="J1031" t="s">
        <v>39</v>
      </c>
      <c r="K1031" t="s">
        <v>43</v>
      </c>
      <c r="L1031" t="s">
        <v>20</v>
      </c>
      <c r="M1031" t="s">
        <v>44</v>
      </c>
      <c r="N1031" t="s">
        <v>58</v>
      </c>
      <c r="O1031">
        <v>301</v>
      </c>
      <c r="P1031" t="s">
        <v>21</v>
      </c>
      <c r="Q1031">
        <v>1</v>
      </c>
      <c r="R1031" t="s">
        <v>23</v>
      </c>
      <c r="S1031">
        <v>4</v>
      </c>
      <c r="T1031" t="s">
        <v>40</v>
      </c>
      <c r="U1031" t="s">
        <v>66</v>
      </c>
      <c r="V1031">
        <v>85766</v>
      </c>
      <c r="W1031" s="35">
        <v>5326.2049999999999</v>
      </c>
      <c r="X1031">
        <v>19.472000000000001</v>
      </c>
      <c r="Y1031">
        <v>2.4E-2</v>
      </c>
      <c r="Z1031">
        <v>21</v>
      </c>
      <c r="AA1031">
        <v>2E-3</v>
      </c>
      <c r="AB1031">
        <f t="shared" si="82"/>
        <v>85745</v>
      </c>
      <c r="AC1031">
        <f t="shared" si="83"/>
        <v>111.85030499999999</v>
      </c>
      <c r="AD1031" s="68">
        <f t="shared" si="84"/>
        <v>456807.29802999995</v>
      </c>
    </row>
    <row r="1032" spans="1:30" ht="15" x14ac:dyDescent="0.25">
      <c r="A1032" s="33">
        <v>43857</v>
      </c>
      <c r="B1032" t="s">
        <v>207</v>
      </c>
      <c r="C1032" t="s">
        <v>96</v>
      </c>
      <c r="D1032" s="67">
        <v>43850</v>
      </c>
      <c r="E1032" s="67">
        <v>43856</v>
      </c>
      <c r="F1032">
        <f t="shared" si="80"/>
        <v>2020</v>
      </c>
      <c r="G1032">
        <f t="shared" si="81"/>
        <v>1</v>
      </c>
      <c r="H1032">
        <v>120074</v>
      </c>
      <c r="I1032" t="s">
        <v>48</v>
      </c>
      <c r="J1032" t="s">
        <v>39</v>
      </c>
      <c r="K1032" t="s">
        <v>43</v>
      </c>
      <c r="L1032" t="s">
        <v>20</v>
      </c>
      <c r="M1032" t="s">
        <v>44</v>
      </c>
      <c r="N1032" t="s">
        <v>58</v>
      </c>
      <c r="O1032">
        <v>301</v>
      </c>
      <c r="P1032" t="s">
        <v>21</v>
      </c>
      <c r="Q1032">
        <v>1</v>
      </c>
      <c r="R1032" t="s">
        <v>23</v>
      </c>
      <c r="S1032">
        <v>4</v>
      </c>
      <c r="T1032" t="s">
        <v>40</v>
      </c>
      <c r="U1032" t="s">
        <v>65</v>
      </c>
      <c r="V1032">
        <v>85849</v>
      </c>
      <c r="W1032" s="35">
        <v>5046.5039999999999</v>
      </c>
      <c r="X1032">
        <v>18.48</v>
      </c>
      <c r="Y1032">
        <v>3.5000000000000003E-2</v>
      </c>
      <c r="Z1032">
        <v>30</v>
      </c>
      <c r="AA1032">
        <v>8.0000000000000002E-3</v>
      </c>
      <c r="AB1032">
        <f t="shared" si="82"/>
        <v>85819</v>
      </c>
      <c r="AC1032">
        <f t="shared" si="83"/>
        <v>151.39511999999999</v>
      </c>
      <c r="AD1032" s="68">
        <f t="shared" si="84"/>
        <v>433237.32189599995</v>
      </c>
    </row>
    <row r="1033" spans="1:30" ht="15" x14ac:dyDescent="0.25">
      <c r="A1033" s="33">
        <v>43857</v>
      </c>
      <c r="B1033" t="s">
        <v>207</v>
      </c>
      <c r="C1033" t="s">
        <v>96</v>
      </c>
      <c r="D1033" s="67">
        <v>43850</v>
      </c>
      <c r="E1033" s="67">
        <v>43856</v>
      </c>
      <c r="F1033">
        <f t="shared" si="80"/>
        <v>2020</v>
      </c>
      <c r="G1033">
        <f t="shared" si="81"/>
        <v>1</v>
      </c>
      <c r="H1033">
        <v>120074</v>
      </c>
      <c r="I1033" t="s">
        <v>48</v>
      </c>
      <c r="J1033" t="s">
        <v>39</v>
      </c>
      <c r="K1033" t="s">
        <v>43</v>
      </c>
      <c r="L1033" t="s">
        <v>20</v>
      </c>
      <c r="M1033" t="s">
        <v>44</v>
      </c>
      <c r="N1033" t="s">
        <v>58</v>
      </c>
      <c r="O1033">
        <v>301</v>
      </c>
      <c r="P1033" t="s">
        <v>21</v>
      </c>
      <c r="Q1033">
        <v>1</v>
      </c>
      <c r="R1033" t="s">
        <v>23</v>
      </c>
      <c r="S1033">
        <v>4</v>
      </c>
      <c r="T1033" t="s">
        <v>40</v>
      </c>
      <c r="U1033" t="s">
        <v>64</v>
      </c>
      <c r="V1033">
        <v>81274</v>
      </c>
      <c r="W1033" s="35">
        <v>5011.1779999999999</v>
      </c>
      <c r="X1033">
        <v>17.379000000000001</v>
      </c>
      <c r="Y1033">
        <v>1.7000000000000001E-2</v>
      </c>
      <c r="Z1033">
        <v>14</v>
      </c>
      <c r="AA1033">
        <v>0</v>
      </c>
      <c r="AB1033">
        <f t="shared" si="82"/>
        <v>81260</v>
      </c>
      <c r="AC1033">
        <f t="shared" si="83"/>
        <v>70.156492</v>
      </c>
      <c r="AD1033" s="68">
        <f t="shared" si="84"/>
        <v>407278.48077200004</v>
      </c>
    </row>
    <row r="1034" spans="1:30" ht="15" x14ac:dyDescent="0.25">
      <c r="A1034" s="33">
        <v>43857</v>
      </c>
      <c r="B1034" t="s">
        <v>207</v>
      </c>
      <c r="C1034" t="s">
        <v>96</v>
      </c>
      <c r="D1034" s="67">
        <v>43850</v>
      </c>
      <c r="E1034" s="67">
        <v>43856</v>
      </c>
      <c r="F1034">
        <f t="shared" si="80"/>
        <v>2020</v>
      </c>
      <c r="G1034">
        <f t="shared" si="81"/>
        <v>1</v>
      </c>
      <c r="H1034">
        <v>120074</v>
      </c>
      <c r="I1034" t="s">
        <v>48</v>
      </c>
      <c r="J1034" t="s">
        <v>39</v>
      </c>
      <c r="K1034" t="s">
        <v>43</v>
      </c>
      <c r="L1034" t="s">
        <v>20</v>
      </c>
      <c r="M1034" t="s">
        <v>44</v>
      </c>
      <c r="N1034" t="s">
        <v>58</v>
      </c>
      <c r="O1034">
        <v>301</v>
      </c>
      <c r="P1034" t="s">
        <v>21</v>
      </c>
      <c r="Q1034">
        <v>1</v>
      </c>
      <c r="R1034" t="s">
        <v>23</v>
      </c>
      <c r="S1034">
        <v>4</v>
      </c>
      <c r="T1034" t="s">
        <v>40</v>
      </c>
      <c r="U1034" t="s">
        <v>63</v>
      </c>
      <c r="V1034">
        <v>84980</v>
      </c>
      <c r="W1034" s="35">
        <v>4812.6580000000004</v>
      </c>
      <c r="X1034">
        <v>17.451000000000001</v>
      </c>
      <c r="Y1034">
        <v>4.7E-2</v>
      </c>
      <c r="Z1034">
        <v>40</v>
      </c>
      <c r="AA1034">
        <v>8.9999999999999993E-3</v>
      </c>
      <c r="AB1034">
        <f t="shared" si="82"/>
        <v>84940</v>
      </c>
      <c r="AC1034">
        <f t="shared" si="83"/>
        <v>192.50632000000002</v>
      </c>
      <c r="AD1034" s="68">
        <f t="shared" si="84"/>
        <v>408979.67684000003</v>
      </c>
    </row>
    <row r="1035" spans="1:30" ht="15" x14ac:dyDescent="0.25">
      <c r="A1035" s="33">
        <v>43857</v>
      </c>
      <c r="B1035" t="s">
        <v>207</v>
      </c>
      <c r="C1035" t="s">
        <v>96</v>
      </c>
      <c r="D1035" s="67">
        <v>43850</v>
      </c>
      <c r="E1035" s="67">
        <v>43856</v>
      </c>
      <c r="F1035">
        <f t="shared" si="80"/>
        <v>2020</v>
      </c>
      <c r="G1035">
        <f t="shared" si="81"/>
        <v>1</v>
      </c>
      <c r="H1035">
        <v>120074</v>
      </c>
      <c r="I1035" t="s">
        <v>48</v>
      </c>
      <c r="J1035" t="s">
        <v>39</v>
      </c>
      <c r="K1035" t="s">
        <v>43</v>
      </c>
      <c r="L1035" t="s">
        <v>20</v>
      </c>
      <c r="M1035" t="s">
        <v>44</v>
      </c>
      <c r="N1035" t="s">
        <v>58</v>
      </c>
      <c r="O1035">
        <v>301</v>
      </c>
      <c r="P1035" t="s">
        <v>21</v>
      </c>
      <c r="Q1035">
        <v>1</v>
      </c>
      <c r="R1035" t="s">
        <v>23</v>
      </c>
      <c r="S1035">
        <v>4</v>
      </c>
      <c r="T1035" t="s">
        <v>40</v>
      </c>
      <c r="U1035" t="s">
        <v>61</v>
      </c>
      <c r="V1035">
        <v>84909</v>
      </c>
      <c r="W1035" s="35">
        <v>4754.0600000000004</v>
      </c>
      <c r="X1035">
        <v>17.227</v>
      </c>
      <c r="Y1035">
        <v>5.7000000000000002E-2</v>
      </c>
      <c r="Z1035">
        <v>48</v>
      </c>
      <c r="AA1035">
        <v>7.0000000000000001E-3</v>
      </c>
      <c r="AB1035">
        <f t="shared" si="82"/>
        <v>84861</v>
      </c>
      <c r="AC1035">
        <f t="shared" si="83"/>
        <v>228.19488000000001</v>
      </c>
      <c r="AD1035" s="68">
        <f t="shared" si="84"/>
        <v>403662.48054000002</v>
      </c>
    </row>
    <row r="1036" spans="1:30" ht="15" x14ac:dyDescent="0.25">
      <c r="A1036" s="33">
        <v>43857</v>
      </c>
      <c r="B1036" t="s">
        <v>207</v>
      </c>
      <c r="C1036" t="s">
        <v>96</v>
      </c>
      <c r="D1036" s="67">
        <v>43850</v>
      </c>
      <c r="E1036" s="67">
        <v>43856</v>
      </c>
      <c r="F1036">
        <f t="shared" si="80"/>
        <v>2020</v>
      </c>
      <c r="G1036">
        <f t="shared" si="81"/>
        <v>1</v>
      </c>
      <c r="H1036">
        <v>120074</v>
      </c>
      <c r="I1036" t="s">
        <v>48</v>
      </c>
      <c r="J1036" t="s">
        <v>39</v>
      </c>
      <c r="K1036" t="s">
        <v>43</v>
      </c>
      <c r="L1036" t="s">
        <v>20</v>
      </c>
      <c r="M1036" t="s">
        <v>44</v>
      </c>
      <c r="N1036" t="s">
        <v>58</v>
      </c>
      <c r="O1036">
        <v>301</v>
      </c>
      <c r="P1036" t="s">
        <v>21</v>
      </c>
      <c r="Q1036">
        <v>1</v>
      </c>
      <c r="R1036" t="s">
        <v>23</v>
      </c>
      <c r="S1036">
        <v>4</v>
      </c>
      <c r="T1036" t="s">
        <v>40</v>
      </c>
      <c r="U1036" t="s">
        <v>62</v>
      </c>
      <c r="V1036">
        <v>84447</v>
      </c>
      <c r="W1036" s="35">
        <v>5050.4380000000001</v>
      </c>
      <c r="X1036">
        <v>18.173999999999999</v>
      </c>
      <c r="Y1036">
        <v>0.05</v>
      </c>
      <c r="Z1036">
        <v>42</v>
      </c>
      <c r="AA1036">
        <v>1E-3</v>
      </c>
      <c r="AB1036">
        <f t="shared" si="82"/>
        <v>84405</v>
      </c>
      <c r="AC1036">
        <f t="shared" si="83"/>
        <v>212.11839600000002</v>
      </c>
      <c r="AD1036" s="68">
        <f t="shared" si="84"/>
        <v>426494.33778599999</v>
      </c>
    </row>
    <row r="1037" spans="1:30" ht="15" x14ac:dyDescent="0.25">
      <c r="A1037" s="33">
        <v>43857</v>
      </c>
      <c r="B1037" t="s">
        <v>207</v>
      </c>
      <c r="C1037" t="s">
        <v>96</v>
      </c>
      <c r="D1037" s="67">
        <v>43850</v>
      </c>
      <c r="E1037" s="67">
        <v>43856</v>
      </c>
      <c r="F1037">
        <f t="shared" si="80"/>
        <v>2020</v>
      </c>
      <c r="G1037">
        <f t="shared" si="81"/>
        <v>1</v>
      </c>
      <c r="H1037">
        <v>120074</v>
      </c>
      <c r="I1037" t="s">
        <v>48</v>
      </c>
      <c r="J1037" t="s">
        <v>39</v>
      </c>
      <c r="K1037" t="s">
        <v>43</v>
      </c>
      <c r="L1037" t="s">
        <v>20</v>
      </c>
      <c r="M1037" t="s">
        <v>44</v>
      </c>
      <c r="N1037" t="s">
        <v>58</v>
      </c>
      <c r="O1037">
        <v>301</v>
      </c>
      <c r="P1037" t="s">
        <v>21</v>
      </c>
      <c r="Q1037">
        <v>1</v>
      </c>
      <c r="R1037" t="s">
        <v>23</v>
      </c>
      <c r="S1037">
        <v>4</v>
      </c>
      <c r="T1037" t="s">
        <v>40</v>
      </c>
      <c r="U1037" t="s">
        <v>60</v>
      </c>
      <c r="V1037">
        <v>83838</v>
      </c>
      <c r="W1037" s="35">
        <v>4648.2479999999996</v>
      </c>
      <c r="X1037">
        <v>16.632999999999999</v>
      </c>
      <c r="Y1037">
        <v>5.7000000000000002E-2</v>
      </c>
      <c r="Z1037">
        <v>48</v>
      </c>
      <c r="AA1037">
        <v>8.0000000000000002E-3</v>
      </c>
      <c r="AB1037">
        <f t="shared" si="82"/>
        <v>83790</v>
      </c>
      <c r="AC1037">
        <f t="shared" si="83"/>
        <v>223.11590399999997</v>
      </c>
      <c r="AD1037" s="68">
        <f t="shared" si="84"/>
        <v>389699.81582399993</v>
      </c>
    </row>
    <row r="1038" spans="1:30" ht="15" x14ac:dyDescent="0.25">
      <c r="A1038" s="33">
        <v>43857</v>
      </c>
      <c r="B1038" t="s">
        <v>207</v>
      </c>
      <c r="C1038" t="s">
        <v>96</v>
      </c>
      <c r="D1038" s="67">
        <v>43850</v>
      </c>
      <c r="E1038" s="67">
        <v>43856</v>
      </c>
      <c r="F1038">
        <f t="shared" si="80"/>
        <v>2020</v>
      </c>
      <c r="G1038">
        <f t="shared" si="81"/>
        <v>1</v>
      </c>
      <c r="H1038">
        <v>120074</v>
      </c>
      <c r="I1038" t="s">
        <v>48</v>
      </c>
      <c r="J1038" t="s">
        <v>39</v>
      </c>
      <c r="K1038" t="s">
        <v>43</v>
      </c>
      <c r="L1038" t="s">
        <v>20</v>
      </c>
      <c r="M1038" t="s">
        <v>44</v>
      </c>
      <c r="N1038" t="s">
        <v>58</v>
      </c>
      <c r="O1038">
        <v>301</v>
      </c>
      <c r="P1038" t="s">
        <v>21</v>
      </c>
      <c r="Q1038">
        <v>1</v>
      </c>
      <c r="R1038" t="s">
        <v>23</v>
      </c>
      <c r="S1038">
        <v>4</v>
      </c>
      <c r="T1038" t="s">
        <v>40</v>
      </c>
      <c r="U1038" t="s">
        <v>59</v>
      </c>
      <c r="V1038">
        <v>84053</v>
      </c>
      <c r="W1038" s="35">
        <v>4586.5349999999999</v>
      </c>
      <c r="X1038">
        <v>16.454999999999998</v>
      </c>
      <c r="Y1038">
        <v>3.6999999999999998E-2</v>
      </c>
      <c r="Z1038">
        <v>31</v>
      </c>
      <c r="AA1038">
        <v>2E-3</v>
      </c>
      <c r="AB1038">
        <f t="shared" si="82"/>
        <v>84022</v>
      </c>
      <c r="AC1038">
        <f t="shared" si="83"/>
        <v>142.18258499999999</v>
      </c>
      <c r="AD1038" s="68">
        <f t="shared" si="84"/>
        <v>385512.02635499998</v>
      </c>
    </row>
    <row r="1039" spans="1:30" ht="15" x14ac:dyDescent="0.25">
      <c r="A1039" s="33">
        <v>43850</v>
      </c>
      <c r="B1039" t="s">
        <v>208</v>
      </c>
      <c r="C1039" t="s">
        <v>98</v>
      </c>
      <c r="D1039" s="67">
        <v>43843</v>
      </c>
      <c r="E1039" s="67">
        <v>43849</v>
      </c>
      <c r="F1039">
        <f t="shared" si="80"/>
        <v>2020</v>
      </c>
      <c r="G1039">
        <f t="shared" si="81"/>
        <v>1</v>
      </c>
      <c r="H1039">
        <v>120074</v>
      </c>
      <c r="I1039" t="s">
        <v>48</v>
      </c>
      <c r="J1039" t="s">
        <v>39</v>
      </c>
      <c r="K1039" t="s">
        <v>43</v>
      </c>
      <c r="L1039" t="s">
        <v>20</v>
      </c>
      <c r="M1039" t="s">
        <v>44</v>
      </c>
      <c r="N1039" t="s">
        <v>58</v>
      </c>
      <c r="O1039">
        <v>301</v>
      </c>
      <c r="P1039" t="s">
        <v>21</v>
      </c>
      <c r="Q1039">
        <v>1</v>
      </c>
      <c r="R1039" t="s">
        <v>23</v>
      </c>
      <c r="S1039">
        <v>4</v>
      </c>
      <c r="T1039" t="s">
        <v>40</v>
      </c>
      <c r="U1039" t="s">
        <v>59</v>
      </c>
      <c r="V1039">
        <v>84077</v>
      </c>
      <c r="W1039" s="35">
        <v>4470.62</v>
      </c>
      <c r="X1039">
        <v>16.062999999999999</v>
      </c>
      <c r="Y1039">
        <v>2.9000000000000001E-2</v>
      </c>
      <c r="Z1039">
        <v>24</v>
      </c>
      <c r="AA1039">
        <v>8.0000000000000002E-3</v>
      </c>
      <c r="AB1039">
        <f t="shared" si="82"/>
        <v>84053</v>
      </c>
      <c r="AC1039">
        <f t="shared" si="83"/>
        <v>107.29488000000001</v>
      </c>
      <c r="AD1039" s="68">
        <f t="shared" si="84"/>
        <v>375876.31774000003</v>
      </c>
    </row>
    <row r="1040" spans="1:30" ht="15" x14ac:dyDescent="0.25">
      <c r="A1040" s="33">
        <v>43850</v>
      </c>
      <c r="B1040" t="s">
        <v>208</v>
      </c>
      <c r="C1040" t="s">
        <v>98</v>
      </c>
      <c r="D1040" s="67">
        <v>43843</v>
      </c>
      <c r="E1040" s="67">
        <v>43849</v>
      </c>
      <c r="F1040">
        <f t="shared" si="80"/>
        <v>2020</v>
      </c>
      <c r="G1040">
        <f t="shared" si="81"/>
        <v>1</v>
      </c>
      <c r="H1040">
        <v>120074</v>
      </c>
      <c r="I1040" t="s">
        <v>48</v>
      </c>
      <c r="J1040" t="s">
        <v>39</v>
      </c>
      <c r="K1040" t="s">
        <v>43</v>
      </c>
      <c r="L1040" t="s">
        <v>20</v>
      </c>
      <c r="M1040" t="s">
        <v>44</v>
      </c>
      <c r="N1040" t="s">
        <v>58</v>
      </c>
      <c r="O1040">
        <v>301</v>
      </c>
      <c r="P1040" t="s">
        <v>21</v>
      </c>
      <c r="Q1040">
        <v>1</v>
      </c>
      <c r="R1040" t="s">
        <v>23</v>
      </c>
      <c r="S1040">
        <v>4</v>
      </c>
      <c r="T1040" t="s">
        <v>40</v>
      </c>
      <c r="U1040" t="s">
        <v>60</v>
      </c>
      <c r="V1040">
        <v>83867</v>
      </c>
      <c r="W1040" s="35">
        <v>4529.9250000000002</v>
      </c>
      <c r="X1040">
        <v>16.236999999999998</v>
      </c>
      <c r="Y1040">
        <v>3.5000000000000003E-2</v>
      </c>
      <c r="Z1040">
        <v>29</v>
      </c>
      <c r="AA1040">
        <v>0.01</v>
      </c>
      <c r="AB1040">
        <f t="shared" si="82"/>
        <v>83838</v>
      </c>
      <c r="AC1040">
        <f t="shared" si="83"/>
        <v>131.36782500000001</v>
      </c>
      <c r="AD1040" s="68">
        <f t="shared" si="84"/>
        <v>379911.21997500001</v>
      </c>
    </row>
    <row r="1041" spans="1:30" ht="15" x14ac:dyDescent="0.25">
      <c r="A1041" s="33">
        <v>43850</v>
      </c>
      <c r="B1041" t="s">
        <v>208</v>
      </c>
      <c r="C1041" t="s">
        <v>98</v>
      </c>
      <c r="D1041" s="67">
        <v>43843</v>
      </c>
      <c r="E1041" s="67">
        <v>43849</v>
      </c>
      <c r="F1041">
        <f t="shared" si="80"/>
        <v>2020</v>
      </c>
      <c r="G1041">
        <f t="shared" si="81"/>
        <v>1</v>
      </c>
      <c r="H1041">
        <v>120074</v>
      </c>
      <c r="I1041" t="s">
        <v>48</v>
      </c>
      <c r="J1041" t="s">
        <v>39</v>
      </c>
      <c r="K1041" t="s">
        <v>43</v>
      </c>
      <c r="L1041" t="s">
        <v>20</v>
      </c>
      <c r="M1041" t="s">
        <v>44</v>
      </c>
      <c r="N1041" t="s">
        <v>58</v>
      </c>
      <c r="O1041">
        <v>301</v>
      </c>
      <c r="P1041" t="s">
        <v>21</v>
      </c>
      <c r="Q1041">
        <v>1</v>
      </c>
      <c r="R1041" t="s">
        <v>23</v>
      </c>
      <c r="S1041">
        <v>4</v>
      </c>
      <c r="T1041" t="s">
        <v>40</v>
      </c>
      <c r="U1041" t="s">
        <v>62</v>
      </c>
      <c r="V1041">
        <v>84459</v>
      </c>
      <c r="W1041" s="35">
        <v>4923.2539999999999</v>
      </c>
      <c r="X1041">
        <v>17.771000000000001</v>
      </c>
      <c r="Y1041">
        <v>1.4E-2</v>
      </c>
      <c r="Z1041">
        <v>12</v>
      </c>
      <c r="AA1041">
        <v>1E-3</v>
      </c>
      <c r="AB1041">
        <f t="shared" si="82"/>
        <v>84447</v>
      </c>
      <c r="AC1041">
        <f t="shared" si="83"/>
        <v>59.079047999999993</v>
      </c>
      <c r="AD1041" s="68">
        <f t="shared" si="84"/>
        <v>415813.10958599998</v>
      </c>
    </row>
    <row r="1042" spans="1:30" ht="15" x14ac:dyDescent="0.25">
      <c r="A1042" s="33">
        <v>43850</v>
      </c>
      <c r="B1042" t="s">
        <v>208</v>
      </c>
      <c r="C1042" t="s">
        <v>98</v>
      </c>
      <c r="D1042" s="67">
        <v>43843</v>
      </c>
      <c r="E1042" s="67">
        <v>43849</v>
      </c>
      <c r="F1042">
        <f t="shared" si="80"/>
        <v>2020</v>
      </c>
      <c r="G1042">
        <f t="shared" si="81"/>
        <v>1</v>
      </c>
      <c r="H1042">
        <v>120074</v>
      </c>
      <c r="I1042" t="s">
        <v>48</v>
      </c>
      <c r="J1042" t="s">
        <v>39</v>
      </c>
      <c r="K1042" t="s">
        <v>43</v>
      </c>
      <c r="L1042" t="s">
        <v>20</v>
      </c>
      <c r="M1042" t="s">
        <v>44</v>
      </c>
      <c r="N1042" t="s">
        <v>58</v>
      </c>
      <c r="O1042">
        <v>301</v>
      </c>
      <c r="P1042" t="s">
        <v>21</v>
      </c>
      <c r="Q1042">
        <v>1</v>
      </c>
      <c r="R1042" t="s">
        <v>23</v>
      </c>
      <c r="S1042">
        <v>4</v>
      </c>
      <c r="T1042" t="s">
        <v>40</v>
      </c>
      <c r="U1042" t="s">
        <v>61</v>
      </c>
      <c r="V1042">
        <v>84939</v>
      </c>
      <c r="W1042" s="35">
        <v>4633.74</v>
      </c>
      <c r="X1042">
        <v>16.818999999999999</v>
      </c>
      <c r="Y1042">
        <v>3.5000000000000003E-2</v>
      </c>
      <c r="Z1042">
        <v>30</v>
      </c>
      <c r="AA1042">
        <v>1.9E-2</v>
      </c>
      <c r="AB1042">
        <f t="shared" si="82"/>
        <v>84909</v>
      </c>
      <c r="AC1042">
        <f t="shared" si="83"/>
        <v>139.01219999999998</v>
      </c>
      <c r="AD1042" s="68">
        <f t="shared" si="84"/>
        <v>393585.24185999995</v>
      </c>
    </row>
    <row r="1043" spans="1:30" ht="15" x14ac:dyDescent="0.25">
      <c r="A1043" s="33">
        <v>43850</v>
      </c>
      <c r="B1043" t="s">
        <v>208</v>
      </c>
      <c r="C1043" t="s">
        <v>98</v>
      </c>
      <c r="D1043" s="67">
        <v>43843</v>
      </c>
      <c r="E1043" s="67">
        <v>43849</v>
      </c>
      <c r="F1043">
        <f t="shared" si="80"/>
        <v>2020</v>
      </c>
      <c r="G1043">
        <f t="shared" si="81"/>
        <v>1</v>
      </c>
      <c r="H1043">
        <v>120074</v>
      </c>
      <c r="I1043" t="s">
        <v>48</v>
      </c>
      <c r="J1043" t="s">
        <v>39</v>
      </c>
      <c r="K1043" t="s">
        <v>43</v>
      </c>
      <c r="L1043" t="s">
        <v>20</v>
      </c>
      <c r="M1043" t="s">
        <v>44</v>
      </c>
      <c r="N1043" t="s">
        <v>58</v>
      </c>
      <c r="O1043">
        <v>301</v>
      </c>
      <c r="P1043" t="s">
        <v>21</v>
      </c>
      <c r="Q1043">
        <v>1</v>
      </c>
      <c r="R1043" t="s">
        <v>23</v>
      </c>
      <c r="S1043">
        <v>4</v>
      </c>
      <c r="T1043" t="s">
        <v>40</v>
      </c>
      <c r="U1043" t="s">
        <v>63</v>
      </c>
      <c r="V1043">
        <v>85019</v>
      </c>
      <c r="W1043" s="35">
        <v>4698.8149999999996</v>
      </c>
      <c r="X1043">
        <v>17.041</v>
      </c>
      <c r="Y1043">
        <v>4.5999999999999999E-2</v>
      </c>
      <c r="Z1043">
        <v>39</v>
      </c>
      <c r="AA1043">
        <v>2.5999999999999999E-2</v>
      </c>
      <c r="AB1043">
        <f t="shared" si="82"/>
        <v>84980</v>
      </c>
      <c r="AC1043">
        <f t="shared" si="83"/>
        <v>183.25378499999997</v>
      </c>
      <c r="AD1043" s="68">
        <f t="shared" si="84"/>
        <v>399488.55248499993</v>
      </c>
    </row>
    <row r="1044" spans="1:30" ht="15" x14ac:dyDescent="0.25">
      <c r="A1044" s="33">
        <v>43850</v>
      </c>
      <c r="B1044" t="s">
        <v>208</v>
      </c>
      <c r="C1044" t="s">
        <v>98</v>
      </c>
      <c r="D1044" s="67">
        <v>43843</v>
      </c>
      <c r="E1044" s="67">
        <v>43849</v>
      </c>
      <c r="F1044">
        <f t="shared" si="80"/>
        <v>2020</v>
      </c>
      <c r="G1044">
        <f t="shared" si="81"/>
        <v>1</v>
      </c>
      <c r="H1044">
        <v>120074</v>
      </c>
      <c r="I1044" t="s">
        <v>48</v>
      </c>
      <c r="J1044" t="s">
        <v>39</v>
      </c>
      <c r="K1044" t="s">
        <v>43</v>
      </c>
      <c r="L1044" t="s">
        <v>20</v>
      </c>
      <c r="M1044" t="s">
        <v>44</v>
      </c>
      <c r="N1044" t="s">
        <v>58</v>
      </c>
      <c r="O1044">
        <v>301</v>
      </c>
      <c r="P1044" t="s">
        <v>21</v>
      </c>
      <c r="Q1044">
        <v>1</v>
      </c>
      <c r="R1044" t="s">
        <v>23</v>
      </c>
      <c r="S1044">
        <v>4</v>
      </c>
      <c r="T1044" t="s">
        <v>40</v>
      </c>
      <c r="U1044" t="s">
        <v>64</v>
      </c>
      <c r="V1044">
        <v>81301</v>
      </c>
      <c r="W1044" s="35">
        <v>4891.643</v>
      </c>
      <c r="X1044">
        <v>16.97</v>
      </c>
      <c r="Y1044">
        <v>3.3000000000000002E-2</v>
      </c>
      <c r="Z1044">
        <v>27</v>
      </c>
      <c r="AA1044">
        <v>1.0999999999999999E-2</v>
      </c>
      <c r="AB1044">
        <f t="shared" si="82"/>
        <v>81274</v>
      </c>
      <c r="AC1044">
        <f t="shared" si="83"/>
        <v>132.07436100000001</v>
      </c>
      <c r="AD1044" s="68">
        <f t="shared" si="84"/>
        <v>397695.46754300001</v>
      </c>
    </row>
    <row r="1045" spans="1:30" ht="15" x14ac:dyDescent="0.25">
      <c r="A1045" s="33">
        <v>43850</v>
      </c>
      <c r="B1045" t="s">
        <v>208</v>
      </c>
      <c r="C1045" t="s">
        <v>98</v>
      </c>
      <c r="D1045" s="67">
        <v>43843</v>
      </c>
      <c r="E1045" s="67">
        <v>43849</v>
      </c>
      <c r="F1045">
        <f t="shared" si="80"/>
        <v>2020</v>
      </c>
      <c r="G1045">
        <f t="shared" si="81"/>
        <v>1</v>
      </c>
      <c r="H1045">
        <v>120074</v>
      </c>
      <c r="I1045" t="s">
        <v>48</v>
      </c>
      <c r="J1045" t="s">
        <v>39</v>
      </c>
      <c r="K1045" t="s">
        <v>43</v>
      </c>
      <c r="L1045" t="s">
        <v>20</v>
      </c>
      <c r="M1045" t="s">
        <v>44</v>
      </c>
      <c r="N1045" t="s">
        <v>58</v>
      </c>
      <c r="O1045">
        <v>301</v>
      </c>
      <c r="P1045" t="s">
        <v>21</v>
      </c>
      <c r="Q1045">
        <v>1</v>
      </c>
      <c r="R1045" t="s">
        <v>23</v>
      </c>
      <c r="S1045">
        <v>4</v>
      </c>
      <c r="T1045" t="s">
        <v>40</v>
      </c>
      <c r="U1045" t="s">
        <v>65</v>
      </c>
      <c r="V1045">
        <v>85873</v>
      </c>
      <c r="W1045" s="35">
        <v>4915.1940000000004</v>
      </c>
      <c r="X1045">
        <v>18.052</v>
      </c>
      <c r="Y1045">
        <v>2.8000000000000001E-2</v>
      </c>
      <c r="Z1045">
        <v>24</v>
      </c>
      <c r="AA1045">
        <v>8.0000000000000002E-3</v>
      </c>
      <c r="AB1045">
        <f t="shared" si="82"/>
        <v>85849</v>
      </c>
      <c r="AC1045">
        <f t="shared" si="83"/>
        <v>117.96465600000002</v>
      </c>
      <c r="AD1045" s="68">
        <f t="shared" si="84"/>
        <v>422082.45436200005</v>
      </c>
    </row>
    <row r="1046" spans="1:30" ht="15" x14ac:dyDescent="0.25">
      <c r="A1046" s="33">
        <v>43850</v>
      </c>
      <c r="B1046" t="s">
        <v>208</v>
      </c>
      <c r="C1046" t="s">
        <v>98</v>
      </c>
      <c r="D1046" s="67">
        <v>43843</v>
      </c>
      <c r="E1046" s="67">
        <v>43849</v>
      </c>
      <c r="F1046">
        <f t="shared" si="80"/>
        <v>2020</v>
      </c>
      <c r="G1046">
        <f t="shared" si="81"/>
        <v>1</v>
      </c>
      <c r="H1046">
        <v>120074</v>
      </c>
      <c r="I1046" t="s">
        <v>48</v>
      </c>
      <c r="J1046" t="s">
        <v>39</v>
      </c>
      <c r="K1046" t="s">
        <v>43</v>
      </c>
      <c r="L1046" t="s">
        <v>20</v>
      </c>
      <c r="M1046" t="s">
        <v>44</v>
      </c>
      <c r="N1046" t="s">
        <v>58</v>
      </c>
      <c r="O1046">
        <v>301</v>
      </c>
      <c r="P1046" t="s">
        <v>21</v>
      </c>
      <c r="Q1046">
        <v>1</v>
      </c>
      <c r="R1046" t="s">
        <v>23</v>
      </c>
      <c r="S1046">
        <v>4</v>
      </c>
      <c r="T1046" t="s">
        <v>40</v>
      </c>
      <c r="U1046" t="s">
        <v>66</v>
      </c>
      <c r="V1046">
        <v>85793</v>
      </c>
      <c r="W1046" s="35">
        <v>5188.067</v>
      </c>
      <c r="X1046">
        <v>19.033999999999999</v>
      </c>
      <c r="Y1046">
        <v>3.1E-2</v>
      </c>
      <c r="Z1046">
        <v>27</v>
      </c>
      <c r="AA1046">
        <v>0.01</v>
      </c>
      <c r="AB1046">
        <f t="shared" si="82"/>
        <v>85766</v>
      </c>
      <c r="AC1046">
        <f t="shared" si="83"/>
        <v>140.077809</v>
      </c>
      <c r="AD1046" s="68">
        <f t="shared" si="84"/>
        <v>445099.832131</v>
      </c>
    </row>
    <row r="1047" spans="1:30" ht="15" x14ac:dyDescent="0.25">
      <c r="A1047" s="33">
        <v>43850</v>
      </c>
      <c r="B1047" t="s">
        <v>208</v>
      </c>
      <c r="C1047" t="s">
        <v>98</v>
      </c>
      <c r="D1047" s="67">
        <v>43843</v>
      </c>
      <c r="E1047" s="67">
        <v>43849</v>
      </c>
      <c r="F1047">
        <f t="shared" si="80"/>
        <v>2020</v>
      </c>
      <c r="G1047">
        <f t="shared" si="81"/>
        <v>1</v>
      </c>
      <c r="H1047">
        <v>120074</v>
      </c>
      <c r="I1047" t="s">
        <v>48</v>
      </c>
      <c r="J1047" t="s">
        <v>39</v>
      </c>
      <c r="K1047" t="s">
        <v>43</v>
      </c>
      <c r="L1047" t="s">
        <v>20</v>
      </c>
      <c r="M1047" t="s">
        <v>44</v>
      </c>
      <c r="N1047" t="s">
        <v>58</v>
      </c>
      <c r="O1047">
        <v>301</v>
      </c>
      <c r="P1047" t="s">
        <v>21</v>
      </c>
      <c r="Q1047">
        <v>1</v>
      </c>
      <c r="R1047" t="s">
        <v>23</v>
      </c>
      <c r="S1047">
        <v>4</v>
      </c>
      <c r="T1047" t="s">
        <v>40</v>
      </c>
      <c r="U1047" t="s">
        <v>67</v>
      </c>
      <c r="V1047">
        <v>72597</v>
      </c>
      <c r="W1047" s="35">
        <v>4472.3360000000002</v>
      </c>
      <c r="X1047">
        <v>13.901999999999999</v>
      </c>
      <c r="Y1047">
        <v>1.9E-2</v>
      </c>
      <c r="Z1047">
        <v>14</v>
      </c>
      <c r="AA1047">
        <v>1E-3</v>
      </c>
      <c r="AB1047">
        <f t="shared" si="82"/>
        <v>72583</v>
      </c>
      <c r="AC1047">
        <f t="shared" si="83"/>
        <v>62.612704000000008</v>
      </c>
      <c r="AD1047" s="68">
        <f t="shared" si="84"/>
        <v>324678.176592</v>
      </c>
    </row>
    <row r="1048" spans="1:30" ht="15" x14ac:dyDescent="0.25">
      <c r="A1048" s="33">
        <v>43850</v>
      </c>
      <c r="B1048" t="s">
        <v>208</v>
      </c>
      <c r="C1048" t="s">
        <v>98</v>
      </c>
      <c r="D1048" s="67">
        <v>43843</v>
      </c>
      <c r="E1048" s="67">
        <v>43849</v>
      </c>
      <c r="F1048">
        <f t="shared" si="80"/>
        <v>2020</v>
      </c>
      <c r="G1048">
        <f t="shared" si="81"/>
        <v>1</v>
      </c>
      <c r="H1048">
        <v>120074</v>
      </c>
      <c r="I1048" t="s">
        <v>48</v>
      </c>
      <c r="J1048" t="s">
        <v>39</v>
      </c>
      <c r="K1048" t="s">
        <v>43</v>
      </c>
      <c r="L1048" t="s">
        <v>20</v>
      </c>
      <c r="M1048" t="s">
        <v>44</v>
      </c>
      <c r="N1048" t="s">
        <v>58</v>
      </c>
      <c r="O1048">
        <v>301</v>
      </c>
      <c r="P1048" t="s">
        <v>21</v>
      </c>
      <c r="Q1048">
        <v>1</v>
      </c>
      <c r="R1048" t="s">
        <v>23</v>
      </c>
      <c r="S1048">
        <v>4</v>
      </c>
      <c r="T1048" t="s">
        <v>40</v>
      </c>
      <c r="U1048" t="s">
        <v>68</v>
      </c>
      <c r="V1048">
        <v>86087</v>
      </c>
      <c r="W1048" s="35">
        <v>4350.84</v>
      </c>
      <c r="X1048">
        <v>16.048999999999999</v>
      </c>
      <c r="Y1048">
        <v>2.9000000000000001E-2</v>
      </c>
      <c r="Z1048">
        <v>25</v>
      </c>
      <c r="AA1048">
        <v>6.0000000000000001E-3</v>
      </c>
      <c r="AB1048">
        <f t="shared" si="82"/>
        <v>86062</v>
      </c>
      <c r="AC1048">
        <f t="shared" si="83"/>
        <v>108.771</v>
      </c>
      <c r="AD1048" s="68">
        <f t="shared" si="84"/>
        <v>374550.76308</v>
      </c>
    </row>
    <row r="1049" spans="1:30" ht="15" x14ac:dyDescent="0.25">
      <c r="A1049" s="33">
        <v>43850</v>
      </c>
      <c r="B1049" t="s">
        <v>208</v>
      </c>
      <c r="C1049" t="s">
        <v>98</v>
      </c>
      <c r="D1049" s="67">
        <v>43843</v>
      </c>
      <c r="E1049" s="67">
        <v>43849</v>
      </c>
      <c r="F1049">
        <f t="shared" si="80"/>
        <v>2020</v>
      </c>
      <c r="G1049">
        <f t="shared" si="81"/>
        <v>1</v>
      </c>
      <c r="H1049">
        <v>120074</v>
      </c>
      <c r="I1049" t="s">
        <v>48</v>
      </c>
      <c r="J1049" t="s">
        <v>39</v>
      </c>
      <c r="K1049" t="s">
        <v>43</v>
      </c>
      <c r="L1049" t="s">
        <v>20</v>
      </c>
      <c r="M1049" t="s">
        <v>44</v>
      </c>
      <c r="N1049" t="s">
        <v>58</v>
      </c>
      <c r="O1049">
        <v>301</v>
      </c>
      <c r="P1049" t="s">
        <v>21</v>
      </c>
      <c r="Q1049">
        <v>1</v>
      </c>
      <c r="R1049" t="s">
        <v>23</v>
      </c>
      <c r="S1049">
        <v>4</v>
      </c>
      <c r="T1049" t="s">
        <v>40</v>
      </c>
      <c r="U1049" t="s">
        <v>69</v>
      </c>
      <c r="V1049">
        <v>58368</v>
      </c>
      <c r="W1049" s="35">
        <v>4201.4740000000002</v>
      </c>
      <c r="X1049">
        <v>10.506</v>
      </c>
      <c r="Y1049">
        <v>4.5999999999999999E-2</v>
      </c>
      <c r="Z1049">
        <v>27</v>
      </c>
      <c r="AA1049">
        <v>1.2E-2</v>
      </c>
      <c r="AB1049">
        <f t="shared" si="82"/>
        <v>58341</v>
      </c>
      <c r="AC1049">
        <f t="shared" si="83"/>
        <v>113.43979800000001</v>
      </c>
      <c r="AD1049" s="68">
        <f t="shared" si="84"/>
        <v>245231.63443200002</v>
      </c>
    </row>
    <row r="1050" spans="1:30" ht="15" x14ac:dyDescent="0.25">
      <c r="A1050" s="33">
        <v>43850</v>
      </c>
      <c r="B1050" t="s">
        <v>208</v>
      </c>
      <c r="C1050" t="s">
        <v>98</v>
      </c>
      <c r="D1050" s="67">
        <v>43843</v>
      </c>
      <c r="E1050" s="67">
        <v>43849</v>
      </c>
      <c r="F1050">
        <f t="shared" si="80"/>
        <v>2020</v>
      </c>
      <c r="G1050">
        <f t="shared" si="81"/>
        <v>1</v>
      </c>
      <c r="H1050">
        <v>120074</v>
      </c>
      <c r="I1050" t="s">
        <v>48</v>
      </c>
      <c r="J1050" t="s">
        <v>39</v>
      </c>
      <c r="K1050" t="s">
        <v>43</v>
      </c>
      <c r="L1050" t="s">
        <v>20</v>
      </c>
      <c r="M1050" t="s">
        <v>44</v>
      </c>
      <c r="N1050" t="s">
        <v>58</v>
      </c>
      <c r="O1050">
        <v>301</v>
      </c>
      <c r="P1050" t="s">
        <v>21</v>
      </c>
      <c r="Q1050">
        <v>1</v>
      </c>
      <c r="R1050" t="s">
        <v>23</v>
      </c>
      <c r="S1050">
        <v>4</v>
      </c>
      <c r="T1050" t="s">
        <v>40</v>
      </c>
      <c r="U1050" t="s">
        <v>70</v>
      </c>
      <c r="V1050">
        <v>86126</v>
      </c>
      <c r="W1050" s="35">
        <v>4158.2550000000001</v>
      </c>
      <c r="X1050">
        <v>15.337999999999999</v>
      </c>
      <c r="Y1050">
        <v>2.1000000000000001E-2</v>
      </c>
      <c r="Z1050">
        <v>18</v>
      </c>
      <c r="AA1050">
        <v>2E-3</v>
      </c>
      <c r="AB1050">
        <f t="shared" si="82"/>
        <v>86108</v>
      </c>
      <c r="AC1050">
        <f t="shared" si="83"/>
        <v>74.848590000000002</v>
      </c>
      <c r="AD1050" s="68">
        <f t="shared" si="84"/>
        <v>358133.87013</v>
      </c>
    </row>
    <row r="1051" spans="1:30" ht="15" x14ac:dyDescent="0.25">
      <c r="A1051" s="33">
        <v>43850</v>
      </c>
      <c r="B1051" t="s">
        <v>208</v>
      </c>
      <c r="C1051" t="s">
        <v>98</v>
      </c>
      <c r="D1051" s="67">
        <v>43843</v>
      </c>
      <c r="E1051" s="67">
        <v>43849</v>
      </c>
      <c r="F1051">
        <f t="shared" si="80"/>
        <v>2020</v>
      </c>
      <c r="G1051">
        <f t="shared" si="81"/>
        <v>1</v>
      </c>
      <c r="H1051">
        <v>120074</v>
      </c>
      <c r="I1051" t="s">
        <v>48</v>
      </c>
      <c r="J1051" t="s">
        <v>39</v>
      </c>
      <c r="K1051" t="s">
        <v>43</v>
      </c>
      <c r="L1051" t="s">
        <v>20</v>
      </c>
      <c r="M1051" t="s">
        <v>44</v>
      </c>
      <c r="N1051" t="s">
        <v>58</v>
      </c>
      <c r="O1051">
        <v>301</v>
      </c>
      <c r="P1051" t="s">
        <v>21</v>
      </c>
      <c r="Q1051">
        <v>1</v>
      </c>
      <c r="R1051" t="s">
        <v>23</v>
      </c>
      <c r="S1051">
        <v>4</v>
      </c>
      <c r="T1051" t="s">
        <v>40</v>
      </c>
      <c r="U1051" t="s">
        <v>71</v>
      </c>
      <c r="V1051">
        <v>85669</v>
      </c>
      <c r="W1051" s="35">
        <v>4381.0169999999998</v>
      </c>
      <c r="X1051">
        <v>16.068999999999999</v>
      </c>
      <c r="Y1051">
        <v>2.7E-2</v>
      </c>
      <c r="Z1051">
        <v>23</v>
      </c>
      <c r="AA1051">
        <v>7.0000000000000001E-3</v>
      </c>
      <c r="AB1051">
        <f t="shared" si="82"/>
        <v>85646</v>
      </c>
      <c r="AC1051">
        <f t="shared" si="83"/>
        <v>100.763391</v>
      </c>
      <c r="AD1051" s="68">
        <f t="shared" si="84"/>
        <v>375317.34537299996</v>
      </c>
    </row>
    <row r="1052" spans="1:30" ht="15" x14ac:dyDescent="0.25">
      <c r="A1052" s="33">
        <v>43850</v>
      </c>
      <c r="B1052" t="s">
        <v>208</v>
      </c>
      <c r="C1052" t="s">
        <v>98</v>
      </c>
      <c r="D1052" s="67">
        <v>43843</v>
      </c>
      <c r="E1052" s="67">
        <v>43849</v>
      </c>
      <c r="F1052">
        <f t="shared" si="80"/>
        <v>2020</v>
      </c>
      <c r="G1052">
        <f t="shared" si="81"/>
        <v>1</v>
      </c>
      <c r="H1052">
        <v>120074</v>
      </c>
      <c r="I1052" t="s">
        <v>48</v>
      </c>
      <c r="J1052" t="s">
        <v>39</v>
      </c>
      <c r="K1052" t="s">
        <v>43</v>
      </c>
      <c r="L1052" t="s">
        <v>20</v>
      </c>
      <c r="M1052" t="s">
        <v>44</v>
      </c>
      <c r="N1052" t="s">
        <v>58</v>
      </c>
      <c r="O1052">
        <v>301</v>
      </c>
      <c r="P1052" t="s">
        <v>21</v>
      </c>
      <c r="Q1052">
        <v>1</v>
      </c>
      <c r="R1052" t="s">
        <v>23</v>
      </c>
      <c r="S1052">
        <v>4</v>
      </c>
      <c r="T1052" t="s">
        <v>40</v>
      </c>
      <c r="U1052" t="s">
        <v>72</v>
      </c>
      <c r="V1052">
        <v>85886</v>
      </c>
      <c r="W1052" s="35">
        <v>4134.0389999999998</v>
      </c>
      <c r="X1052">
        <v>15.198</v>
      </c>
      <c r="Y1052">
        <v>2.4E-2</v>
      </c>
      <c r="Z1052">
        <v>21</v>
      </c>
      <c r="AA1052">
        <v>8.0000000000000002E-3</v>
      </c>
      <c r="AB1052">
        <f t="shared" si="82"/>
        <v>85865</v>
      </c>
      <c r="AC1052">
        <f t="shared" si="83"/>
        <v>86.814818999999986</v>
      </c>
      <c r="AD1052" s="68">
        <f t="shared" si="84"/>
        <v>355056.07355399994</v>
      </c>
    </row>
    <row r="1053" spans="1:30" ht="15" x14ac:dyDescent="0.25">
      <c r="A1053" s="33">
        <v>43850</v>
      </c>
      <c r="B1053" t="s">
        <v>208</v>
      </c>
      <c r="C1053" t="s">
        <v>98</v>
      </c>
      <c r="D1053" s="67">
        <v>43843</v>
      </c>
      <c r="E1053" s="67">
        <v>43849</v>
      </c>
      <c r="F1053">
        <f t="shared" si="80"/>
        <v>2020</v>
      </c>
      <c r="G1053">
        <f t="shared" si="81"/>
        <v>1</v>
      </c>
      <c r="H1053">
        <v>120074</v>
      </c>
      <c r="I1053" t="s">
        <v>48</v>
      </c>
      <c r="J1053" t="s">
        <v>39</v>
      </c>
      <c r="K1053" t="s">
        <v>43</v>
      </c>
      <c r="L1053" t="s">
        <v>20</v>
      </c>
      <c r="M1053" t="s">
        <v>44</v>
      </c>
      <c r="N1053" t="s">
        <v>58</v>
      </c>
      <c r="O1053">
        <v>301</v>
      </c>
      <c r="P1053" t="s">
        <v>21</v>
      </c>
      <c r="Q1053">
        <v>1</v>
      </c>
      <c r="R1053" t="s">
        <v>23</v>
      </c>
      <c r="S1053">
        <v>4</v>
      </c>
      <c r="T1053" t="s">
        <v>40</v>
      </c>
      <c r="U1053" t="s">
        <v>74</v>
      </c>
      <c r="V1053">
        <v>84331</v>
      </c>
      <c r="W1053" s="35">
        <v>4051.8180000000002</v>
      </c>
      <c r="X1053">
        <v>14.625</v>
      </c>
      <c r="Y1053">
        <v>6.3E-2</v>
      </c>
      <c r="Z1053">
        <v>53</v>
      </c>
      <c r="AA1053">
        <v>2.3E-2</v>
      </c>
      <c r="AB1053">
        <f t="shared" si="82"/>
        <v>84278</v>
      </c>
      <c r="AC1053">
        <f t="shared" si="83"/>
        <v>214.74635400000003</v>
      </c>
      <c r="AD1053" s="68">
        <f t="shared" si="84"/>
        <v>341693.86375800002</v>
      </c>
    </row>
    <row r="1054" spans="1:30" ht="15" x14ac:dyDescent="0.25">
      <c r="A1054" s="33">
        <v>43850</v>
      </c>
      <c r="B1054" t="s">
        <v>208</v>
      </c>
      <c r="C1054" t="s">
        <v>98</v>
      </c>
      <c r="D1054" s="67">
        <v>43843</v>
      </c>
      <c r="E1054" s="67">
        <v>43849</v>
      </c>
      <c r="F1054">
        <f t="shared" si="80"/>
        <v>2020</v>
      </c>
      <c r="G1054">
        <f t="shared" si="81"/>
        <v>1</v>
      </c>
      <c r="H1054">
        <v>120074</v>
      </c>
      <c r="I1054" t="s">
        <v>48</v>
      </c>
      <c r="J1054" t="s">
        <v>39</v>
      </c>
      <c r="K1054" t="s">
        <v>43</v>
      </c>
      <c r="L1054" t="s">
        <v>20</v>
      </c>
      <c r="M1054" t="s">
        <v>44</v>
      </c>
      <c r="N1054" t="s">
        <v>58</v>
      </c>
      <c r="O1054">
        <v>301</v>
      </c>
      <c r="P1054" t="s">
        <v>21</v>
      </c>
      <c r="Q1054">
        <v>1</v>
      </c>
      <c r="R1054" t="s">
        <v>23</v>
      </c>
      <c r="S1054">
        <v>4</v>
      </c>
      <c r="T1054" t="s">
        <v>40</v>
      </c>
      <c r="U1054" t="s">
        <v>73</v>
      </c>
      <c r="V1054">
        <v>84180</v>
      </c>
      <c r="W1054" s="35">
        <v>4430.683</v>
      </c>
      <c r="X1054">
        <v>15.965999999999999</v>
      </c>
      <c r="Y1054">
        <v>0.03</v>
      </c>
      <c r="Z1054">
        <v>25</v>
      </c>
      <c r="AA1054">
        <v>8.0000000000000002E-3</v>
      </c>
      <c r="AB1054">
        <f t="shared" si="82"/>
        <v>84155</v>
      </c>
      <c r="AC1054">
        <f t="shared" si="83"/>
        <v>110.76707499999999</v>
      </c>
      <c r="AD1054" s="68">
        <f t="shared" si="84"/>
        <v>372974.89493999997</v>
      </c>
    </row>
    <row r="1055" spans="1:30" ht="15" x14ac:dyDescent="0.25">
      <c r="A1055" s="33">
        <v>43843</v>
      </c>
      <c r="B1055" t="s">
        <v>209</v>
      </c>
      <c r="C1055" t="s">
        <v>100</v>
      </c>
      <c r="D1055" s="67">
        <v>43836</v>
      </c>
      <c r="E1055" s="67">
        <v>43842</v>
      </c>
      <c r="F1055">
        <f t="shared" si="80"/>
        <v>2020</v>
      </c>
      <c r="G1055">
        <f t="shared" si="81"/>
        <v>1</v>
      </c>
      <c r="H1055">
        <v>120074</v>
      </c>
      <c r="I1055" t="s">
        <v>48</v>
      </c>
      <c r="J1055" t="s">
        <v>39</v>
      </c>
      <c r="K1055" t="s">
        <v>43</v>
      </c>
      <c r="L1055" t="s">
        <v>20</v>
      </c>
      <c r="M1055" t="s">
        <v>44</v>
      </c>
      <c r="N1055" t="s">
        <v>58</v>
      </c>
      <c r="O1055">
        <v>301</v>
      </c>
      <c r="P1055" t="s">
        <v>21</v>
      </c>
      <c r="Q1055">
        <v>1</v>
      </c>
      <c r="R1055" t="s">
        <v>23</v>
      </c>
      <c r="S1055">
        <v>4</v>
      </c>
      <c r="T1055" t="s">
        <v>40</v>
      </c>
      <c r="U1055" t="s">
        <v>73</v>
      </c>
      <c r="V1055">
        <v>84209</v>
      </c>
      <c r="W1055" s="35">
        <v>4333.9780000000001</v>
      </c>
      <c r="X1055">
        <v>15.541</v>
      </c>
      <c r="Y1055">
        <v>3.4000000000000002E-2</v>
      </c>
      <c r="Z1055">
        <v>29</v>
      </c>
      <c r="AA1055">
        <v>7.0000000000000001E-3</v>
      </c>
      <c r="AB1055">
        <f t="shared" si="82"/>
        <v>84180</v>
      </c>
      <c r="AC1055">
        <f t="shared" si="83"/>
        <v>125.68536200000001</v>
      </c>
      <c r="AD1055" s="68">
        <f t="shared" si="84"/>
        <v>364959.95340200001</v>
      </c>
    </row>
    <row r="1056" spans="1:30" ht="15" x14ac:dyDescent="0.25">
      <c r="A1056" s="33">
        <v>43843</v>
      </c>
      <c r="B1056" t="s">
        <v>209</v>
      </c>
      <c r="C1056" t="s">
        <v>100</v>
      </c>
      <c r="D1056" s="67">
        <v>43836</v>
      </c>
      <c r="E1056" s="67">
        <v>43842</v>
      </c>
      <c r="F1056">
        <f t="shared" si="80"/>
        <v>2020</v>
      </c>
      <c r="G1056">
        <f t="shared" si="81"/>
        <v>1</v>
      </c>
      <c r="H1056">
        <v>120074</v>
      </c>
      <c r="I1056" t="s">
        <v>48</v>
      </c>
      <c r="J1056" t="s">
        <v>39</v>
      </c>
      <c r="K1056" t="s">
        <v>43</v>
      </c>
      <c r="L1056" t="s">
        <v>20</v>
      </c>
      <c r="M1056" t="s">
        <v>44</v>
      </c>
      <c r="N1056" t="s">
        <v>58</v>
      </c>
      <c r="O1056">
        <v>301</v>
      </c>
      <c r="P1056" t="s">
        <v>21</v>
      </c>
      <c r="Q1056">
        <v>1</v>
      </c>
      <c r="R1056" t="s">
        <v>23</v>
      </c>
      <c r="S1056">
        <v>4</v>
      </c>
      <c r="T1056" t="s">
        <v>40</v>
      </c>
      <c r="U1056" t="s">
        <v>74</v>
      </c>
      <c r="V1056">
        <v>84363</v>
      </c>
      <c r="W1056" s="35">
        <v>3966.0720000000001</v>
      </c>
      <c r="X1056">
        <v>14.237</v>
      </c>
      <c r="Y1056">
        <v>3.7999999999999999E-2</v>
      </c>
      <c r="Z1056">
        <v>32</v>
      </c>
      <c r="AA1056">
        <v>8.0000000000000002E-3</v>
      </c>
      <c r="AB1056">
        <f t="shared" si="82"/>
        <v>84331</v>
      </c>
      <c r="AC1056">
        <f t="shared" si="83"/>
        <v>126.914304</v>
      </c>
      <c r="AD1056" s="68">
        <f t="shared" si="84"/>
        <v>334589.73213600006</v>
      </c>
    </row>
    <row r="1057" spans="1:30" ht="15" x14ac:dyDescent="0.25">
      <c r="A1057" s="33">
        <v>43843</v>
      </c>
      <c r="B1057" t="s">
        <v>209</v>
      </c>
      <c r="C1057" t="s">
        <v>100</v>
      </c>
      <c r="D1057" s="67">
        <v>43836</v>
      </c>
      <c r="E1057" s="67">
        <v>43842</v>
      </c>
      <c r="F1057">
        <f t="shared" si="80"/>
        <v>2020</v>
      </c>
      <c r="G1057">
        <f t="shared" si="81"/>
        <v>1</v>
      </c>
      <c r="H1057">
        <v>120074</v>
      </c>
      <c r="I1057" t="s">
        <v>48</v>
      </c>
      <c r="J1057" t="s">
        <v>39</v>
      </c>
      <c r="K1057" t="s">
        <v>43</v>
      </c>
      <c r="L1057" t="s">
        <v>20</v>
      </c>
      <c r="M1057" t="s">
        <v>44</v>
      </c>
      <c r="N1057" t="s">
        <v>58</v>
      </c>
      <c r="O1057">
        <v>301</v>
      </c>
      <c r="P1057" t="s">
        <v>21</v>
      </c>
      <c r="Q1057">
        <v>1</v>
      </c>
      <c r="R1057" t="s">
        <v>23</v>
      </c>
      <c r="S1057">
        <v>4</v>
      </c>
      <c r="T1057" t="s">
        <v>40</v>
      </c>
      <c r="U1057" t="s">
        <v>72</v>
      </c>
      <c r="V1057">
        <v>85912</v>
      </c>
      <c r="W1057" s="35">
        <v>4038.223</v>
      </c>
      <c r="X1057">
        <v>14.794</v>
      </c>
      <c r="Y1057">
        <v>0.03</v>
      </c>
      <c r="Z1057">
        <v>26</v>
      </c>
      <c r="AA1057">
        <v>2E-3</v>
      </c>
      <c r="AB1057">
        <f t="shared" si="82"/>
        <v>85886</v>
      </c>
      <c r="AC1057">
        <f t="shared" si="83"/>
        <v>104.993798</v>
      </c>
      <c r="AD1057" s="68">
        <f t="shared" si="84"/>
        <v>346931.81437599997</v>
      </c>
    </row>
    <row r="1058" spans="1:30" ht="15" x14ac:dyDescent="0.25">
      <c r="A1058" s="33">
        <v>43843</v>
      </c>
      <c r="B1058" t="s">
        <v>209</v>
      </c>
      <c r="C1058" t="s">
        <v>100</v>
      </c>
      <c r="D1058" s="67">
        <v>43836</v>
      </c>
      <c r="E1058" s="67">
        <v>43842</v>
      </c>
      <c r="F1058">
        <f t="shared" si="80"/>
        <v>2020</v>
      </c>
      <c r="G1058">
        <f t="shared" si="81"/>
        <v>1</v>
      </c>
      <c r="H1058">
        <v>120074</v>
      </c>
      <c r="I1058" t="s">
        <v>48</v>
      </c>
      <c r="J1058" t="s">
        <v>39</v>
      </c>
      <c r="K1058" t="s">
        <v>43</v>
      </c>
      <c r="L1058" t="s">
        <v>20</v>
      </c>
      <c r="M1058" t="s">
        <v>44</v>
      </c>
      <c r="N1058" t="s">
        <v>58</v>
      </c>
      <c r="O1058">
        <v>301</v>
      </c>
      <c r="P1058" t="s">
        <v>21</v>
      </c>
      <c r="Q1058">
        <v>1</v>
      </c>
      <c r="R1058" t="s">
        <v>23</v>
      </c>
      <c r="S1058">
        <v>4</v>
      </c>
      <c r="T1058" t="s">
        <v>40</v>
      </c>
      <c r="U1058" t="s">
        <v>71</v>
      </c>
      <c r="V1058">
        <v>85697</v>
      </c>
      <c r="W1058" s="35">
        <v>4280.6419999999998</v>
      </c>
      <c r="X1058">
        <v>15.638</v>
      </c>
      <c r="Y1058">
        <v>3.3000000000000002E-2</v>
      </c>
      <c r="Z1058">
        <v>28</v>
      </c>
      <c r="AA1058">
        <v>1E-3</v>
      </c>
      <c r="AB1058">
        <f t="shared" si="82"/>
        <v>85669</v>
      </c>
      <c r="AC1058">
        <f t="shared" si="83"/>
        <v>119.85797599999999</v>
      </c>
      <c r="AD1058" s="68">
        <f t="shared" si="84"/>
        <v>366838.17747399997</v>
      </c>
    </row>
    <row r="1059" spans="1:30" ht="15" x14ac:dyDescent="0.25">
      <c r="A1059" s="33">
        <v>43843</v>
      </c>
      <c r="B1059" t="s">
        <v>209</v>
      </c>
      <c r="C1059" t="s">
        <v>100</v>
      </c>
      <c r="D1059" s="67">
        <v>43836</v>
      </c>
      <c r="E1059" s="67">
        <v>43842</v>
      </c>
      <c r="F1059">
        <f t="shared" si="80"/>
        <v>2020</v>
      </c>
      <c r="G1059">
        <f t="shared" si="81"/>
        <v>1</v>
      </c>
      <c r="H1059">
        <v>120074</v>
      </c>
      <c r="I1059" t="s">
        <v>48</v>
      </c>
      <c r="J1059" t="s">
        <v>39</v>
      </c>
      <c r="K1059" t="s">
        <v>43</v>
      </c>
      <c r="L1059" t="s">
        <v>20</v>
      </c>
      <c r="M1059" t="s">
        <v>44</v>
      </c>
      <c r="N1059" t="s">
        <v>58</v>
      </c>
      <c r="O1059">
        <v>301</v>
      </c>
      <c r="P1059" t="s">
        <v>21</v>
      </c>
      <c r="Q1059">
        <v>1</v>
      </c>
      <c r="R1059" t="s">
        <v>23</v>
      </c>
      <c r="S1059">
        <v>4</v>
      </c>
      <c r="T1059" t="s">
        <v>40</v>
      </c>
      <c r="U1059" t="s">
        <v>70</v>
      </c>
      <c r="V1059">
        <v>86144</v>
      </c>
      <c r="W1059" s="35">
        <v>4061.2310000000002</v>
      </c>
      <c r="X1059">
        <v>14.922000000000001</v>
      </c>
      <c r="Y1059">
        <v>2.1000000000000001E-2</v>
      </c>
      <c r="Z1059">
        <v>18</v>
      </c>
      <c r="AA1059">
        <v>1E-3</v>
      </c>
      <c r="AB1059">
        <f t="shared" si="82"/>
        <v>86126</v>
      </c>
      <c r="AC1059">
        <f t="shared" si="83"/>
        <v>73.102158000000017</v>
      </c>
      <c r="AD1059" s="68">
        <f t="shared" si="84"/>
        <v>349850.68326399999</v>
      </c>
    </row>
    <row r="1060" spans="1:30" ht="15" x14ac:dyDescent="0.25">
      <c r="A1060" s="33">
        <v>43843</v>
      </c>
      <c r="B1060" t="s">
        <v>209</v>
      </c>
      <c r="C1060" t="s">
        <v>100</v>
      </c>
      <c r="D1060" s="67">
        <v>43836</v>
      </c>
      <c r="E1060" s="67">
        <v>43842</v>
      </c>
      <c r="F1060">
        <f t="shared" si="80"/>
        <v>2020</v>
      </c>
      <c r="G1060">
        <f t="shared" si="81"/>
        <v>1</v>
      </c>
      <c r="H1060">
        <v>120074</v>
      </c>
      <c r="I1060" t="s">
        <v>48</v>
      </c>
      <c r="J1060" t="s">
        <v>39</v>
      </c>
      <c r="K1060" t="s">
        <v>43</v>
      </c>
      <c r="L1060" t="s">
        <v>20</v>
      </c>
      <c r="M1060" t="s">
        <v>44</v>
      </c>
      <c r="N1060" t="s">
        <v>58</v>
      </c>
      <c r="O1060">
        <v>301</v>
      </c>
      <c r="P1060" t="s">
        <v>21</v>
      </c>
      <c r="Q1060">
        <v>1</v>
      </c>
      <c r="R1060" t="s">
        <v>23</v>
      </c>
      <c r="S1060">
        <v>4</v>
      </c>
      <c r="T1060" t="s">
        <v>40</v>
      </c>
      <c r="U1060" t="s">
        <v>69</v>
      </c>
      <c r="V1060">
        <v>58396</v>
      </c>
      <c r="W1060" s="35">
        <v>4099.299</v>
      </c>
      <c r="X1060">
        <v>10.218</v>
      </c>
      <c r="Y1060">
        <v>4.8000000000000001E-2</v>
      </c>
      <c r="Z1060">
        <v>28</v>
      </c>
      <c r="AA1060">
        <v>0</v>
      </c>
      <c r="AB1060">
        <f t="shared" si="82"/>
        <v>58368</v>
      </c>
      <c r="AC1060">
        <f t="shared" si="83"/>
        <v>114.780372</v>
      </c>
      <c r="AD1060" s="68">
        <f t="shared" si="84"/>
        <v>239382.66440399998</v>
      </c>
    </row>
    <row r="1061" spans="1:30" ht="15" x14ac:dyDescent="0.25">
      <c r="A1061" s="33">
        <v>43843</v>
      </c>
      <c r="B1061" t="s">
        <v>209</v>
      </c>
      <c r="C1061" t="s">
        <v>100</v>
      </c>
      <c r="D1061" s="67">
        <v>43836</v>
      </c>
      <c r="E1061" s="67">
        <v>43842</v>
      </c>
      <c r="F1061">
        <f t="shared" si="80"/>
        <v>2020</v>
      </c>
      <c r="G1061">
        <f t="shared" si="81"/>
        <v>1</v>
      </c>
      <c r="H1061">
        <v>120074</v>
      </c>
      <c r="I1061" t="s">
        <v>48</v>
      </c>
      <c r="J1061" t="s">
        <v>39</v>
      </c>
      <c r="K1061" t="s">
        <v>43</v>
      </c>
      <c r="L1061" t="s">
        <v>20</v>
      </c>
      <c r="M1061" t="s">
        <v>44</v>
      </c>
      <c r="N1061" t="s">
        <v>58</v>
      </c>
      <c r="O1061">
        <v>301</v>
      </c>
      <c r="P1061" t="s">
        <v>21</v>
      </c>
      <c r="Q1061">
        <v>1</v>
      </c>
      <c r="R1061" t="s">
        <v>23</v>
      </c>
      <c r="S1061">
        <v>4</v>
      </c>
      <c r="T1061" t="s">
        <v>40</v>
      </c>
      <c r="U1061" t="s">
        <v>68</v>
      </c>
      <c r="V1061">
        <v>86103</v>
      </c>
      <c r="W1061" s="35">
        <v>4253.3789999999999</v>
      </c>
      <c r="X1061">
        <v>15.606</v>
      </c>
      <c r="Y1061">
        <v>1.9E-2</v>
      </c>
      <c r="Z1061">
        <v>16</v>
      </c>
      <c r="AA1061">
        <v>1E-3</v>
      </c>
      <c r="AB1061">
        <f t="shared" si="82"/>
        <v>86087</v>
      </c>
      <c r="AC1061">
        <f t="shared" si="83"/>
        <v>68.054063999999997</v>
      </c>
      <c r="AD1061" s="68">
        <f t="shared" si="84"/>
        <v>366228.69203699997</v>
      </c>
    </row>
    <row r="1062" spans="1:30" ht="15" x14ac:dyDescent="0.25">
      <c r="A1062" s="33">
        <v>43843</v>
      </c>
      <c r="B1062" t="s">
        <v>209</v>
      </c>
      <c r="C1062" t="s">
        <v>100</v>
      </c>
      <c r="D1062" s="67">
        <v>43836</v>
      </c>
      <c r="E1062" s="67">
        <v>43842</v>
      </c>
      <c r="F1062">
        <f t="shared" si="80"/>
        <v>2020</v>
      </c>
      <c r="G1062">
        <f t="shared" si="81"/>
        <v>1</v>
      </c>
      <c r="H1062">
        <v>120074</v>
      </c>
      <c r="I1062" t="s">
        <v>48</v>
      </c>
      <c r="J1062" t="s">
        <v>39</v>
      </c>
      <c r="K1062" t="s">
        <v>43</v>
      </c>
      <c r="L1062" t="s">
        <v>20</v>
      </c>
      <c r="M1062" t="s">
        <v>44</v>
      </c>
      <c r="N1062" t="s">
        <v>58</v>
      </c>
      <c r="O1062">
        <v>301</v>
      </c>
      <c r="P1062" t="s">
        <v>21</v>
      </c>
      <c r="Q1062">
        <v>1</v>
      </c>
      <c r="R1062" t="s">
        <v>23</v>
      </c>
      <c r="S1062">
        <v>4</v>
      </c>
      <c r="T1062" t="s">
        <v>40</v>
      </c>
      <c r="U1062" t="s">
        <v>67</v>
      </c>
      <c r="V1062">
        <v>72616</v>
      </c>
      <c r="W1062" s="35">
        <v>4369.0469999999996</v>
      </c>
      <c r="X1062">
        <v>13.528</v>
      </c>
      <c r="Y1062">
        <v>2.5999999999999999E-2</v>
      </c>
      <c r="Z1062">
        <v>19</v>
      </c>
      <c r="AA1062">
        <v>3.0000000000000001E-3</v>
      </c>
      <c r="AB1062">
        <f t="shared" si="82"/>
        <v>72597</v>
      </c>
      <c r="AC1062">
        <f t="shared" si="83"/>
        <v>83.011893000000001</v>
      </c>
      <c r="AD1062" s="68">
        <f t="shared" si="84"/>
        <v>317262.71695199999</v>
      </c>
    </row>
    <row r="1063" spans="1:30" ht="15" x14ac:dyDescent="0.25">
      <c r="A1063" s="33">
        <v>43843</v>
      </c>
      <c r="B1063" t="s">
        <v>209</v>
      </c>
      <c r="C1063" t="s">
        <v>100</v>
      </c>
      <c r="D1063" s="67">
        <v>43836</v>
      </c>
      <c r="E1063" s="67">
        <v>43842</v>
      </c>
      <c r="F1063">
        <f t="shared" si="80"/>
        <v>2020</v>
      </c>
      <c r="G1063">
        <f t="shared" si="81"/>
        <v>1</v>
      </c>
      <c r="H1063">
        <v>120074</v>
      </c>
      <c r="I1063" t="s">
        <v>48</v>
      </c>
      <c r="J1063" t="s">
        <v>39</v>
      </c>
      <c r="K1063" t="s">
        <v>43</v>
      </c>
      <c r="L1063" t="s">
        <v>20</v>
      </c>
      <c r="M1063" t="s">
        <v>44</v>
      </c>
      <c r="N1063" t="s">
        <v>58</v>
      </c>
      <c r="O1063">
        <v>301</v>
      </c>
      <c r="P1063" t="s">
        <v>21</v>
      </c>
      <c r="Q1063">
        <v>1</v>
      </c>
      <c r="R1063" t="s">
        <v>23</v>
      </c>
      <c r="S1063">
        <v>4</v>
      </c>
      <c r="T1063" t="s">
        <v>40</v>
      </c>
      <c r="U1063" t="s">
        <v>66</v>
      </c>
      <c r="V1063">
        <v>85819</v>
      </c>
      <c r="W1063" s="35">
        <v>5073.6440000000002</v>
      </c>
      <c r="X1063">
        <v>18.545999999999999</v>
      </c>
      <c r="Y1063">
        <v>0.03</v>
      </c>
      <c r="Z1063">
        <v>26</v>
      </c>
      <c r="AA1063">
        <v>2E-3</v>
      </c>
      <c r="AB1063">
        <f t="shared" si="82"/>
        <v>85793</v>
      </c>
      <c r="AC1063">
        <f t="shared" si="83"/>
        <v>131.91474400000001</v>
      </c>
      <c r="AD1063" s="68">
        <f t="shared" si="84"/>
        <v>435415.05443600006</v>
      </c>
    </row>
    <row r="1064" spans="1:30" ht="15" x14ac:dyDescent="0.25">
      <c r="A1064" s="33">
        <v>43843</v>
      </c>
      <c r="B1064" t="s">
        <v>209</v>
      </c>
      <c r="C1064" t="s">
        <v>100</v>
      </c>
      <c r="D1064" s="67">
        <v>43836</v>
      </c>
      <c r="E1064" s="67">
        <v>43842</v>
      </c>
      <c r="F1064">
        <f t="shared" si="80"/>
        <v>2020</v>
      </c>
      <c r="G1064">
        <f t="shared" si="81"/>
        <v>1</v>
      </c>
      <c r="H1064">
        <v>120074</v>
      </c>
      <c r="I1064" t="s">
        <v>48</v>
      </c>
      <c r="J1064" t="s">
        <v>39</v>
      </c>
      <c r="K1064" t="s">
        <v>43</v>
      </c>
      <c r="L1064" t="s">
        <v>20</v>
      </c>
      <c r="M1064" t="s">
        <v>44</v>
      </c>
      <c r="N1064" t="s">
        <v>58</v>
      </c>
      <c r="O1064">
        <v>301</v>
      </c>
      <c r="P1064" t="s">
        <v>21</v>
      </c>
      <c r="Q1064">
        <v>1</v>
      </c>
      <c r="R1064" t="s">
        <v>23</v>
      </c>
      <c r="S1064">
        <v>4</v>
      </c>
      <c r="T1064" t="s">
        <v>40</v>
      </c>
      <c r="U1064" t="s">
        <v>65</v>
      </c>
      <c r="V1064">
        <v>85904</v>
      </c>
      <c r="W1064" s="35">
        <v>4809.0429999999997</v>
      </c>
      <c r="X1064">
        <v>17.587</v>
      </c>
      <c r="Y1064">
        <v>3.5999999999999997E-2</v>
      </c>
      <c r="Z1064">
        <v>31</v>
      </c>
      <c r="AA1064">
        <v>8.9999999999999993E-3</v>
      </c>
      <c r="AB1064">
        <f t="shared" si="82"/>
        <v>85873</v>
      </c>
      <c r="AC1064">
        <f t="shared" si="83"/>
        <v>149.080333</v>
      </c>
      <c r="AD1064" s="68">
        <f t="shared" si="84"/>
        <v>413116.02987199998</v>
      </c>
    </row>
    <row r="1065" spans="1:30" ht="15" x14ac:dyDescent="0.25">
      <c r="A1065" s="33">
        <v>43843</v>
      </c>
      <c r="B1065" t="s">
        <v>209</v>
      </c>
      <c r="C1065" t="s">
        <v>100</v>
      </c>
      <c r="D1065" s="67">
        <v>43836</v>
      </c>
      <c r="E1065" s="67">
        <v>43842</v>
      </c>
      <c r="F1065">
        <f t="shared" si="80"/>
        <v>2020</v>
      </c>
      <c r="G1065">
        <f t="shared" si="81"/>
        <v>1</v>
      </c>
      <c r="H1065">
        <v>120074</v>
      </c>
      <c r="I1065" t="s">
        <v>48</v>
      </c>
      <c r="J1065" t="s">
        <v>39</v>
      </c>
      <c r="K1065" t="s">
        <v>43</v>
      </c>
      <c r="L1065" t="s">
        <v>20</v>
      </c>
      <c r="M1065" t="s">
        <v>44</v>
      </c>
      <c r="N1065" t="s">
        <v>58</v>
      </c>
      <c r="O1065">
        <v>301</v>
      </c>
      <c r="P1065" t="s">
        <v>21</v>
      </c>
      <c r="Q1065">
        <v>1</v>
      </c>
      <c r="R1065" t="s">
        <v>23</v>
      </c>
      <c r="S1065">
        <v>4</v>
      </c>
      <c r="T1065" t="s">
        <v>40</v>
      </c>
      <c r="U1065" t="s">
        <v>64</v>
      </c>
      <c r="V1065">
        <v>81328</v>
      </c>
      <c r="W1065" s="35">
        <v>4784.2780000000002</v>
      </c>
      <c r="X1065">
        <v>16.571000000000002</v>
      </c>
      <c r="Y1065">
        <v>3.3000000000000002E-2</v>
      </c>
      <c r="Z1065">
        <v>27</v>
      </c>
      <c r="AA1065">
        <v>6.0000000000000001E-3</v>
      </c>
      <c r="AB1065">
        <f t="shared" si="82"/>
        <v>81301</v>
      </c>
      <c r="AC1065">
        <f t="shared" si="83"/>
        <v>129.17550600000001</v>
      </c>
      <c r="AD1065" s="68">
        <f t="shared" si="84"/>
        <v>389095.761184</v>
      </c>
    </row>
    <row r="1066" spans="1:30" ht="15" x14ac:dyDescent="0.25">
      <c r="A1066" s="33">
        <v>43843</v>
      </c>
      <c r="B1066" t="s">
        <v>209</v>
      </c>
      <c r="C1066" t="s">
        <v>100</v>
      </c>
      <c r="D1066" s="67">
        <v>43836</v>
      </c>
      <c r="E1066" s="67">
        <v>43842</v>
      </c>
      <c r="F1066">
        <f t="shared" si="80"/>
        <v>2020</v>
      </c>
      <c r="G1066">
        <f t="shared" si="81"/>
        <v>1</v>
      </c>
      <c r="H1066">
        <v>120074</v>
      </c>
      <c r="I1066" t="s">
        <v>48</v>
      </c>
      <c r="J1066" t="s">
        <v>39</v>
      </c>
      <c r="K1066" t="s">
        <v>43</v>
      </c>
      <c r="L1066" t="s">
        <v>20</v>
      </c>
      <c r="M1066" t="s">
        <v>44</v>
      </c>
      <c r="N1066" t="s">
        <v>58</v>
      </c>
      <c r="O1066">
        <v>301</v>
      </c>
      <c r="P1066" t="s">
        <v>21</v>
      </c>
      <c r="Q1066">
        <v>1</v>
      </c>
      <c r="R1066" t="s">
        <v>23</v>
      </c>
      <c r="S1066">
        <v>4</v>
      </c>
      <c r="T1066" t="s">
        <v>40</v>
      </c>
      <c r="U1066" t="s">
        <v>63</v>
      </c>
      <c r="V1066">
        <v>85058</v>
      </c>
      <c r="W1066" s="35">
        <v>4594.8900000000003</v>
      </c>
      <c r="X1066">
        <v>16.645</v>
      </c>
      <c r="Y1066">
        <v>4.5999999999999999E-2</v>
      </c>
      <c r="Z1066">
        <v>39</v>
      </c>
      <c r="AA1066">
        <v>1.0999999999999999E-2</v>
      </c>
      <c r="AB1066">
        <f t="shared" si="82"/>
        <v>85019</v>
      </c>
      <c r="AC1066">
        <f t="shared" si="83"/>
        <v>179.20071000000002</v>
      </c>
      <c r="AD1066" s="68">
        <f t="shared" si="84"/>
        <v>390832.15362</v>
      </c>
    </row>
    <row r="1067" spans="1:30" ht="15" x14ac:dyDescent="0.25">
      <c r="A1067" s="33">
        <v>43843</v>
      </c>
      <c r="B1067" t="s">
        <v>209</v>
      </c>
      <c r="C1067" t="s">
        <v>100</v>
      </c>
      <c r="D1067" s="67">
        <v>43836</v>
      </c>
      <c r="E1067" s="67">
        <v>43842</v>
      </c>
      <c r="F1067">
        <f t="shared" si="80"/>
        <v>2020</v>
      </c>
      <c r="G1067">
        <f t="shared" si="81"/>
        <v>1</v>
      </c>
      <c r="H1067">
        <v>120074</v>
      </c>
      <c r="I1067" t="s">
        <v>48</v>
      </c>
      <c r="J1067" t="s">
        <v>39</v>
      </c>
      <c r="K1067" t="s">
        <v>43</v>
      </c>
      <c r="L1067" t="s">
        <v>20</v>
      </c>
      <c r="M1067" t="s">
        <v>44</v>
      </c>
      <c r="N1067" t="s">
        <v>58</v>
      </c>
      <c r="O1067">
        <v>301</v>
      </c>
      <c r="P1067" t="s">
        <v>21</v>
      </c>
      <c r="Q1067">
        <v>1</v>
      </c>
      <c r="R1067" t="s">
        <v>23</v>
      </c>
      <c r="S1067">
        <v>4</v>
      </c>
      <c r="T1067" t="s">
        <v>40</v>
      </c>
      <c r="U1067" t="s">
        <v>61</v>
      </c>
      <c r="V1067">
        <v>84982</v>
      </c>
      <c r="W1067" s="35">
        <v>4537.4639999999999</v>
      </c>
      <c r="X1067">
        <v>16.399000000000001</v>
      </c>
      <c r="Y1067">
        <v>5.0999999999999997E-2</v>
      </c>
      <c r="Z1067">
        <v>43</v>
      </c>
      <c r="AA1067">
        <v>1.4E-2</v>
      </c>
      <c r="AB1067">
        <f t="shared" si="82"/>
        <v>84939</v>
      </c>
      <c r="AC1067">
        <f t="shared" si="83"/>
        <v>195.110952</v>
      </c>
      <c r="AD1067" s="68">
        <f t="shared" si="84"/>
        <v>385602.765648</v>
      </c>
    </row>
    <row r="1068" spans="1:30" ht="15" x14ac:dyDescent="0.25">
      <c r="A1068" s="33">
        <v>43843</v>
      </c>
      <c r="B1068" t="s">
        <v>209</v>
      </c>
      <c r="C1068" t="s">
        <v>100</v>
      </c>
      <c r="D1068" s="67">
        <v>43836</v>
      </c>
      <c r="E1068" s="67">
        <v>43842</v>
      </c>
      <c r="F1068">
        <f t="shared" si="80"/>
        <v>2020</v>
      </c>
      <c r="G1068">
        <f t="shared" si="81"/>
        <v>1</v>
      </c>
      <c r="H1068">
        <v>120074</v>
      </c>
      <c r="I1068" t="s">
        <v>48</v>
      </c>
      <c r="J1068" t="s">
        <v>39</v>
      </c>
      <c r="K1068" t="s">
        <v>43</v>
      </c>
      <c r="L1068" t="s">
        <v>20</v>
      </c>
      <c r="M1068" t="s">
        <v>44</v>
      </c>
      <c r="N1068" t="s">
        <v>58</v>
      </c>
      <c r="O1068">
        <v>301</v>
      </c>
      <c r="P1068" t="s">
        <v>21</v>
      </c>
      <c r="Q1068">
        <v>1</v>
      </c>
      <c r="R1068" t="s">
        <v>23</v>
      </c>
      <c r="S1068">
        <v>4</v>
      </c>
      <c r="T1068" t="s">
        <v>40</v>
      </c>
      <c r="U1068" t="s">
        <v>62</v>
      </c>
      <c r="V1068">
        <v>84484</v>
      </c>
      <c r="W1068" s="35">
        <v>4816.7979999999998</v>
      </c>
      <c r="X1068">
        <v>17.326000000000001</v>
      </c>
      <c r="Y1068">
        <v>0.03</v>
      </c>
      <c r="Z1068">
        <v>25</v>
      </c>
      <c r="AA1068">
        <v>7.0000000000000001E-3</v>
      </c>
      <c r="AB1068">
        <f t="shared" si="82"/>
        <v>84459</v>
      </c>
      <c r="AC1068">
        <f t="shared" si="83"/>
        <v>120.41995</v>
      </c>
      <c r="AD1068" s="68">
        <f t="shared" si="84"/>
        <v>406942.36223199998</v>
      </c>
    </row>
    <row r="1069" spans="1:30" ht="15" x14ac:dyDescent="0.25">
      <c r="A1069" s="33">
        <v>43843</v>
      </c>
      <c r="B1069" t="s">
        <v>209</v>
      </c>
      <c r="C1069" t="s">
        <v>100</v>
      </c>
      <c r="D1069" s="67">
        <v>43836</v>
      </c>
      <c r="E1069" s="67">
        <v>43842</v>
      </c>
      <c r="F1069">
        <f t="shared" si="80"/>
        <v>2020</v>
      </c>
      <c r="G1069">
        <f t="shared" si="81"/>
        <v>1</v>
      </c>
      <c r="H1069">
        <v>120074</v>
      </c>
      <c r="I1069" t="s">
        <v>48</v>
      </c>
      <c r="J1069" t="s">
        <v>39</v>
      </c>
      <c r="K1069" t="s">
        <v>43</v>
      </c>
      <c r="L1069" t="s">
        <v>20</v>
      </c>
      <c r="M1069" t="s">
        <v>44</v>
      </c>
      <c r="N1069" t="s">
        <v>58</v>
      </c>
      <c r="O1069">
        <v>301</v>
      </c>
      <c r="P1069" t="s">
        <v>21</v>
      </c>
      <c r="Q1069">
        <v>1</v>
      </c>
      <c r="R1069" t="s">
        <v>23</v>
      </c>
      <c r="S1069">
        <v>4</v>
      </c>
      <c r="T1069" t="s">
        <v>40</v>
      </c>
      <c r="U1069" t="s">
        <v>60</v>
      </c>
      <c r="V1069">
        <v>83905</v>
      </c>
      <c r="W1069" s="35">
        <v>4423.451</v>
      </c>
      <c r="X1069">
        <v>15.83</v>
      </c>
      <c r="Y1069">
        <v>4.4999999999999998E-2</v>
      </c>
      <c r="Z1069">
        <v>38</v>
      </c>
      <c r="AA1069">
        <v>1.7000000000000001E-2</v>
      </c>
      <c r="AB1069">
        <f t="shared" si="82"/>
        <v>83867</v>
      </c>
      <c r="AC1069">
        <f t="shared" si="83"/>
        <v>168.091138</v>
      </c>
      <c r="AD1069" s="68">
        <f t="shared" si="84"/>
        <v>371149.65615500003</v>
      </c>
    </row>
    <row r="1070" spans="1:30" ht="15" x14ac:dyDescent="0.25">
      <c r="A1070" s="33">
        <v>43843</v>
      </c>
      <c r="B1070" t="s">
        <v>209</v>
      </c>
      <c r="C1070" t="s">
        <v>100</v>
      </c>
      <c r="D1070" s="67">
        <v>43836</v>
      </c>
      <c r="E1070" s="67">
        <v>43842</v>
      </c>
      <c r="F1070">
        <f t="shared" si="80"/>
        <v>2020</v>
      </c>
      <c r="G1070">
        <f t="shared" si="81"/>
        <v>1</v>
      </c>
      <c r="H1070">
        <v>120074</v>
      </c>
      <c r="I1070" t="s">
        <v>48</v>
      </c>
      <c r="J1070" t="s">
        <v>39</v>
      </c>
      <c r="K1070" t="s">
        <v>43</v>
      </c>
      <c r="L1070" t="s">
        <v>20</v>
      </c>
      <c r="M1070" t="s">
        <v>44</v>
      </c>
      <c r="N1070" t="s">
        <v>58</v>
      </c>
      <c r="O1070">
        <v>301</v>
      </c>
      <c r="P1070" t="s">
        <v>21</v>
      </c>
      <c r="Q1070">
        <v>1</v>
      </c>
      <c r="R1070" t="s">
        <v>23</v>
      </c>
      <c r="S1070">
        <v>4</v>
      </c>
      <c r="T1070" t="s">
        <v>40</v>
      </c>
      <c r="U1070" t="s">
        <v>59</v>
      </c>
      <c r="V1070">
        <v>84125</v>
      </c>
      <c r="W1070" s="35">
        <v>4365.0360000000001</v>
      </c>
      <c r="X1070">
        <v>15.662000000000001</v>
      </c>
      <c r="Y1070">
        <v>5.7000000000000002E-2</v>
      </c>
      <c r="Z1070">
        <v>48</v>
      </c>
      <c r="AA1070">
        <v>1.4E-2</v>
      </c>
      <c r="AB1070">
        <f t="shared" si="82"/>
        <v>84077</v>
      </c>
      <c r="AC1070">
        <f t="shared" si="83"/>
        <v>209.521728</v>
      </c>
      <c r="AD1070" s="68">
        <f t="shared" si="84"/>
        <v>367208.65350000001</v>
      </c>
    </row>
    <row r="1071" spans="1:30" ht="15" x14ac:dyDescent="0.25">
      <c r="A1071" s="33">
        <v>43836</v>
      </c>
      <c r="B1071" t="s">
        <v>210</v>
      </c>
      <c r="C1071" t="s">
        <v>102</v>
      </c>
      <c r="D1071" s="67">
        <v>43831</v>
      </c>
      <c r="E1071" s="67">
        <v>43835</v>
      </c>
      <c r="F1071">
        <f t="shared" si="80"/>
        <v>2020</v>
      </c>
      <c r="G1071">
        <f t="shared" si="81"/>
        <v>1</v>
      </c>
      <c r="H1071">
        <v>120074</v>
      </c>
      <c r="I1071" t="s">
        <v>48</v>
      </c>
      <c r="J1071" t="s">
        <v>39</v>
      </c>
      <c r="K1071" t="s">
        <v>43</v>
      </c>
      <c r="L1071" t="s">
        <v>20</v>
      </c>
      <c r="M1071" t="s">
        <v>44</v>
      </c>
      <c r="N1071" t="s">
        <v>58</v>
      </c>
      <c r="O1071">
        <v>301</v>
      </c>
      <c r="P1071" t="s">
        <v>21</v>
      </c>
      <c r="Q1071">
        <v>1</v>
      </c>
      <c r="R1071" t="s">
        <v>23</v>
      </c>
      <c r="S1071">
        <v>4</v>
      </c>
      <c r="T1071" t="s">
        <v>40</v>
      </c>
      <c r="U1071" t="s">
        <v>59</v>
      </c>
      <c r="V1071">
        <v>84145</v>
      </c>
      <c r="W1071" s="35">
        <v>4287.1120000000001</v>
      </c>
      <c r="X1071">
        <v>15.15</v>
      </c>
      <c r="Y1071">
        <v>0.02</v>
      </c>
      <c r="Z1071">
        <v>17</v>
      </c>
      <c r="AA1071">
        <v>4.0000000000000001E-3</v>
      </c>
      <c r="AB1071">
        <f t="shared" si="82"/>
        <v>84128</v>
      </c>
      <c r="AC1071">
        <f t="shared" si="83"/>
        <v>72.880904000000001</v>
      </c>
      <c r="AD1071" s="68">
        <f t="shared" si="84"/>
        <v>360739.03924000001</v>
      </c>
    </row>
    <row r="1072" spans="1:30" ht="15" x14ac:dyDescent="0.25">
      <c r="A1072" s="33">
        <v>43836</v>
      </c>
      <c r="B1072" t="s">
        <v>210</v>
      </c>
      <c r="C1072" t="s">
        <v>102</v>
      </c>
      <c r="D1072" s="67">
        <v>43831</v>
      </c>
      <c r="E1072" s="67">
        <v>43835</v>
      </c>
      <c r="F1072">
        <f t="shared" si="80"/>
        <v>2020</v>
      </c>
      <c r="G1072">
        <f t="shared" si="81"/>
        <v>1</v>
      </c>
      <c r="H1072">
        <v>120074</v>
      </c>
      <c r="I1072" t="s">
        <v>48</v>
      </c>
      <c r="J1072" t="s">
        <v>39</v>
      </c>
      <c r="K1072" t="s">
        <v>43</v>
      </c>
      <c r="L1072" t="s">
        <v>20</v>
      </c>
      <c r="M1072" t="s">
        <v>44</v>
      </c>
      <c r="N1072" t="s">
        <v>58</v>
      </c>
      <c r="O1072">
        <v>301</v>
      </c>
      <c r="P1072" t="s">
        <v>21</v>
      </c>
      <c r="Q1072">
        <v>1</v>
      </c>
      <c r="R1072" t="s">
        <v>23</v>
      </c>
      <c r="S1072">
        <v>4</v>
      </c>
      <c r="T1072" t="s">
        <v>40</v>
      </c>
      <c r="U1072" t="s">
        <v>60</v>
      </c>
      <c r="V1072">
        <v>83935</v>
      </c>
      <c r="W1072" s="35">
        <v>4344.5720000000001</v>
      </c>
      <c r="X1072">
        <v>15.313000000000001</v>
      </c>
      <c r="Y1072">
        <v>3.2000000000000001E-2</v>
      </c>
      <c r="Z1072">
        <v>27</v>
      </c>
      <c r="AA1072">
        <v>2E-3</v>
      </c>
      <c r="AB1072">
        <f t="shared" si="82"/>
        <v>83908</v>
      </c>
      <c r="AC1072">
        <f t="shared" si="83"/>
        <v>117.303444</v>
      </c>
      <c r="AD1072" s="68">
        <f t="shared" si="84"/>
        <v>364661.65081999998</v>
      </c>
    </row>
    <row r="1073" spans="1:30" ht="15" x14ac:dyDescent="0.25">
      <c r="A1073" s="33">
        <v>43836</v>
      </c>
      <c r="B1073" t="s">
        <v>210</v>
      </c>
      <c r="C1073" t="s">
        <v>102</v>
      </c>
      <c r="D1073" s="67">
        <v>43831</v>
      </c>
      <c r="E1073" s="67">
        <v>43835</v>
      </c>
      <c r="F1073">
        <f t="shared" si="80"/>
        <v>2020</v>
      </c>
      <c r="G1073">
        <f t="shared" si="81"/>
        <v>1</v>
      </c>
      <c r="H1073">
        <v>120074</v>
      </c>
      <c r="I1073" t="s">
        <v>48</v>
      </c>
      <c r="J1073" t="s">
        <v>39</v>
      </c>
      <c r="K1073" t="s">
        <v>43</v>
      </c>
      <c r="L1073" t="s">
        <v>20</v>
      </c>
      <c r="M1073" t="s">
        <v>44</v>
      </c>
      <c r="N1073" t="s">
        <v>58</v>
      </c>
      <c r="O1073">
        <v>301</v>
      </c>
      <c r="P1073" t="s">
        <v>21</v>
      </c>
      <c r="Q1073">
        <v>1</v>
      </c>
      <c r="R1073" t="s">
        <v>23</v>
      </c>
      <c r="S1073">
        <v>4</v>
      </c>
      <c r="T1073" t="s">
        <v>40</v>
      </c>
      <c r="U1073" t="s">
        <v>62</v>
      </c>
      <c r="V1073">
        <v>84506</v>
      </c>
      <c r="W1073" s="35">
        <v>4736.1570000000002</v>
      </c>
      <c r="X1073">
        <v>16.800999999999998</v>
      </c>
      <c r="Y1073">
        <v>0.02</v>
      </c>
      <c r="Z1073">
        <v>17</v>
      </c>
      <c r="AA1073">
        <v>4.0000000000000001E-3</v>
      </c>
      <c r="AB1073">
        <f t="shared" si="82"/>
        <v>84489</v>
      </c>
      <c r="AC1073">
        <f t="shared" si="83"/>
        <v>80.514669000000012</v>
      </c>
      <c r="AD1073" s="68">
        <f t="shared" si="84"/>
        <v>400233.68344200001</v>
      </c>
    </row>
    <row r="1074" spans="1:30" ht="15" x14ac:dyDescent="0.25">
      <c r="A1074" s="33">
        <v>43836</v>
      </c>
      <c r="B1074" t="s">
        <v>210</v>
      </c>
      <c r="C1074" t="s">
        <v>102</v>
      </c>
      <c r="D1074" s="67">
        <v>43831</v>
      </c>
      <c r="E1074" s="67">
        <v>43835</v>
      </c>
      <c r="F1074">
        <f t="shared" si="80"/>
        <v>2020</v>
      </c>
      <c r="G1074">
        <f t="shared" si="81"/>
        <v>1</v>
      </c>
      <c r="H1074">
        <v>120074</v>
      </c>
      <c r="I1074" t="s">
        <v>48</v>
      </c>
      <c r="J1074" t="s">
        <v>39</v>
      </c>
      <c r="K1074" t="s">
        <v>43</v>
      </c>
      <c r="L1074" t="s">
        <v>20</v>
      </c>
      <c r="M1074" t="s">
        <v>44</v>
      </c>
      <c r="N1074" t="s">
        <v>58</v>
      </c>
      <c r="O1074">
        <v>301</v>
      </c>
      <c r="P1074" t="s">
        <v>21</v>
      </c>
      <c r="Q1074">
        <v>1</v>
      </c>
      <c r="R1074" t="s">
        <v>23</v>
      </c>
      <c r="S1074">
        <v>4</v>
      </c>
      <c r="T1074" t="s">
        <v>40</v>
      </c>
      <c r="U1074" t="s">
        <v>61</v>
      </c>
      <c r="V1074">
        <v>85026</v>
      </c>
      <c r="W1074" s="35">
        <v>4458.2359999999999</v>
      </c>
      <c r="X1074">
        <v>15.916</v>
      </c>
      <c r="Y1074">
        <v>4.2000000000000003E-2</v>
      </c>
      <c r="Z1074">
        <v>36</v>
      </c>
      <c r="AA1074">
        <v>5.0000000000000001E-3</v>
      </c>
      <c r="AB1074">
        <f t="shared" si="82"/>
        <v>84990</v>
      </c>
      <c r="AC1074">
        <f t="shared" si="83"/>
        <v>160.49649599999998</v>
      </c>
      <c r="AD1074" s="68">
        <f t="shared" si="84"/>
        <v>379065.97413599998</v>
      </c>
    </row>
    <row r="1075" spans="1:30" ht="15" x14ac:dyDescent="0.25">
      <c r="A1075" s="33">
        <v>43836</v>
      </c>
      <c r="B1075" t="s">
        <v>210</v>
      </c>
      <c r="C1075" t="s">
        <v>102</v>
      </c>
      <c r="D1075" s="67">
        <v>43831</v>
      </c>
      <c r="E1075" s="67">
        <v>43835</v>
      </c>
      <c r="F1075">
        <f t="shared" si="80"/>
        <v>2020</v>
      </c>
      <c r="G1075">
        <f t="shared" si="81"/>
        <v>1</v>
      </c>
      <c r="H1075">
        <v>120074</v>
      </c>
      <c r="I1075" t="s">
        <v>48</v>
      </c>
      <c r="J1075" t="s">
        <v>39</v>
      </c>
      <c r="K1075" t="s">
        <v>43</v>
      </c>
      <c r="L1075" t="s">
        <v>20</v>
      </c>
      <c r="M1075" t="s">
        <v>44</v>
      </c>
      <c r="N1075" t="s">
        <v>58</v>
      </c>
      <c r="O1075">
        <v>301</v>
      </c>
      <c r="P1075" t="s">
        <v>21</v>
      </c>
      <c r="Q1075">
        <v>1</v>
      </c>
      <c r="R1075" t="s">
        <v>23</v>
      </c>
      <c r="S1075">
        <v>4</v>
      </c>
      <c r="T1075" t="s">
        <v>40</v>
      </c>
      <c r="U1075" t="s">
        <v>63</v>
      </c>
      <c r="V1075">
        <v>85117</v>
      </c>
      <c r="W1075" s="35">
        <v>4498.9530000000004</v>
      </c>
      <c r="X1075">
        <v>16.135000000000002</v>
      </c>
      <c r="Y1075">
        <v>5.8999999999999997E-2</v>
      </c>
      <c r="Z1075">
        <v>50</v>
      </c>
      <c r="AA1075">
        <v>1.2999999999999999E-2</v>
      </c>
      <c r="AB1075">
        <f t="shared" si="82"/>
        <v>85067</v>
      </c>
      <c r="AC1075">
        <f t="shared" si="83"/>
        <v>224.94765000000001</v>
      </c>
      <c r="AD1075" s="68">
        <f t="shared" si="84"/>
        <v>382937.38250100007</v>
      </c>
    </row>
    <row r="1076" spans="1:30" ht="15" x14ac:dyDescent="0.25">
      <c r="A1076" s="33">
        <v>43836</v>
      </c>
      <c r="B1076" t="s">
        <v>210</v>
      </c>
      <c r="C1076" t="s">
        <v>102</v>
      </c>
      <c r="D1076" s="67">
        <v>43831</v>
      </c>
      <c r="E1076" s="67">
        <v>43835</v>
      </c>
      <c r="F1076">
        <f t="shared" si="80"/>
        <v>2020</v>
      </c>
      <c r="G1076">
        <f t="shared" si="81"/>
        <v>1</v>
      </c>
      <c r="H1076">
        <v>120074</v>
      </c>
      <c r="I1076" t="s">
        <v>48</v>
      </c>
      <c r="J1076" t="s">
        <v>39</v>
      </c>
      <c r="K1076" t="s">
        <v>43</v>
      </c>
      <c r="L1076" t="s">
        <v>20</v>
      </c>
      <c r="M1076" t="s">
        <v>44</v>
      </c>
      <c r="N1076" t="s">
        <v>58</v>
      </c>
      <c r="O1076">
        <v>301</v>
      </c>
      <c r="P1076" t="s">
        <v>21</v>
      </c>
      <c r="Q1076">
        <v>1</v>
      </c>
      <c r="R1076" t="s">
        <v>23</v>
      </c>
      <c r="S1076">
        <v>4</v>
      </c>
      <c r="T1076" t="s">
        <v>40</v>
      </c>
      <c r="U1076" t="s">
        <v>64</v>
      </c>
      <c r="V1076">
        <v>81370</v>
      </c>
      <c r="W1076" s="35">
        <v>4686.1949999999997</v>
      </c>
      <c r="X1076">
        <v>16.061</v>
      </c>
      <c r="Y1076">
        <v>4.2000000000000003E-2</v>
      </c>
      <c r="Z1076">
        <v>34</v>
      </c>
      <c r="AA1076">
        <v>5.0000000000000001E-3</v>
      </c>
      <c r="AB1076">
        <f t="shared" si="82"/>
        <v>81336</v>
      </c>
      <c r="AC1076">
        <f t="shared" si="83"/>
        <v>159.33063000000001</v>
      </c>
      <c r="AD1076" s="68">
        <f t="shared" si="84"/>
        <v>381315.68714999995</v>
      </c>
    </row>
    <row r="1077" spans="1:30" ht="15" x14ac:dyDescent="0.25">
      <c r="A1077" s="33">
        <v>43836</v>
      </c>
      <c r="B1077" t="s">
        <v>210</v>
      </c>
      <c r="C1077" t="s">
        <v>102</v>
      </c>
      <c r="D1077" s="67">
        <v>43831</v>
      </c>
      <c r="E1077" s="67">
        <v>43835</v>
      </c>
      <c r="F1077">
        <f t="shared" si="80"/>
        <v>2020</v>
      </c>
      <c r="G1077">
        <f t="shared" si="81"/>
        <v>1</v>
      </c>
      <c r="H1077">
        <v>120074</v>
      </c>
      <c r="I1077" t="s">
        <v>48</v>
      </c>
      <c r="J1077" t="s">
        <v>39</v>
      </c>
      <c r="K1077" t="s">
        <v>43</v>
      </c>
      <c r="L1077" t="s">
        <v>20</v>
      </c>
      <c r="M1077" t="s">
        <v>44</v>
      </c>
      <c r="N1077" t="s">
        <v>58</v>
      </c>
      <c r="O1077">
        <v>301</v>
      </c>
      <c r="P1077" t="s">
        <v>21</v>
      </c>
      <c r="Q1077">
        <v>1</v>
      </c>
      <c r="R1077" t="s">
        <v>23</v>
      </c>
      <c r="S1077">
        <v>4</v>
      </c>
      <c r="T1077" t="s">
        <v>40</v>
      </c>
      <c r="U1077" t="s">
        <v>65</v>
      </c>
      <c r="V1077">
        <v>85935</v>
      </c>
      <c r="W1077" s="35">
        <v>4725.0789999999997</v>
      </c>
      <c r="X1077">
        <v>16.329999999999998</v>
      </c>
      <c r="Y1077">
        <v>3.1E-2</v>
      </c>
      <c r="Z1077">
        <v>27</v>
      </c>
      <c r="AA1077">
        <v>1E-3</v>
      </c>
      <c r="AB1077">
        <f t="shared" si="82"/>
        <v>85908</v>
      </c>
      <c r="AC1077">
        <f t="shared" si="83"/>
        <v>127.57713299999999</v>
      </c>
      <c r="AD1077" s="68">
        <f t="shared" si="84"/>
        <v>406049.66386499995</v>
      </c>
    </row>
    <row r="1078" spans="1:30" ht="15" x14ac:dyDescent="0.25">
      <c r="A1078" s="33">
        <v>43836</v>
      </c>
      <c r="B1078" t="s">
        <v>210</v>
      </c>
      <c r="C1078" t="s">
        <v>102</v>
      </c>
      <c r="D1078" s="67">
        <v>43831</v>
      </c>
      <c r="E1078" s="67">
        <v>43835</v>
      </c>
      <c r="F1078">
        <f t="shared" si="80"/>
        <v>2020</v>
      </c>
      <c r="G1078">
        <f t="shared" si="81"/>
        <v>1</v>
      </c>
      <c r="H1078">
        <v>120074</v>
      </c>
      <c r="I1078" t="s">
        <v>48</v>
      </c>
      <c r="J1078" t="s">
        <v>39</v>
      </c>
      <c r="K1078" t="s">
        <v>43</v>
      </c>
      <c r="L1078" t="s">
        <v>20</v>
      </c>
      <c r="M1078" t="s">
        <v>44</v>
      </c>
      <c r="N1078" t="s">
        <v>58</v>
      </c>
      <c r="O1078">
        <v>301</v>
      </c>
      <c r="P1078" t="s">
        <v>21</v>
      </c>
      <c r="Q1078">
        <v>1</v>
      </c>
      <c r="R1078" t="s">
        <v>23</v>
      </c>
      <c r="S1078">
        <v>4</v>
      </c>
      <c r="T1078" t="s">
        <v>40</v>
      </c>
      <c r="U1078" t="s">
        <v>66</v>
      </c>
      <c r="V1078">
        <v>85838</v>
      </c>
      <c r="W1078" s="35">
        <v>4986.9690000000001</v>
      </c>
      <c r="X1078">
        <v>16.489999999999998</v>
      </c>
      <c r="Y1078">
        <v>0.02</v>
      </c>
      <c r="Z1078">
        <v>17</v>
      </c>
      <c r="AA1078">
        <v>1E-3</v>
      </c>
      <c r="AB1078">
        <f t="shared" si="82"/>
        <v>85821</v>
      </c>
      <c r="AC1078">
        <f t="shared" si="83"/>
        <v>84.778472999999991</v>
      </c>
      <c r="AD1078" s="68">
        <f t="shared" si="84"/>
        <v>428071.445022</v>
      </c>
    </row>
    <row r="1079" spans="1:30" ht="15" x14ac:dyDescent="0.25">
      <c r="A1079" s="33">
        <v>43836</v>
      </c>
      <c r="B1079" t="s">
        <v>210</v>
      </c>
      <c r="C1079" t="s">
        <v>102</v>
      </c>
      <c r="D1079" s="67">
        <v>43831</v>
      </c>
      <c r="E1079" s="67">
        <v>43835</v>
      </c>
      <c r="F1079">
        <f t="shared" si="80"/>
        <v>2020</v>
      </c>
      <c r="G1079">
        <f t="shared" si="81"/>
        <v>1</v>
      </c>
      <c r="H1079">
        <v>120074</v>
      </c>
      <c r="I1079" t="s">
        <v>48</v>
      </c>
      <c r="J1079" t="s">
        <v>39</v>
      </c>
      <c r="K1079" t="s">
        <v>43</v>
      </c>
      <c r="L1079" t="s">
        <v>20</v>
      </c>
      <c r="M1079" t="s">
        <v>44</v>
      </c>
      <c r="N1079" t="s">
        <v>58</v>
      </c>
      <c r="O1079">
        <v>301</v>
      </c>
      <c r="P1079" t="s">
        <v>21</v>
      </c>
      <c r="Q1079">
        <v>1</v>
      </c>
      <c r="R1079" t="s">
        <v>23</v>
      </c>
      <c r="S1079">
        <v>4</v>
      </c>
      <c r="T1079" t="s">
        <v>40</v>
      </c>
      <c r="U1079" t="s">
        <v>67</v>
      </c>
      <c r="V1079">
        <v>72652</v>
      </c>
      <c r="W1079" s="35">
        <v>4272.5230000000001</v>
      </c>
      <c r="X1079">
        <v>13.084</v>
      </c>
      <c r="Y1079">
        <v>4.3999999999999997E-2</v>
      </c>
      <c r="Z1079">
        <v>32</v>
      </c>
      <c r="AA1079">
        <v>0</v>
      </c>
      <c r="AB1079">
        <f t="shared" si="82"/>
        <v>72620</v>
      </c>
      <c r="AC1079">
        <f t="shared" si="83"/>
        <v>136.72073600000002</v>
      </c>
      <c r="AD1079" s="68">
        <f t="shared" si="84"/>
        <v>310407.34099599998</v>
      </c>
    </row>
    <row r="1080" spans="1:30" ht="15" x14ac:dyDescent="0.25">
      <c r="A1080" s="33">
        <v>43836</v>
      </c>
      <c r="B1080" t="s">
        <v>210</v>
      </c>
      <c r="C1080" t="s">
        <v>102</v>
      </c>
      <c r="D1080" s="67">
        <v>43831</v>
      </c>
      <c r="E1080" s="67">
        <v>43835</v>
      </c>
      <c r="F1080">
        <f t="shared" si="80"/>
        <v>2020</v>
      </c>
      <c r="G1080">
        <f t="shared" si="81"/>
        <v>1</v>
      </c>
      <c r="H1080">
        <v>120074</v>
      </c>
      <c r="I1080" t="s">
        <v>48</v>
      </c>
      <c r="J1080" t="s">
        <v>39</v>
      </c>
      <c r="K1080" t="s">
        <v>43</v>
      </c>
      <c r="L1080" t="s">
        <v>20</v>
      </c>
      <c r="M1080" t="s">
        <v>44</v>
      </c>
      <c r="N1080" t="s">
        <v>58</v>
      </c>
      <c r="O1080">
        <v>301</v>
      </c>
      <c r="P1080" t="s">
        <v>21</v>
      </c>
      <c r="Q1080">
        <v>1</v>
      </c>
      <c r="R1080" t="s">
        <v>23</v>
      </c>
      <c r="S1080">
        <v>4</v>
      </c>
      <c r="T1080" t="s">
        <v>40</v>
      </c>
      <c r="U1080" t="s">
        <v>68</v>
      </c>
      <c r="V1080">
        <v>86127</v>
      </c>
      <c r="W1080" s="35">
        <v>4159.5919999999996</v>
      </c>
      <c r="X1080">
        <v>15.106999999999999</v>
      </c>
      <c r="Y1080">
        <v>2.5999999999999999E-2</v>
      </c>
      <c r="Z1080">
        <v>22</v>
      </c>
      <c r="AA1080">
        <v>0</v>
      </c>
      <c r="AB1080">
        <f t="shared" si="82"/>
        <v>86105</v>
      </c>
      <c r="AC1080">
        <f t="shared" si="83"/>
        <v>91.511023999999992</v>
      </c>
      <c r="AD1080" s="68">
        <f t="shared" si="84"/>
        <v>358253.18018399994</v>
      </c>
    </row>
    <row r="1081" spans="1:30" ht="15" x14ac:dyDescent="0.25">
      <c r="A1081" s="33">
        <v>43836</v>
      </c>
      <c r="B1081" t="s">
        <v>210</v>
      </c>
      <c r="C1081" t="s">
        <v>102</v>
      </c>
      <c r="D1081" s="67">
        <v>43831</v>
      </c>
      <c r="E1081" s="67">
        <v>43835</v>
      </c>
      <c r="F1081">
        <f t="shared" si="80"/>
        <v>2020</v>
      </c>
      <c r="G1081">
        <f t="shared" si="81"/>
        <v>1</v>
      </c>
      <c r="H1081">
        <v>120074</v>
      </c>
      <c r="I1081" t="s">
        <v>48</v>
      </c>
      <c r="J1081" t="s">
        <v>39</v>
      </c>
      <c r="K1081" t="s">
        <v>43</v>
      </c>
      <c r="L1081" t="s">
        <v>20</v>
      </c>
      <c r="M1081" t="s">
        <v>44</v>
      </c>
      <c r="N1081" t="s">
        <v>58</v>
      </c>
      <c r="O1081">
        <v>301</v>
      </c>
      <c r="P1081" t="s">
        <v>21</v>
      </c>
      <c r="Q1081">
        <v>1</v>
      </c>
      <c r="R1081" t="s">
        <v>23</v>
      </c>
      <c r="S1081">
        <v>4</v>
      </c>
      <c r="T1081" t="s">
        <v>40</v>
      </c>
      <c r="U1081" t="s">
        <v>69</v>
      </c>
      <c r="V1081">
        <v>58428</v>
      </c>
      <c r="W1081" s="35">
        <v>4008.5070000000001</v>
      </c>
      <c r="X1081">
        <v>9.8740000000000006</v>
      </c>
      <c r="Y1081">
        <v>4.5999999999999999E-2</v>
      </c>
      <c r="Z1081">
        <v>27</v>
      </c>
      <c r="AA1081">
        <v>0</v>
      </c>
      <c r="AB1081">
        <f t="shared" si="82"/>
        <v>58401</v>
      </c>
      <c r="AC1081">
        <f t="shared" si="83"/>
        <v>108.22968899999999</v>
      </c>
      <c r="AD1081" s="68">
        <f t="shared" si="84"/>
        <v>234209.04699599999</v>
      </c>
    </row>
    <row r="1082" spans="1:30" ht="15" x14ac:dyDescent="0.25">
      <c r="A1082" s="33">
        <v>43836</v>
      </c>
      <c r="B1082" t="s">
        <v>210</v>
      </c>
      <c r="C1082" t="s">
        <v>102</v>
      </c>
      <c r="D1082" s="67">
        <v>43831</v>
      </c>
      <c r="E1082" s="67">
        <v>43835</v>
      </c>
      <c r="F1082">
        <f t="shared" si="80"/>
        <v>2020</v>
      </c>
      <c r="G1082">
        <f t="shared" si="81"/>
        <v>1</v>
      </c>
      <c r="H1082">
        <v>120074</v>
      </c>
      <c r="I1082" t="s">
        <v>48</v>
      </c>
      <c r="J1082" t="s">
        <v>39</v>
      </c>
      <c r="K1082" t="s">
        <v>43</v>
      </c>
      <c r="L1082" t="s">
        <v>20</v>
      </c>
      <c r="M1082" t="s">
        <v>44</v>
      </c>
      <c r="N1082" t="s">
        <v>58</v>
      </c>
      <c r="O1082">
        <v>301</v>
      </c>
      <c r="P1082" t="s">
        <v>21</v>
      </c>
      <c r="Q1082">
        <v>1</v>
      </c>
      <c r="R1082" t="s">
        <v>23</v>
      </c>
      <c r="S1082">
        <v>4</v>
      </c>
      <c r="T1082" t="s">
        <v>40</v>
      </c>
      <c r="U1082" t="s">
        <v>70</v>
      </c>
      <c r="V1082">
        <v>86164</v>
      </c>
      <c r="W1082" s="35">
        <v>3974.7510000000002</v>
      </c>
      <c r="X1082">
        <v>14.439</v>
      </c>
      <c r="Y1082">
        <v>2.1999999999999999E-2</v>
      </c>
      <c r="Z1082">
        <v>19</v>
      </c>
      <c r="AA1082">
        <v>0</v>
      </c>
      <c r="AB1082">
        <f t="shared" si="82"/>
        <v>86145</v>
      </c>
      <c r="AC1082">
        <f t="shared" si="83"/>
        <v>75.520268999999999</v>
      </c>
      <c r="AD1082" s="68">
        <f t="shared" si="84"/>
        <v>342480.44516400003</v>
      </c>
    </row>
    <row r="1083" spans="1:30" ht="15" x14ac:dyDescent="0.25">
      <c r="A1083" s="33">
        <v>43836</v>
      </c>
      <c r="B1083" t="s">
        <v>210</v>
      </c>
      <c r="C1083" t="s">
        <v>102</v>
      </c>
      <c r="D1083" s="67">
        <v>43831</v>
      </c>
      <c r="E1083" s="67">
        <v>43835</v>
      </c>
      <c r="F1083">
        <f t="shared" si="80"/>
        <v>2020</v>
      </c>
      <c r="G1083">
        <f t="shared" si="81"/>
        <v>1</v>
      </c>
      <c r="H1083">
        <v>120074</v>
      </c>
      <c r="I1083" t="s">
        <v>48</v>
      </c>
      <c r="J1083" t="s">
        <v>39</v>
      </c>
      <c r="K1083" t="s">
        <v>43</v>
      </c>
      <c r="L1083" t="s">
        <v>20</v>
      </c>
      <c r="M1083" t="s">
        <v>44</v>
      </c>
      <c r="N1083" t="s">
        <v>58</v>
      </c>
      <c r="O1083">
        <v>301</v>
      </c>
      <c r="P1083" t="s">
        <v>21</v>
      </c>
      <c r="Q1083">
        <v>1</v>
      </c>
      <c r="R1083" t="s">
        <v>23</v>
      </c>
      <c r="S1083">
        <v>4</v>
      </c>
      <c r="T1083" t="s">
        <v>40</v>
      </c>
      <c r="U1083" t="s">
        <v>71</v>
      </c>
      <c r="V1083">
        <v>85729</v>
      </c>
      <c r="W1083" s="35">
        <v>4192.6909999999998</v>
      </c>
      <c r="X1083">
        <v>15.148999999999999</v>
      </c>
      <c r="Y1083">
        <v>0.03</v>
      </c>
      <c r="Z1083">
        <v>26</v>
      </c>
      <c r="AA1083">
        <v>0</v>
      </c>
      <c r="AB1083">
        <f t="shared" si="82"/>
        <v>85703</v>
      </c>
      <c r="AC1083">
        <f t="shared" si="83"/>
        <v>109.00996600000001</v>
      </c>
      <c r="AD1083" s="68">
        <f t="shared" si="84"/>
        <v>359435.20673899999</v>
      </c>
    </row>
    <row r="1084" spans="1:30" ht="15" x14ac:dyDescent="0.25">
      <c r="A1084" s="33">
        <v>43836</v>
      </c>
      <c r="B1084" t="s">
        <v>210</v>
      </c>
      <c r="C1084" t="s">
        <v>102</v>
      </c>
      <c r="D1084" s="67">
        <v>43831</v>
      </c>
      <c r="E1084" s="67">
        <v>43835</v>
      </c>
      <c r="F1084">
        <f t="shared" si="80"/>
        <v>2020</v>
      </c>
      <c r="G1084">
        <f t="shared" si="81"/>
        <v>1</v>
      </c>
      <c r="H1084">
        <v>120074</v>
      </c>
      <c r="I1084" t="s">
        <v>48</v>
      </c>
      <c r="J1084" t="s">
        <v>39</v>
      </c>
      <c r="K1084" t="s">
        <v>43</v>
      </c>
      <c r="L1084" t="s">
        <v>20</v>
      </c>
      <c r="M1084" t="s">
        <v>44</v>
      </c>
      <c r="N1084" t="s">
        <v>58</v>
      </c>
      <c r="O1084">
        <v>301</v>
      </c>
      <c r="P1084" t="s">
        <v>21</v>
      </c>
      <c r="Q1084">
        <v>1</v>
      </c>
      <c r="R1084" t="s">
        <v>23</v>
      </c>
      <c r="S1084">
        <v>4</v>
      </c>
      <c r="T1084" t="s">
        <v>40</v>
      </c>
      <c r="U1084" t="s">
        <v>72</v>
      </c>
      <c r="V1084">
        <v>85933</v>
      </c>
      <c r="W1084" s="35">
        <v>3951.4789999999998</v>
      </c>
      <c r="X1084">
        <v>14.315</v>
      </c>
      <c r="Y1084">
        <v>1.9E-2</v>
      </c>
      <c r="Z1084">
        <v>16</v>
      </c>
      <c r="AA1084">
        <v>0</v>
      </c>
      <c r="AB1084">
        <f t="shared" si="82"/>
        <v>85917</v>
      </c>
      <c r="AC1084">
        <f t="shared" si="83"/>
        <v>63.223663999999999</v>
      </c>
      <c r="AD1084" s="68">
        <f t="shared" si="84"/>
        <v>339562.444907</v>
      </c>
    </row>
    <row r="1085" spans="1:30" ht="15" x14ac:dyDescent="0.25">
      <c r="A1085" s="33">
        <v>43836</v>
      </c>
      <c r="B1085" t="s">
        <v>210</v>
      </c>
      <c r="C1085" t="s">
        <v>102</v>
      </c>
      <c r="D1085" s="67">
        <v>43831</v>
      </c>
      <c r="E1085" s="67">
        <v>43835</v>
      </c>
      <c r="F1085">
        <f t="shared" si="80"/>
        <v>2020</v>
      </c>
      <c r="G1085">
        <f t="shared" si="81"/>
        <v>1</v>
      </c>
      <c r="H1085">
        <v>120074</v>
      </c>
      <c r="I1085" t="s">
        <v>48</v>
      </c>
      <c r="J1085" t="s">
        <v>39</v>
      </c>
      <c r="K1085" t="s">
        <v>43</v>
      </c>
      <c r="L1085" t="s">
        <v>20</v>
      </c>
      <c r="M1085" t="s">
        <v>44</v>
      </c>
      <c r="N1085" t="s">
        <v>58</v>
      </c>
      <c r="O1085">
        <v>301</v>
      </c>
      <c r="P1085" t="s">
        <v>21</v>
      </c>
      <c r="Q1085">
        <v>1</v>
      </c>
      <c r="R1085" t="s">
        <v>23</v>
      </c>
      <c r="S1085">
        <v>4</v>
      </c>
      <c r="T1085" t="s">
        <v>40</v>
      </c>
      <c r="U1085" t="s">
        <v>74</v>
      </c>
      <c r="V1085">
        <v>84410</v>
      </c>
      <c r="W1085" s="35">
        <v>3897.3270000000002</v>
      </c>
      <c r="X1085">
        <v>13.829000000000001</v>
      </c>
      <c r="Y1085">
        <v>4.5999999999999999E-2</v>
      </c>
      <c r="Z1085">
        <v>39</v>
      </c>
      <c r="AA1085">
        <v>7.0000000000000001E-3</v>
      </c>
      <c r="AB1085">
        <f t="shared" si="82"/>
        <v>84371</v>
      </c>
      <c r="AC1085">
        <f t="shared" si="83"/>
        <v>151.99575300000001</v>
      </c>
      <c r="AD1085" s="68">
        <f t="shared" si="84"/>
        <v>328973.37206999998</v>
      </c>
    </row>
    <row r="1086" spans="1:30" ht="15" x14ac:dyDescent="0.25">
      <c r="A1086" s="33">
        <v>43836</v>
      </c>
      <c r="B1086" t="s">
        <v>210</v>
      </c>
      <c r="C1086" t="s">
        <v>102</v>
      </c>
      <c r="D1086" s="67">
        <v>43831</v>
      </c>
      <c r="E1086" s="67">
        <v>43835</v>
      </c>
      <c r="F1086">
        <f t="shared" si="80"/>
        <v>2020</v>
      </c>
      <c r="G1086">
        <f t="shared" si="81"/>
        <v>1</v>
      </c>
      <c r="H1086">
        <v>120074</v>
      </c>
      <c r="I1086" t="s">
        <v>48</v>
      </c>
      <c r="J1086" t="s">
        <v>39</v>
      </c>
      <c r="K1086" t="s">
        <v>43</v>
      </c>
      <c r="L1086" t="s">
        <v>20</v>
      </c>
      <c r="M1086" t="s">
        <v>44</v>
      </c>
      <c r="N1086" t="s">
        <v>58</v>
      </c>
      <c r="O1086">
        <v>301</v>
      </c>
      <c r="P1086" t="s">
        <v>21</v>
      </c>
      <c r="Q1086">
        <v>1</v>
      </c>
      <c r="R1086" t="s">
        <v>23</v>
      </c>
      <c r="S1086">
        <v>4</v>
      </c>
      <c r="T1086" t="s">
        <v>40</v>
      </c>
      <c r="U1086" t="s">
        <v>73</v>
      </c>
      <c r="V1086">
        <v>84254</v>
      </c>
      <c r="W1086" s="35">
        <v>4260.7569999999996</v>
      </c>
      <c r="X1086">
        <v>15.09</v>
      </c>
      <c r="Y1086">
        <v>5.1999999999999998E-2</v>
      </c>
      <c r="Z1086">
        <v>44</v>
      </c>
      <c r="AA1086">
        <v>5.0000000000000001E-3</v>
      </c>
      <c r="AB1086">
        <f t="shared" si="82"/>
        <v>84210</v>
      </c>
      <c r="AC1086">
        <f t="shared" si="83"/>
        <v>187.473308</v>
      </c>
      <c r="AD1086" s="68">
        <f t="shared" si="84"/>
        <v>358985.82027799991</v>
      </c>
    </row>
    <row r="1087" spans="1:30" ht="15" x14ac:dyDescent="0.25">
      <c r="A1087" s="33">
        <v>43836</v>
      </c>
      <c r="B1087" t="s">
        <v>211</v>
      </c>
      <c r="C1087" t="s">
        <v>104</v>
      </c>
      <c r="D1087" s="67">
        <v>43829</v>
      </c>
      <c r="E1087" s="67">
        <v>43830</v>
      </c>
      <c r="F1087">
        <f t="shared" si="80"/>
        <v>2019</v>
      </c>
      <c r="G1087">
        <f t="shared" si="81"/>
        <v>12</v>
      </c>
      <c r="H1087">
        <v>120074</v>
      </c>
      <c r="I1087" t="s">
        <v>48</v>
      </c>
      <c r="J1087" t="s">
        <v>39</v>
      </c>
      <c r="K1087" t="s">
        <v>43</v>
      </c>
      <c r="L1087" t="s">
        <v>20</v>
      </c>
      <c r="M1087" t="s">
        <v>44</v>
      </c>
      <c r="N1087" t="s">
        <v>58</v>
      </c>
      <c r="O1087">
        <v>301</v>
      </c>
      <c r="P1087" t="s">
        <v>21</v>
      </c>
      <c r="Q1087">
        <v>1</v>
      </c>
      <c r="R1087" t="s">
        <v>23</v>
      </c>
      <c r="S1087">
        <v>4</v>
      </c>
      <c r="T1087" t="s">
        <v>40</v>
      </c>
      <c r="U1087" t="s">
        <v>73</v>
      </c>
      <c r="V1087">
        <v>84254</v>
      </c>
      <c r="W1087" s="35">
        <v>4260.7569999999996</v>
      </c>
      <c r="X1087">
        <v>15.09</v>
      </c>
      <c r="Y1087">
        <v>1E-3</v>
      </c>
      <c r="Z1087">
        <v>1</v>
      </c>
      <c r="AA1087">
        <v>0</v>
      </c>
      <c r="AB1087">
        <f t="shared" si="82"/>
        <v>84253</v>
      </c>
      <c r="AC1087">
        <f t="shared" si="83"/>
        <v>4.2607569999999999</v>
      </c>
      <c r="AD1087" s="68">
        <f t="shared" si="84"/>
        <v>358985.82027799991</v>
      </c>
    </row>
    <row r="1088" spans="1:30" ht="15" x14ac:dyDescent="0.25">
      <c r="A1088" s="33">
        <v>43836</v>
      </c>
      <c r="B1088" t="s">
        <v>211</v>
      </c>
      <c r="C1088" t="s">
        <v>104</v>
      </c>
      <c r="D1088" s="67">
        <v>43829</v>
      </c>
      <c r="E1088" s="67">
        <v>43830</v>
      </c>
      <c r="F1088">
        <f t="shared" si="80"/>
        <v>2019</v>
      </c>
      <c r="G1088">
        <f t="shared" si="81"/>
        <v>12</v>
      </c>
      <c r="H1088">
        <v>120074</v>
      </c>
      <c r="I1088" t="s">
        <v>48</v>
      </c>
      <c r="J1088" t="s">
        <v>39</v>
      </c>
      <c r="K1088" t="s">
        <v>43</v>
      </c>
      <c r="L1088" t="s">
        <v>20</v>
      </c>
      <c r="M1088" t="s">
        <v>44</v>
      </c>
      <c r="N1088" t="s">
        <v>58</v>
      </c>
      <c r="O1088">
        <v>301</v>
      </c>
      <c r="P1088" t="s">
        <v>21</v>
      </c>
      <c r="Q1088">
        <v>1</v>
      </c>
      <c r="R1088" t="s">
        <v>23</v>
      </c>
      <c r="S1088">
        <v>4</v>
      </c>
      <c r="T1088" t="s">
        <v>40</v>
      </c>
      <c r="U1088" t="s">
        <v>74</v>
      </c>
      <c r="V1088">
        <v>84410</v>
      </c>
      <c r="W1088" s="35">
        <v>3897.3270000000002</v>
      </c>
      <c r="X1088">
        <v>13.829000000000001</v>
      </c>
      <c r="Y1088">
        <v>8.9999999999999993E-3</v>
      </c>
      <c r="Z1088">
        <v>8</v>
      </c>
      <c r="AA1088">
        <v>1E-3</v>
      </c>
      <c r="AB1088">
        <f t="shared" si="82"/>
        <v>84402</v>
      </c>
      <c r="AC1088">
        <f t="shared" si="83"/>
        <v>31.178616000000002</v>
      </c>
      <c r="AD1088" s="68">
        <f t="shared" si="84"/>
        <v>328973.37206999998</v>
      </c>
    </row>
    <row r="1089" spans="1:30" ht="15" x14ac:dyDescent="0.25">
      <c r="A1089" s="33">
        <v>43836</v>
      </c>
      <c r="B1089" t="s">
        <v>211</v>
      </c>
      <c r="C1089" t="s">
        <v>104</v>
      </c>
      <c r="D1089" s="67">
        <v>43829</v>
      </c>
      <c r="E1089" s="67">
        <v>43830</v>
      </c>
      <c r="F1089">
        <f t="shared" si="80"/>
        <v>2019</v>
      </c>
      <c r="G1089">
        <f t="shared" si="81"/>
        <v>12</v>
      </c>
      <c r="H1089">
        <v>120074</v>
      </c>
      <c r="I1089" t="s">
        <v>48</v>
      </c>
      <c r="J1089" t="s">
        <v>39</v>
      </c>
      <c r="K1089" t="s">
        <v>43</v>
      </c>
      <c r="L1089" t="s">
        <v>20</v>
      </c>
      <c r="M1089" t="s">
        <v>44</v>
      </c>
      <c r="N1089" t="s">
        <v>58</v>
      </c>
      <c r="O1089">
        <v>301</v>
      </c>
      <c r="P1089" t="s">
        <v>21</v>
      </c>
      <c r="Q1089">
        <v>1</v>
      </c>
      <c r="R1089" t="s">
        <v>23</v>
      </c>
      <c r="S1089">
        <v>4</v>
      </c>
      <c r="T1089" t="s">
        <v>40</v>
      </c>
      <c r="U1089" t="s">
        <v>72</v>
      </c>
      <c r="V1089">
        <v>85933</v>
      </c>
      <c r="W1089" s="35">
        <v>3951.4789999999998</v>
      </c>
      <c r="X1089">
        <v>14.315</v>
      </c>
      <c r="Y1089">
        <v>6.0000000000000001E-3</v>
      </c>
      <c r="Z1089">
        <v>5</v>
      </c>
      <c r="AA1089">
        <v>0</v>
      </c>
      <c r="AB1089">
        <f t="shared" si="82"/>
        <v>85928</v>
      </c>
      <c r="AC1089">
        <f t="shared" si="83"/>
        <v>19.757394999999999</v>
      </c>
      <c r="AD1089" s="68">
        <f t="shared" si="84"/>
        <v>339562.444907</v>
      </c>
    </row>
    <row r="1090" spans="1:30" ht="15" x14ac:dyDescent="0.25">
      <c r="A1090" s="33">
        <v>43836</v>
      </c>
      <c r="B1090" t="s">
        <v>211</v>
      </c>
      <c r="C1090" t="s">
        <v>104</v>
      </c>
      <c r="D1090" s="67">
        <v>43829</v>
      </c>
      <c r="E1090" s="67">
        <v>43830</v>
      </c>
      <c r="F1090">
        <f t="shared" si="80"/>
        <v>2019</v>
      </c>
      <c r="G1090">
        <f t="shared" si="81"/>
        <v>12</v>
      </c>
      <c r="H1090">
        <v>120074</v>
      </c>
      <c r="I1090" t="s">
        <v>48</v>
      </c>
      <c r="J1090" t="s">
        <v>39</v>
      </c>
      <c r="K1090" t="s">
        <v>43</v>
      </c>
      <c r="L1090" t="s">
        <v>20</v>
      </c>
      <c r="M1090" t="s">
        <v>44</v>
      </c>
      <c r="N1090" t="s">
        <v>58</v>
      </c>
      <c r="O1090">
        <v>301</v>
      </c>
      <c r="P1090" t="s">
        <v>21</v>
      </c>
      <c r="Q1090">
        <v>1</v>
      </c>
      <c r="R1090" t="s">
        <v>23</v>
      </c>
      <c r="S1090">
        <v>4</v>
      </c>
      <c r="T1090" t="s">
        <v>40</v>
      </c>
      <c r="U1090" t="s">
        <v>71</v>
      </c>
      <c r="V1090">
        <v>85729</v>
      </c>
      <c r="W1090" s="35">
        <v>4192.6909999999998</v>
      </c>
      <c r="X1090">
        <v>15.148999999999999</v>
      </c>
      <c r="Y1090">
        <v>7.0000000000000001E-3</v>
      </c>
      <c r="Z1090">
        <v>6</v>
      </c>
      <c r="AA1090">
        <v>0</v>
      </c>
      <c r="AB1090">
        <f t="shared" si="82"/>
        <v>85723</v>
      </c>
      <c r="AC1090">
        <f t="shared" si="83"/>
        <v>25.156146</v>
      </c>
      <c r="AD1090" s="68">
        <f t="shared" si="84"/>
        <v>359435.20673899999</v>
      </c>
    </row>
    <row r="1091" spans="1:30" ht="15" x14ac:dyDescent="0.25">
      <c r="A1091" s="33">
        <v>43836</v>
      </c>
      <c r="B1091" t="s">
        <v>211</v>
      </c>
      <c r="C1091" t="s">
        <v>104</v>
      </c>
      <c r="D1091" s="67">
        <v>43829</v>
      </c>
      <c r="E1091" s="67">
        <v>43830</v>
      </c>
      <c r="F1091">
        <f t="shared" ref="F1091:F1154" si="85">YEAR(E1091)</f>
        <v>2019</v>
      </c>
      <c r="G1091">
        <f t="shared" ref="G1091:G1154" si="86">MONTH(E1091)</f>
        <v>12</v>
      </c>
      <c r="H1091">
        <v>120074</v>
      </c>
      <c r="I1091" t="s">
        <v>48</v>
      </c>
      <c r="J1091" t="s">
        <v>39</v>
      </c>
      <c r="K1091" t="s">
        <v>43</v>
      </c>
      <c r="L1091" t="s">
        <v>20</v>
      </c>
      <c r="M1091" t="s">
        <v>44</v>
      </c>
      <c r="N1091" t="s">
        <v>58</v>
      </c>
      <c r="O1091">
        <v>301</v>
      </c>
      <c r="P1091" t="s">
        <v>21</v>
      </c>
      <c r="Q1091">
        <v>1</v>
      </c>
      <c r="R1091" t="s">
        <v>23</v>
      </c>
      <c r="S1091">
        <v>4</v>
      </c>
      <c r="T1091" t="s">
        <v>40</v>
      </c>
      <c r="U1091" t="s">
        <v>70</v>
      </c>
      <c r="V1091">
        <v>86164</v>
      </c>
      <c r="W1091" s="35">
        <v>3974.7510000000002</v>
      </c>
      <c r="X1091">
        <v>14.439</v>
      </c>
      <c r="Y1091">
        <v>1E-3</v>
      </c>
      <c r="Z1091">
        <v>1</v>
      </c>
      <c r="AA1091">
        <v>1E-3</v>
      </c>
      <c r="AB1091">
        <f t="shared" ref="AB1091:AB1154" si="87">+V1091-Z1091</f>
        <v>86163</v>
      </c>
      <c r="AC1091">
        <f t="shared" ref="AC1091:AC1154" si="88">+Z1091*W1091/1000</f>
        <v>3.9747510000000004</v>
      </c>
      <c r="AD1091" s="68">
        <f t="shared" ref="AD1091:AD1154" si="89">+V1091*W1091/1000</f>
        <v>342480.44516400003</v>
      </c>
    </row>
    <row r="1092" spans="1:30" ht="15" x14ac:dyDescent="0.25">
      <c r="A1092" s="33">
        <v>43836</v>
      </c>
      <c r="B1092" t="s">
        <v>211</v>
      </c>
      <c r="C1092" t="s">
        <v>104</v>
      </c>
      <c r="D1092" s="67">
        <v>43829</v>
      </c>
      <c r="E1092" s="67">
        <v>43830</v>
      </c>
      <c r="F1092">
        <f t="shared" si="85"/>
        <v>2019</v>
      </c>
      <c r="G1092">
        <f t="shared" si="86"/>
        <v>12</v>
      </c>
      <c r="H1092">
        <v>120074</v>
      </c>
      <c r="I1092" t="s">
        <v>48</v>
      </c>
      <c r="J1092" t="s">
        <v>39</v>
      </c>
      <c r="K1092" t="s">
        <v>43</v>
      </c>
      <c r="L1092" t="s">
        <v>20</v>
      </c>
      <c r="M1092" t="s">
        <v>44</v>
      </c>
      <c r="N1092" t="s">
        <v>58</v>
      </c>
      <c r="O1092">
        <v>301</v>
      </c>
      <c r="P1092" t="s">
        <v>21</v>
      </c>
      <c r="Q1092">
        <v>1</v>
      </c>
      <c r="R1092" t="s">
        <v>23</v>
      </c>
      <c r="S1092">
        <v>4</v>
      </c>
      <c r="T1092" t="s">
        <v>40</v>
      </c>
      <c r="U1092" t="s">
        <v>69</v>
      </c>
      <c r="V1092">
        <v>58428</v>
      </c>
      <c r="W1092" s="35">
        <v>4008.5070000000001</v>
      </c>
      <c r="X1092">
        <v>9.8740000000000006</v>
      </c>
      <c r="Y1092">
        <v>8.9999999999999993E-3</v>
      </c>
      <c r="Z1092">
        <v>5</v>
      </c>
      <c r="AA1092">
        <v>3.0000000000000001E-3</v>
      </c>
      <c r="AB1092">
        <f t="shared" si="87"/>
        <v>58423</v>
      </c>
      <c r="AC1092">
        <f t="shared" si="88"/>
        <v>20.042535000000001</v>
      </c>
      <c r="AD1092" s="68">
        <f t="shared" si="89"/>
        <v>234209.04699599999</v>
      </c>
    </row>
    <row r="1093" spans="1:30" ht="15" x14ac:dyDescent="0.25">
      <c r="A1093" s="33">
        <v>43836</v>
      </c>
      <c r="B1093" t="s">
        <v>211</v>
      </c>
      <c r="C1093" t="s">
        <v>104</v>
      </c>
      <c r="D1093" s="67">
        <v>43829</v>
      </c>
      <c r="E1093" s="67">
        <v>43830</v>
      </c>
      <c r="F1093">
        <f t="shared" si="85"/>
        <v>2019</v>
      </c>
      <c r="G1093">
        <f t="shared" si="86"/>
        <v>12</v>
      </c>
      <c r="H1093">
        <v>120074</v>
      </c>
      <c r="I1093" t="s">
        <v>48</v>
      </c>
      <c r="J1093" t="s">
        <v>39</v>
      </c>
      <c r="K1093" t="s">
        <v>43</v>
      </c>
      <c r="L1093" t="s">
        <v>20</v>
      </c>
      <c r="M1093" t="s">
        <v>44</v>
      </c>
      <c r="N1093" t="s">
        <v>58</v>
      </c>
      <c r="O1093">
        <v>301</v>
      </c>
      <c r="P1093" t="s">
        <v>21</v>
      </c>
      <c r="Q1093">
        <v>1</v>
      </c>
      <c r="R1093" t="s">
        <v>23</v>
      </c>
      <c r="S1093">
        <v>4</v>
      </c>
      <c r="T1093" t="s">
        <v>40</v>
      </c>
      <c r="U1093" t="s">
        <v>68</v>
      </c>
      <c r="V1093">
        <v>86127</v>
      </c>
      <c r="W1093" s="35">
        <v>4159.5919999999996</v>
      </c>
      <c r="X1093">
        <v>15.106999999999999</v>
      </c>
      <c r="Y1093">
        <v>2E-3</v>
      </c>
      <c r="Z1093">
        <v>2</v>
      </c>
      <c r="AA1093">
        <v>0</v>
      </c>
      <c r="AB1093">
        <f t="shared" si="87"/>
        <v>86125</v>
      </c>
      <c r="AC1093">
        <f t="shared" si="88"/>
        <v>8.3191839999999999</v>
      </c>
      <c r="AD1093" s="68">
        <f t="shared" si="89"/>
        <v>358253.18018399994</v>
      </c>
    </row>
    <row r="1094" spans="1:30" ht="15" x14ac:dyDescent="0.25">
      <c r="A1094" s="33">
        <v>43836</v>
      </c>
      <c r="B1094" t="s">
        <v>211</v>
      </c>
      <c r="C1094" t="s">
        <v>104</v>
      </c>
      <c r="D1094" s="67">
        <v>43829</v>
      </c>
      <c r="E1094" s="67">
        <v>43830</v>
      </c>
      <c r="F1094">
        <f t="shared" si="85"/>
        <v>2019</v>
      </c>
      <c r="G1094">
        <f t="shared" si="86"/>
        <v>12</v>
      </c>
      <c r="H1094">
        <v>120074</v>
      </c>
      <c r="I1094" t="s">
        <v>48</v>
      </c>
      <c r="J1094" t="s">
        <v>39</v>
      </c>
      <c r="K1094" t="s">
        <v>43</v>
      </c>
      <c r="L1094" t="s">
        <v>20</v>
      </c>
      <c r="M1094" t="s">
        <v>44</v>
      </c>
      <c r="N1094" t="s">
        <v>58</v>
      </c>
      <c r="O1094">
        <v>301</v>
      </c>
      <c r="P1094" t="s">
        <v>21</v>
      </c>
      <c r="Q1094">
        <v>1</v>
      </c>
      <c r="R1094" t="s">
        <v>23</v>
      </c>
      <c r="S1094">
        <v>4</v>
      </c>
      <c r="T1094" t="s">
        <v>40</v>
      </c>
      <c r="U1094" t="s">
        <v>67</v>
      </c>
      <c r="V1094">
        <v>72652</v>
      </c>
      <c r="W1094" s="35">
        <v>4272.5230000000001</v>
      </c>
      <c r="X1094">
        <v>13.084</v>
      </c>
      <c r="Y1094">
        <v>6.0000000000000001E-3</v>
      </c>
      <c r="Z1094">
        <v>4</v>
      </c>
      <c r="AA1094">
        <v>1E-3</v>
      </c>
      <c r="AB1094">
        <f t="shared" si="87"/>
        <v>72648</v>
      </c>
      <c r="AC1094">
        <f t="shared" si="88"/>
        <v>17.090092000000002</v>
      </c>
      <c r="AD1094" s="68">
        <f t="shared" si="89"/>
        <v>310407.34099599998</v>
      </c>
    </row>
    <row r="1095" spans="1:30" ht="15" x14ac:dyDescent="0.25">
      <c r="A1095" s="33">
        <v>43836</v>
      </c>
      <c r="B1095" t="s">
        <v>211</v>
      </c>
      <c r="C1095" t="s">
        <v>104</v>
      </c>
      <c r="D1095" s="67">
        <v>43829</v>
      </c>
      <c r="E1095" s="67">
        <v>43830</v>
      </c>
      <c r="F1095">
        <f t="shared" si="85"/>
        <v>2019</v>
      </c>
      <c r="G1095">
        <f t="shared" si="86"/>
        <v>12</v>
      </c>
      <c r="H1095">
        <v>120074</v>
      </c>
      <c r="I1095" t="s">
        <v>48</v>
      </c>
      <c r="J1095" t="s">
        <v>39</v>
      </c>
      <c r="K1095" t="s">
        <v>43</v>
      </c>
      <c r="L1095" t="s">
        <v>20</v>
      </c>
      <c r="M1095" t="s">
        <v>44</v>
      </c>
      <c r="N1095" t="s">
        <v>58</v>
      </c>
      <c r="O1095">
        <v>301</v>
      </c>
      <c r="P1095" t="s">
        <v>21</v>
      </c>
      <c r="Q1095">
        <v>1</v>
      </c>
      <c r="R1095" t="s">
        <v>23</v>
      </c>
      <c r="S1095">
        <v>4</v>
      </c>
      <c r="T1095" t="s">
        <v>40</v>
      </c>
      <c r="U1095" t="s">
        <v>66</v>
      </c>
      <c r="V1095">
        <v>85838</v>
      </c>
      <c r="W1095" s="35">
        <v>4986.9690000000001</v>
      </c>
      <c r="X1095">
        <v>16.489999999999998</v>
      </c>
      <c r="Y1095">
        <v>2E-3</v>
      </c>
      <c r="Z1095">
        <v>2</v>
      </c>
      <c r="AA1095">
        <v>1E-3</v>
      </c>
      <c r="AB1095">
        <f t="shared" si="87"/>
        <v>85836</v>
      </c>
      <c r="AC1095">
        <f t="shared" si="88"/>
        <v>9.9739380000000004</v>
      </c>
      <c r="AD1095" s="68">
        <f t="shared" si="89"/>
        <v>428071.445022</v>
      </c>
    </row>
    <row r="1096" spans="1:30" ht="15" x14ac:dyDescent="0.25">
      <c r="A1096" s="33">
        <v>43836</v>
      </c>
      <c r="B1096" t="s">
        <v>211</v>
      </c>
      <c r="C1096" t="s">
        <v>104</v>
      </c>
      <c r="D1096" s="67">
        <v>43829</v>
      </c>
      <c r="E1096" s="67">
        <v>43830</v>
      </c>
      <c r="F1096">
        <f t="shared" si="85"/>
        <v>2019</v>
      </c>
      <c r="G1096">
        <f t="shared" si="86"/>
        <v>12</v>
      </c>
      <c r="H1096">
        <v>120074</v>
      </c>
      <c r="I1096" t="s">
        <v>48</v>
      </c>
      <c r="J1096" t="s">
        <v>39</v>
      </c>
      <c r="K1096" t="s">
        <v>43</v>
      </c>
      <c r="L1096" t="s">
        <v>20</v>
      </c>
      <c r="M1096" t="s">
        <v>44</v>
      </c>
      <c r="N1096" t="s">
        <v>58</v>
      </c>
      <c r="O1096">
        <v>301</v>
      </c>
      <c r="P1096" t="s">
        <v>21</v>
      </c>
      <c r="Q1096">
        <v>1</v>
      </c>
      <c r="R1096" t="s">
        <v>23</v>
      </c>
      <c r="S1096">
        <v>4</v>
      </c>
      <c r="T1096" t="s">
        <v>40</v>
      </c>
      <c r="U1096" t="s">
        <v>65</v>
      </c>
      <c r="V1096">
        <v>85935</v>
      </c>
      <c r="W1096" s="35">
        <v>4725.0789999999997</v>
      </c>
      <c r="X1096">
        <v>16.329999999999998</v>
      </c>
      <c r="Y1096">
        <v>5.0000000000000001E-3</v>
      </c>
      <c r="Z1096">
        <v>4</v>
      </c>
      <c r="AA1096">
        <v>1E-3</v>
      </c>
      <c r="AB1096">
        <f t="shared" si="87"/>
        <v>85931</v>
      </c>
      <c r="AC1096">
        <f t="shared" si="88"/>
        <v>18.900316</v>
      </c>
      <c r="AD1096" s="68">
        <f t="shared" si="89"/>
        <v>406049.66386499995</v>
      </c>
    </row>
    <row r="1097" spans="1:30" ht="15" x14ac:dyDescent="0.25">
      <c r="A1097" s="33">
        <v>43836</v>
      </c>
      <c r="B1097" t="s">
        <v>211</v>
      </c>
      <c r="C1097" t="s">
        <v>104</v>
      </c>
      <c r="D1097" s="67">
        <v>43829</v>
      </c>
      <c r="E1097" s="67">
        <v>43830</v>
      </c>
      <c r="F1097">
        <f t="shared" si="85"/>
        <v>2019</v>
      </c>
      <c r="G1097">
        <f t="shared" si="86"/>
        <v>12</v>
      </c>
      <c r="H1097">
        <v>120074</v>
      </c>
      <c r="I1097" t="s">
        <v>48</v>
      </c>
      <c r="J1097" t="s">
        <v>39</v>
      </c>
      <c r="K1097" t="s">
        <v>43</v>
      </c>
      <c r="L1097" t="s">
        <v>20</v>
      </c>
      <c r="M1097" t="s">
        <v>44</v>
      </c>
      <c r="N1097" t="s">
        <v>58</v>
      </c>
      <c r="O1097">
        <v>301</v>
      </c>
      <c r="P1097" t="s">
        <v>21</v>
      </c>
      <c r="Q1097">
        <v>1</v>
      </c>
      <c r="R1097" t="s">
        <v>23</v>
      </c>
      <c r="S1097">
        <v>4</v>
      </c>
      <c r="T1097" t="s">
        <v>40</v>
      </c>
      <c r="U1097" t="s">
        <v>64</v>
      </c>
      <c r="V1097">
        <v>81370</v>
      </c>
      <c r="W1097" s="35">
        <v>4686.1949999999997</v>
      </c>
      <c r="X1097">
        <v>16.061</v>
      </c>
      <c r="Y1097">
        <v>0.01</v>
      </c>
      <c r="Z1097">
        <v>8</v>
      </c>
      <c r="AA1097">
        <v>5.0000000000000001E-3</v>
      </c>
      <c r="AB1097">
        <f t="shared" si="87"/>
        <v>81362</v>
      </c>
      <c r="AC1097">
        <f t="shared" si="88"/>
        <v>37.489559999999997</v>
      </c>
      <c r="AD1097" s="68">
        <f t="shared" si="89"/>
        <v>381315.68714999995</v>
      </c>
    </row>
    <row r="1098" spans="1:30" ht="15" x14ac:dyDescent="0.25">
      <c r="A1098" s="33">
        <v>43836</v>
      </c>
      <c r="B1098" t="s">
        <v>211</v>
      </c>
      <c r="C1098" t="s">
        <v>104</v>
      </c>
      <c r="D1098" s="67">
        <v>43829</v>
      </c>
      <c r="E1098" s="67">
        <v>43830</v>
      </c>
      <c r="F1098">
        <f t="shared" si="85"/>
        <v>2019</v>
      </c>
      <c r="G1098">
        <f t="shared" si="86"/>
        <v>12</v>
      </c>
      <c r="H1098">
        <v>120074</v>
      </c>
      <c r="I1098" t="s">
        <v>48</v>
      </c>
      <c r="J1098" t="s">
        <v>39</v>
      </c>
      <c r="K1098" t="s">
        <v>43</v>
      </c>
      <c r="L1098" t="s">
        <v>20</v>
      </c>
      <c r="M1098" t="s">
        <v>44</v>
      </c>
      <c r="N1098" t="s">
        <v>58</v>
      </c>
      <c r="O1098">
        <v>301</v>
      </c>
      <c r="P1098" t="s">
        <v>21</v>
      </c>
      <c r="Q1098">
        <v>1</v>
      </c>
      <c r="R1098" t="s">
        <v>23</v>
      </c>
      <c r="S1098">
        <v>4</v>
      </c>
      <c r="T1098" t="s">
        <v>40</v>
      </c>
      <c r="U1098" t="s">
        <v>63</v>
      </c>
      <c r="V1098">
        <v>85117</v>
      </c>
      <c r="W1098" s="35">
        <v>4498.9530000000004</v>
      </c>
      <c r="X1098">
        <v>16.135000000000002</v>
      </c>
      <c r="Y1098">
        <v>1.0999999999999999E-2</v>
      </c>
      <c r="Z1098">
        <v>9</v>
      </c>
      <c r="AA1098">
        <v>4.0000000000000001E-3</v>
      </c>
      <c r="AB1098">
        <f t="shared" si="87"/>
        <v>85108</v>
      </c>
      <c r="AC1098">
        <f t="shared" si="88"/>
        <v>40.490577000000002</v>
      </c>
      <c r="AD1098" s="68">
        <f t="shared" si="89"/>
        <v>382937.38250100007</v>
      </c>
    </row>
    <row r="1099" spans="1:30" ht="15" x14ac:dyDescent="0.25">
      <c r="A1099" s="33">
        <v>43836</v>
      </c>
      <c r="B1099" t="s">
        <v>211</v>
      </c>
      <c r="C1099" t="s">
        <v>104</v>
      </c>
      <c r="D1099" s="67">
        <v>43829</v>
      </c>
      <c r="E1099" s="67">
        <v>43830</v>
      </c>
      <c r="F1099">
        <f t="shared" si="85"/>
        <v>2019</v>
      </c>
      <c r="G1099">
        <f t="shared" si="86"/>
        <v>12</v>
      </c>
      <c r="H1099">
        <v>120074</v>
      </c>
      <c r="I1099" t="s">
        <v>48</v>
      </c>
      <c r="J1099" t="s">
        <v>39</v>
      </c>
      <c r="K1099" t="s">
        <v>43</v>
      </c>
      <c r="L1099" t="s">
        <v>20</v>
      </c>
      <c r="M1099" t="s">
        <v>44</v>
      </c>
      <c r="N1099" t="s">
        <v>58</v>
      </c>
      <c r="O1099">
        <v>301</v>
      </c>
      <c r="P1099" t="s">
        <v>21</v>
      </c>
      <c r="Q1099">
        <v>1</v>
      </c>
      <c r="R1099" t="s">
        <v>23</v>
      </c>
      <c r="S1099">
        <v>4</v>
      </c>
      <c r="T1099" t="s">
        <v>40</v>
      </c>
      <c r="U1099" t="s">
        <v>61</v>
      </c>
      <c r="V1099">
        <v>85026</v>
      </c>
      <c r="W1099" s="35">
        <v>4458.2359999999999</v>
      </c>
      <c r="X1099">
        <v>15.916</v>
      </c>
      <c r="Y1099">
        <v>8.9999999999999993E-3</v>
      </c>
      <c r="Z1099">
        <v>8</v>
      </c>
      <c r="AA1099">
        <v>1E-3</v>
      </c>
      <c r="AB1099">
        <f t="shared" si="87"/>
        <v>85018</v>
      </c>
      <c r="AC1099">
        <f t="shared" si="88"/>
        <v>35.665888000000002</v>
      </c>
      <c r="AD1099" s="68">
        <f t="shared" si="89"/>
        <v>379065.97413599998</v>
      </c>
    </row>
    <row r="1100" spans="1:30" ht="15" x14ac:dyDescent="0.25">
      <c r="A1100" s="33">
        <v>43836</v>
      </c>
      <c r="B1100" t="s">
        <v>211</v>
      </c>
      <c r="C1100" t="s">
        <v>104</v>
      </c>
      <c r="D1100" s="67">
        <v>43829</v>
      </c>
      <c r="E1100" s="67">
        <v>43830</v>
      </c>
      <c r="F1100">
        <f t="shared" si="85"/>
        <v>2019</v>
      </c>
      <c r="G1100">
        <f t="shared" si="86"/>
        <v>12</v>
      </c>
      <c r="H1100">
        <v>120074</v>
      </c>
      <c r="I1100" t="s">
        <v>48</v>
      </c>
      <c r="J1100" t="s">
        <v>39</v>
      </c>
      <c r="K1100" t="s">
        <v>43</v>
      </c>
      <c r="L1100" t="s">
        <v>20</v>
      </c>
      <c r="M1100" t="s">
        <v>44</v>
      </c>
      <c r="N1100" t="s">
        <v>58</v>
      </c>
      <c r="O1100">
        <v>301</v>
      </c>
      <c r="P1100" t="s">
        <v>21</v>
      </c>
      <c r="Q1100">
        <v>1</v>
      </c>
      <c r="R1100" t="s">
        <v>23</v>
      </c>
      <c r="S1100">
        <v>4</v>
      </c>
      <c r="T1100" t="s">
        <v>40</v>
      </c>
      <c r="U1100" t="s">
        <v>62</v>
      </c>
      <c r="V1100">
        <v>84506</v>
      </c>
      <c r="W1100" s="35">
        <v>4736.1570000000002</v>
      </c>
      <c r="X1100">
        <v>16.800999999999998</v>
      </c>
      <c r="Y1100">
        <v>6.0000000000000001E-3</v>
      </c>
      <c r="Z1100">
        <v>5</v>
      </c>
      <c r="AA1100">
        <v>1E-3</v>
      </c>
      <c r="AB1100">
        <f t="shared" si="87"/>
        <v>84501</v>
      </c>
      <c r="AC1100">
        <f t="shared" si="88"/>
        <v>23.680785</v>
      </c>
      <c r="AD1100" s="68">
        <f t="shared" si="89"/>
        <v>400233.68344200001</v>
      </c>
    </row>
    <row r="1101" spans="1:30" ht="15" x14ac:dyDescent="0.25">
      <c r="A1101" s="33">
        <v>43836</v>
      </c>
      <c r="B1101" t="s">
        <v>211</v>
      </c>
      <c r="C1101" t="s">
        <v>104</v>
      </c>
      <c r="D1101" s="67">
        <v>43829</v>
      </c>
      <c r="E1101" s="67">
        <v>43830</v>
      </c>
      <c r="F1101">
        <f t="shared" si="85"/>
        <v>2019</v>
      </c>
      <c r="G1101">
        <f t="shared" si="86"/>
        <v>12</v>
      </c>
      <c r="H1101">
        <v>120074</v>
      </c>
      <c r="I1101" t="s">
        <v>48</v>
      </c>
      <c r="J1101" t="s">
        <v>39</v>
      </c>
      <c r="K1101" t="s">
        <v>43</v>
      </c>
      <c r="L1101" t="s">
        <v>20</v>
      </c>
      <c r="M1101" t="s">
        <v>44</v>
      </c>
      <c r="N1101" t="s">
        <v>58</v>
      </c>
      <c r="O1101">
        <v>301</v>
      </c>
      <c r="P1101" t="s">
        <v>21</v>
      </c>
      <c r="Q1101">
        <v>1</v>
      </c>
      <c r="R1101" t="s">
        <v>23</v>
      </c>
      <c r="S1101">
        <v>4</v>
      </c>
      <c r="T1101" t="s">
        <v>40</v>
      </c>
      <c r="U1101" t="s">
        <v>60</v>
      </c>
      <c r="V1101">
        <v>83935</v>
      </c>
      <c r="W1101" s="35">
        <v>4344.5720000000001</v>
      </c>
      <c r="X1101">
        <v>15.313000000000001</v>
      </c>
      <c r="Y1101">
        <v>4.0000000000000001E-3</v>
      </c>
      <c r="Z1101">
        <v>3</v>
      </c>
      <c r="AA1101">
        <v>0</v>
      </c>
      <c r="AB1101">
        <f t="shared" si="87"/>
        <v>83932</v>
      </c>
      <c r="AC1101">
        <f t="shared" si="88"/>
        <v>13.033716</v>
      </c>
      <c r="AD1101" s="68">
        <f t="shared" si="89"/>
        <v>364661.65081999998</v>
      </c>
    </row>
    <row r="1102" spans="1:30" ht="15" x14ac:dyDescent="0.25">
      <c r="A1102" s="33">
        <v>43836</v>
      </c>
      <c r="B1102" t="s">
        <v>211</v>
      </c>
      <c r="C1102" t="s">
        <v>104</v>
      </c>
      <c r="D1102" s="67">
        <v>43829</v>
      </c>
      <c r="E1102" s="67">
        <v>43830</v>
      </c>
      <c r="F1102">
        <f t="shared" si="85"/>
        <v>2019</v>
      </c>
      <c r="G1102">
        <f t="shared" si="86"/>
        <v>12</v>
      </c>
      <c r="H1102">
        <v>120074</v>
      </c>
      <c r="I1102" t="s">
        <v>48</v>
      </c>
      <c r="J1102" t="s">
        <v>39</v>
      </c>
      <c r="K1102" t="s">
        <v>43</v>
      </c>
      <c r="L1102" t="s">
        <v>20</v>
      </c>
      <c r="M1102" t="s">
        <v>44</v>
      </c>
      <c r="N1102" t="s">
        <v>58</v>
      </c>
      <c r="O1102">
        <v>301</v>
      </c>
      <c r="P1102" t="s">
        <v>21</v>
      </c>
      <c r="Q1102">
        <v>1</v>
      </c>
      <c r="R1102" t="s">
        <v>23</v>
      </c>
      <c r="S1102">
        <v>4</v>
      </c>
      <c r="T1102" t="s">
        <v>40</v>
      </c>
      <c r="U1102" t="s">
        <v>59</v>
      </c>
      <c r="V1102">
        <v>84145</v>
      </c>
      <c r="W1102" s="35">
        <v>4287.1120000000001</v>
      </c>
      <c r="X1102">
        <v>15.15</v>
      </c>
      <c r="Y1102">
        <v>4.0000000000000001E-3</v>
      </c>
      <c r="Z1102">
        <v>3</v>
      </c>
      <c r="AA1102">
        <v>1E-3</v>
      </c>
      <c r="AB1102">
        <f t="shared" si="87"/>
        <v>84142</v>
      </c>
      <c r="AC1102">
        <f t="shared" si="88"/>
        <v>12.861336</v>
      </c>
      <c r="AD1102" s="68">
        <f t="shared" si="89"/>
        <v>360739.03924000001</v>
      </c>
    </row>
    <row r="1103" spans="1:30" ht="15" x14ac:dyDescent="0.25">
      <c r="A1103" s="33">
        <v>43829</v>
      </c>
      <c r="B1103" t="s">
        <v>212</v>
      </c>
      <c r="C1103" t="s">
        <v>106</v>
      </c>
      <c r="D1103" s="67">
        <v>43822</v>
      </c>
      <c r="E1103" s="67">
        <v>43828</v>
      </c>
      <c r="F1103">
        <f t="shared" si="85"/>
        <v>2019</v>
      </c>
      <c r="G1103">
        <f t="shared" si="86"/>
        <v>12</v>
      </c>
      <c r="H1103">
        <v>120074</v>
      </c>
      <c r="I1103" t="s">
        <v>48</v>
      </c>
      <c r="J1103" t="s">
        <v>39</v>
      </c>
      <c r="K1103" t="s">
        <v>43</v>
      </c>
      <c r="L1103" t="s">
        <v>20</v>
      </c>
      <c r="M1103" t="s">
        <v>44</v>
      </c>
      <c r="N1103" t="s">
        <v>58</v>
      </c>
      <c r="O1103">
        <v>301</v>
      </c>
      <c r="P1103" t="s">
        <v>21</v>
      </c>
      <c r="Q1103">
        <v>1</v>
      </c>
      <c r="R1103" t="s">
        <v>23</v>
      </c>
      <c r="S1103">
        <v>4</v>
      </c>
      <c r="T1103" t="s">
        <v>40</v>
      </c>
      <c r="U1103" t="s">
        <v>59</v>
      </c>
      <c r="V1103">
        <v>84177</v>
      </c>
      <c r="W1103" s="35">
        <v>4153.4390000000003</v>
      </c>
      <c r="X1103">
        <v>14.971</v>
      </c>
      <c r="Y1103">
        <v>3.7999999999999999E-2</v>
      </c>
      <c r="Z1103">
        <v>32</v>
      </c>
      <c r="AA1103">
        <v>1.7999999999999999E-2</v>
      </c>
      <c r="AB1103">
        <f t="shared" si="87"/>
        <v>84145</v>
      </c>
      <c r="AC1103">
        <f t="shared" si="88"/>
        <v>132.91004800000002</v>
      </c>
      <c r="AD1103" s="68">
        <f t="shared" si="89"/>
        <v>349624.03470299998</v>
      </c>
    </row>
    <row r="1104" spans="1:30" ht="15" x14ac:dyDescent="0.25">
      <c r="A1104" s="33">
        <v>43829</v>
      </c>
      <c r="B1104" t="s">
        <v>212</v>
      </c>
      <c r="C1104" t="s">
        <v>106</v>
      </c>
      <c r="D1104" s="67">
        <v>43822</v>
      </c>
      <c r="E1104" s="67">
        <v>43828</v>
      </c>
      <c r="F1104">
        <f t="shared" si="85"/>
        <v>2019</v>
      </c>
      <c r="G1104">
        <f t="shared" si="86"/>
        <v>12</v>
      </c>
      <c r="H1104">
        <v>120074</v>
      </c>
      <c r="I1104" t="s">
        <v>48</v>
      </c>
      <c r="J1104" t="s">
        <v>39</v>
      </c>
      <c r="K1104" t="s">
        <v>43</v>
      </c>
      <c r="L1104" t="s">
        <v>20</v>
      </c>
      <c r="M1104" t="s">
        <v>44</v>
      </c>
      <c r="N1104" t="s">
        <v>58</v>
      </c>
      <c r="O1104">
        <v>301</v>
      </c>
      <c r="P1104" t="s">
        <v>21</v>
      </c>
      <c r="Q1104">
        <v>1</v>
      </c>
      <c r="R1104" t="s">
        <v>23</v>
      </c>
      <c r="S1104">
        <v>4</v>
      </c>
      <c r="T1104" t="s">
        <v>40</v>
      </c>
      <c r="U1104" t="s">
        <v>60</v>
      </c>
      <c r="V1104">
        <v>83964</v>
      </c>
      <c r="W1104" s="35">
        <v>4209.107</v>
      </c>
      <c r="X1104">
        <v>15.134</v>
      </c>
      <c r="Y1104">
        <v>3.5000000000000003E-2</v>
      </c>
      <c r="Z1104">
        <v>29</v>
      </c>
      <c r="AA1104">
        <v>1.2E-2</v>
      </c>
      <c r="AB1104">
        <f t="shared" si="87"/>
        <v>83935</v>
      </c>
      <c r="AC1104">
        <f t="shared" si="88"/>
        <v>122.064103</v>
      </c>
      <c r="AD1104" s="68">
        <f t="shared" si="89"/>
        <v>353413.46014799998</v>
      </c>
    </row>
    <row r="1105" spans="1:30" ht="15" x14ac:dyDescent="0.25">
      <c r="A1105" s="33">
        <v>43829</v>
      </c>
      <c r="B1105" t="s">
        <v>212</v>
      </c>
      <c r="C1105" t="s">
        <v>106</v>
      </c>
      <c r="D1105" s="67">
        <v>43822</v>
      </c>
      <c r="E1105" s="67">
        <v>43828</v>
      </c>
      <c r="F1105">
        <f t="shared" si="85"/>
        <v>2019</v>
      </c>
      <c r="G1105">
        <f t="shared" si="86"/>
        <v>12</v>
      </c>
      <c r="H1105">
        <v>120074</v>
      </c>
      <c r="I1105" t="s">
        <v>48</v>
      </c>
      <c r="J1105" t="s">
        <v>39</v>
      </c>
      <c r="K1105" t="s">
        <v>43</v>
      </c>
      <c r="L1105" t="s">
        <v>20</v>
      </c>
      <c r="M1105" t="s">
        <v>44</v>
      </c>
      <c r="N1105" t="s">
        <v>58</v>
      </c>
      <c r="O1105">
        <v>301</v>
      </c>
      <c r="P1105" t="s">
        <v>21</v>
      </c>
      <c r="Q1105">
        <v>1</v>
      </c>
      <c r="R1105" t="s">
        <v>23</v>
      </c>
      <c r="S1105">
        <v>4</v>
      </c>
      <c r="T1105" t="s">
        <v>40</v>
      </c>
      <c r="U1105" t="s">
        <v>62</v>
      </c>
      <c r="V1105">
        <v>84544</v>
      </c>
      <c r="W1105" s="35">
        <v>4600.8190000000004</v>
      </c>
      <c r="X1105">
        <v>16.614000000000001</v>
      </c>
      <c r="Y1105">
        <v>4.4999999999999998E-2</v>
      </c>
      <c r="Z1105">
        <v>38</v>
      </c>
      <c r="AA1105">
        <v>8.9999999999999993E-3</v>
      </c>
      <c r="AB1105">
        <f t="shared" si="87"/>
        <v>84506</v>
      </c>
      <c r="AC1105">
        <f t="shared" si="88"/>
        <v>174.83112199999999</v>
      </c>
      <c r="AD1105" s="68">
        <f t="shared" si="89"/>
        <v>388971.64153600001</v>
      </c>
    </row>
    <row r="1106" spans="1:30" ht="15" x14ac:dyDescent="0.25">
      <c r="A1106" s="33">
        <v>43829</v>
      </c>
      <c r="B1106" t="s">
        <v>212</v>
      </c>
      <c r="C1106" t="s">
        <v>106</v>
      </c>
      <c r="D1106" s="67">
        <v>43822</v>
      </c>
      <c r="E1106" s="67">
        <v>43828</v>
      </c>
      <c r="F1106">
        <f t="shared" si="85"/>
        <v>2019</v>
      </c>
      <c r="G1106">
        <f t="shared" si="86"/>
        <v>12</v>
      </c>
      <c r="H1106">
        <v>120074</v>
      </c>
      <c r="I1106" t="s">
        <v>48</v>
      </c>
      <c r="J1106" t="s">
        <v>39</v>
      </c>
      <c r="K1106" t="s">
        <v>43</v>
      </c>
      <c r="L1106" t="s">
        <v>20</v>
      </c>
      <c r="M1106" t="s">
        <v>44</v>
      </c>
      <c r="N1106" t="s">
        <v>58</v>
      </c>
      <c r="O1106">
        <v>301</v>
      </c>
      <c r="P1106" t="s">
        <v>21</v>
      </c>
      <c r="Q1106">
        <v>1</v>
      </c>
      <c r="R1106" t="s">
        <v>23</v>
      </c>
      <c r="S1106">
        <v>4</v>
      </c>
      <c r="T1106" t="s">
        <v>40</v>
      </c>
      <c r="U1106" t="s">
        <v>61</v>
      </c>
      <c r="V1106">
        <v>85065</v>
      </c>
      <c r="W1106" s="35">
        <v>4321.4589999999998</v>
      </c>
      <c r="X1106">
        <v>15.731999999999999</v>
      </c>
      <c r="Y1106">
        <v>4.5999999999999999E-2</v>
      </c>
      <c r="Z1106">
        <v>39</v>
      </c>
      <c r="AA1106">
        <v>1.2999999999999999E-2</v>
      </c>
      <c r="AB1106">
        <f t="shared" si="87"/>
        <v>85026</v>
      </c>
      <c r="AC1106">
        <f t="shared" si="88"/>
        <v>168.53690099999997</v>
      </c>
      <c r="AD1106" s="68">
        <f t="shared" si="89"/>
        <v>367604.909835</v>
      </c>
    </row>
    <row r="1107" spans="1:30" ht="15" x14ac:dyDescent="0.25">
      <c r="A1107" s="33">
        <v>43829</v>
      </c>
      <c r="B1107" t="s">
        <v>212</v>
      </c>
      <c r="C1107" t="s">
        <v>106</v>
      </c>
      <c r="D1107" s="67">
        <v>43822</v>
      </c>
      <c r="E1107" s="67">
        <v>43828</v>
      </c>
      <c r="F1107">
        <f t="shared" si="85"/>
        <v>2019</v>
      </c>
      <c r="G1107">
        <f t="shared" si="86"/>
        <v>12</v>
      </c>
      <c r="H1107">
        <v>120074</v>
      </c>
      <c r="I1107" t="s">
        <v>48</v>
      </c>
      <c r="J1107" t="s">
        <v>39</v>
      </c>
      <c r="K1107" t="s">
        <v>43</v>
      </c>
      <c r="L1107" t="s">
        <v>20</v>
      </c>
      <c r="M1107" t="s">
        <v>44</v>
      </c>
      <c r="N1107" t="s">
        <v>58</v>
      </c>
      <c r="O1107">
        <v>301</v>
      </c>
      <c r="P1107" t="s">
        <v>21</v>
      </c>
      <c r="Q1107">
        <v>1</v>
      </c>
      <c r="R1107" t="s">
        <v>23</v>
      </c>
      <c r="S1107">
        <v>4</v>
      </c>
      <c r="T1107" t="s">
        <v>40</v>
      </c>
      <c r="U1107" t="s">
        <v>63</v>
      </c>
      <c r="V1107">
        <v>85172</v>
      </c>
      <c r="W1107" s="35">
        <v>4358.0460000000003</v>
      </c>
      <c r="X1107">
        <v>15.891</v>
      </c>
      <c r="Y1107">
        <v>6.5000000000000002E-2</v>
      </c>
      <c r="Z1107">
        <v>55</v>
      </c>
      <c r="AA1107">
        <v>3.5000000000000003E-2</v>
      </c>
      <c r="AB1107">
        <f t="shared" si="87"/>
        <v>85117</v>
      </c>
      <c r="AC1107">
        <f t="shared" si="88"/>
        <v>239.69253000000003</v>
      </c>
      <c r="AD1107" s="68">
        <f t="shared" si="89"/>
        <v>371183.49391199998</v>
      </c>
    </row>
    <row r="1108" spans="1:30" ht="15" x14ac:dyDescent="0.25">
      <c r="A1108" s="33">
        <v>43829</v>
      </c>
      <c r="B1108" t="s">
        <v>212</v>
      </c>
      <c r="C1108" t="s">
        <v>106</v>
      </c>
      <c r="D1108" s="67">
        <v>43822</v>
      </c>
      <c r="E1108" s="67">
        <v>43828</v>
      </c>
      <c r="F1108">
        <f t="shared" si="85"/>
        <v>2019</v>
      </c>
      <c r="G1108">
        <f t="shared" si="86"/>
        <v>12</v>
      </c>
      <c r="H1108">
        <v>120074</v>
      </c>
      <c r="I1108" t="s">
        <v>48</v>
      </c>
      <c r="J1108" t="s">
        <v>39</v>
      </c>
      <c r="K1108" t="s">
        <v>43</v>
      </c>
      <c r="L1108" t="s">
        <v>20</v>
      </c>
      <c r="M1108" t="s">
        <v>44</v>
      </c>
      <c r="N1108" t="s">
        <v>58</v>
      </c>
      <c r="O1108">
        <v>301</v>
      </c>
      <c r="P1108" t="s">
        <v>21</v>
      </c>
      <c r="Q1108">
        <v>1</v>
      </c>
      <c r="R1108" t="s">
        <v>23</v>
      </c>
      <c r="S1108">
        <v>4</v>
      </c>
      <c r="T1108" t="s">
        <v>40</v>
      </c>
      <c r="U1108" t="s">
        <v>64</v>
      </c>
      <c r="V1108">
        <v>81415</v>
      </c>
      <c r="W1108" s="35">
        <v>4548.3029999999999</v>
      </c>
      <c r="X1108">
        <v>15.827</v>
      </c>
      <c r="Y1108">
        <v>5.5E-2</v>
      </c>
      <c r="Z1108">
        <v>45</v>
      </c>
      <c r="AA1108">
        <v>2.1000000000000001E-2</v>
      </c>
      <c r="AB1108">
        <f t="shared" si="87"/>
        <v>81370</v>
      </c>
      <c r="AC1108">
        <f t="shared" si="88"/>
        <v>204.67363500000002</v>
      </c>
      <c r="AD1108" s="68">
        <f t="shared" si="89"/>
        <v>370300.08874500002</v>
      </c>
    </row>
    <row r="1109" spans="1:30" ht="15" x14ac:dyDescent="0.25">
      <c r="A1109" s="33">
        <v>43829</v>
      </c>
      <c r="B1109" t="s">
        <v>212</v>
      </c>
      <c r="C1109" t="s">
        <v>106</v>
      </c>
      <c r="D1109" s="67">
        <v>43822</v>
      </c>
      <c r="E1109" s="67">
        <v>43828</v>
      </c>
      <c r="F1109">
        <f t="shared" si="85"/>
        <v>2019</v>
      </c>
      <c r="G1109">
        <f t="shared" si="86"/>
        <v>12</v>
      </c>
      <c r="H1109">
        <v>120074</v>
      </c>
      <c r="I1109" t="s">
        <v>48</v>
      </c>
      <c r="J1109" t="s">
        <v>39</v>
      </c>
      <c r="K1109" t="s">
        <v>43</v>
      </c>
      <c r="L1109" t="s">
        <v>20</v>
      </c>
      <c r="M1109" t="s">
        <v>44</v>
      </c>
      <c r="N1109" t="s">
        <v>58</v>
      </c>
      <c r="O1109">
        <v>301</v>
      </c>
      <c r="P1109" t="s">
        <v>21</v>
      </c>
      <c r="Q1109">
        <v>1</v>
      </c>
      <c r="R1109" t="s">
        <v>23</v>
      </c>
      <c r="S1109">
        <v>4</v>
      </c>
      <c r="T1109" t="s">
        <v>40</v>
      </c>
      <c r="U1109" t="s">
        <v>65</v>
      </c>
      <c r="V1109">
        <v>85959</v>
      </c>
      <c r="W1109" s="35">
        <v>4587.4250000000002</v>
      </c>
      <c r="X1109">
        <v>16.010000000000002</v>
      </c>
      <c r="Y1109">
        <v>2.8000000000000001E-2</v>
      </c>
      <c r="Z1109">
        <v>24</v>
      </c>
      <c r="AA1109">
        <v>6.0000000000000001E-3</v>
      </c>
      <c r="AB1109">
        <f t="shared" si="87"/>
        <v>85935</v>
      </c>
      <c r="AC1109">
        <f t="shared" si="88"/>
        <v>110.09820000000001</v>
      </c>
      <c r="AD1109" s="68">
        <f t="shared" si="89"/>
        <v>394330.46557499998</v>
      </c>
    </row>
    <row r="1110" spans="1:30" ht="15" x14ac:dyDescent="0.25">
      <c r="A1110" s="33">
        <v>43829</v>
      </c>
      <c r="B1110" t="s">
        <v>212</v>
      </c>
      <c r="C1110" t="s">
        <v>106</v>
      </c>
      <c r="D1110" s="67">
        <v>43822</v>
      </c>
      <c r="E1110" s="67">
        <v>43828</v>
      </c>
      <c r="F1110">
        <f t="shared" si="85"/>
        <v>2019</v>
      </c>
      <c r="G1110">
        <f t="shared" si="86"/>
        <v>12</v>
      </c>
      <c r="H1110">
        <v>120074</v>
      </c>
      <c r="I1110" t="s">
        <v>48</v>
      </c>
      <c r="J1110" t="s">
        <v>39</v>
      </c>
      <c r="K1110" t="s">
        <v>43</v>
      </c>
      <c r="L1110" t="s">
        <v>20</v>
      </c>
      <c r="M1110" t="s">
        <v>44</v>
      </c>
      <c r="N1110" t="s">
        <v>58</v>
      </c>
      <c r="O1110">
        <v>301</v>
      </c>
      <c r="P1110" t="s">
        <v>21</v>
      </c>
      <c r="Q1110">
        <v>1</v>
      </c>
      <c r="R1110" t="s">
        <v>23</v>
      </c>
      <c r="S1110">
        <v>4</v>
      </c>
      <c r="T1110" t="s">
        <v>40</v>
      </c>
      <c r="U1110" t="s">
        <v>66</v>
      </c>
      <c r="V1110">
        <v>85866</v>
      </c>
      <c r="W1110" s="35">
        <v>4844.9949999999999</v>
      </c>
      <c r="X1110">
        <v>16.32</v>
      </c>
      <c r="Y1110">
        <v>3.3000000000000002E-2</v>
      </c>
      <c r="Z1110">
        <v>28</v>
      </c>
      <c r="AA1110">
        <v>0.01</v>
      </c>
      <c r="AB1110">
        <f t="shared" si="87"/>
        <v>85838</v>
      </c>
      <c r="AC1110">
        <f t="shared" si="88"/>
        <v>135.65985999999998</v>
      </c>
      <c r="AD1110" s="68">
        <f t="shared" si="89"/>
        <v>416020.34067000001</v>
      </c>
    </row>
    <row r="1111" spans="1:30" ht="15" x14ac:dyDescent="0.25">
      <c r="A1111" s="33">
        <v>43829</v>
      </c>
      <c r="B1111" t="s">
        <v>212</v>
      </c>
      <c r="C1111" t="s">
        <v>106</v>
      </c>
      <c r="D1111" s="67">
        <v>43822</v>
      </c>
      <c r="E1111" s="67">
        <v>43828</v>
      </c>
      <c r="F1111">
        <f t="shared" si="85"/>
        <v>2019</v>
      </c>
      <c r="G1111">
        <f t="shared" si="86"/>
        <v>12</v>
      </c>
      <c r="H1111">
        <v>120074</v>
      </c>
      <c r="I1111" t="s">
        <v>48</v>
      </c>
      <c r="J1111" t="s">
        <v>39</v>
      </c>
      <c r="K1111" t="s">
        <v>43</v>
      </c>
      <c r="L1111" t="s">
        <v>20</v>
      </c>
      <c r="M1111" t="s">
        <v>44</v>
      </c>
      <c r="N1111" t="s">
        <v>58</v>
      </c>
      <c r="O1111">
        <v>301</v>
      </c>
      <c r="P1111" t="s">
        <v>21</v>
      </c>
      <c r="Q1111">
        <v>1</v>
      </c>
      <c r="R1111" t="s">
        <v>23</v>
      </c>
      <c r="S1111">
        <v>4</v>
      </c>
      <c r="T1111" t="s">
        <v>40</v>
      </c>
      <c r="U1111" t="s">
        <v>67</v>
      </c>
      <c r="V1111">
        <v>72674</v>
      </c>
      <c r="W1111" s="35">
        <v>4143.7929999999997</v>
      </c>
      <c r="X1111">
        <v>12.881</v>
      </c>
      <c r="Y1111">
        <v>0.03</v>
      </c>
      <c r="Z1111">
        <v>22</v>
      </c>
      <c r="AA1111">
        <v>6.0000000000000001E-3</v>
      </c>
      <c r="AB1111">
        <f t="shared" si="87"/>
        <v>72652</v>
      </c>
      <c r="AC1111">
        <f t="shared" si="88"/>
        <v>91.163445999999993</v>
      </c>
      <c r="AD1111" s="68">
        <f t="shared" si="89"/>
        <v>301146.01248199999</v>
      </c>
    </row>
    <row r="1112" spans="1:30" ht="15" x14ac:dyDescent="0.25">
      <c r="A1112" s="33">
        <v>43829</v>
      </c>
      <c r="B1112" t="s">
        <v>212</v>
      </c>
      <c r="C1112" t="s">
        <v>106</v>
      </c>
      <c r="D1112" s="67">
        <v>43822</v>
      </c>
      <c r="E1112" s="67">
        <v>43828</v>
      </c>
      <c r="F1112">
        <f t="shared" si="85"/>
        <v>2019</v>
      </c>
      <c r="G1112">
        <f t="shared" si="86"/>
        <v>12</v>
      </c>
      <c r="H1112">
        <v>120074</v>
      </c>
      <c r="I1112" t="s">
        <v>48</v>
      </c>
      <c r="J1112" t="s">
        <v>39</v>
      </c>
      <c r="K1112" t="s">
        <v>43</v>
      </c>
      <c r="L1112" t="s">
        <v>20</v>
      </c>
      <c r="M1112" t="s">
        <v>44</v>
      </c>
      <c r="N1112" t="s">
        <v>58</v>
      </c>
      <c r="O1112">
        <v>301</v>
      </c>
      <c r="P1112" t="s">
        <v>21</v>
      </c>
      <c r="Q1112">
        <v>1</v>
      </c>
      <c r="R1112" t="s">
        <v>23</v>
      </c>
      <c r="S1112">
        <v>4</v>
      </c>
      <c r="T1112" t="s">
        <v>40</v>
      </c>
      <c r="U1112" t="s">
        <v>68</v>
      </c>
      <c r="V1112">
        <v>86143</v>
      </c>
      <c r="W1112" s="35">
        <v>4032.5680000000002</v>
      </c>
      <c r="X1112">
        <v>14.867000000000001</v>
      </c>
      <c r="Y1112">
        <v>1.9E-2</v>
      </c>
      <c r="Z1112">
        <v>16</v>
      </c>
      <c r="AA1112">
        <v>5.0000000000000001E-3</v>
      </c>
      <c r="AB1112">
        <f t="shared" si="87"/>
        <v>86127</v>
      </c>
      <c r="AC1112">
        <f t="shared" si="88"/>
        <v>64.521088000000006</v>
      </c>
      <c r="AD1112" s="68">
        <f t="shared" si="89"/>
        <v>347377.50522400002</v>
      </c>
    </row>
    <row r="1113" spans="1:30" ht="15" x14ac:dyDescent="0.25">
      <c r="A1113" s="33">
        <v>43829</v>
      </c>
      <c r="B1113" t="s">
        <v>212</v>
      </c>
      <c r="C1113" t="s">
        <v>106</v>
      </c>
      <c r="D1113" s="67">
        <v>43822</v>
      </c>
      <c r="E1113" s="67">
        <v>43828</v>
      </c>
      <c r="F1113">
        <f t="shared" si="85"/>
        <v>2019</v>
      </c>
      <c r="G1113">
        <f t="shared" si="86"/>
        <v>12</v>
      </c>
      <c r="H1113">
        <v>120074</v>
      </c>
      <c r="I1113" t="s">
        <v>48</v>
      </c>
      <c r="J1113" t="s">
        <v>39</v>
      </c>
      <c r="K1113" t="s">
        <v>43</v>
      </c>
      <c r="L1113" t="s">
        <v>20</v>
      </c>
      <c r="M1113" t="s">
        <v>44</v>
      </c>
      <c r="N1113" t="s">
        <v>58</v>
      </c>
      <c r="O1113">
        <v>301</v>
      </c>
      <c r="P1113" t="s">
        <v>21</v>
      </c>
      <c r="Q1113">
        <v>1</v>
      </c>
      <c r="R1113" t="s">
        <v>23</v>
      </c>
      <c r="S1113">
        <v>4</v>
      </c>
      <c r="T1113" t="s">
        <v>40</v>
      </c>
      <c r="U1113" t="s">
        <v>69</v>
      </c>
      <c r="V1113">
        <v>58449</v>
      </c>
      <c r="W1113" s="35">
        <v>3881.326</v>
      </c>
      <c r="X1113">
        <v>9.7189999999999994</v>
      </c>
      <c r="Y1113">
        <v>3.5999999999999997E-2</v>
      </c>
      <c r="Z1113">
        <v>21</v>
      </c>
      <c r="AA1113">
        <v>8.9999999999999993E-3</v>
      </c>
      <c r="AB1113">
        <f t="shared" si="87"/>
        <v>58428</v>
      </c>
      <c r="AC1113">
        <f t="shared" si="88"/>
        <v>81.507846000000001</v>
      </c>
      <c r="AD1113" s="68">
        <f t="shared" si="89"/>
        <v>226859.62337400002</v>
      </c>
    </row>
    <row r="1114" spans="1:30" ht="15" x14ac:dyDescent="0.25">
      <c r="A1114" s="33">
        <v>43829</v>
      </c>
      <c r="B1114" t="s">
        <v>212</v>
      </c>
      <c r="C1114" t="s">
        <v>106</v>
      </c>
      <c r="D1114" s="67">
        <v>43822</v>
      </c>
      <c r="E1114" s="67">
        <v>43828</v>
      </c>
      <c r="F1114">
        <f t="shared" si="85"/>
        <v>2019</v>
      </c>
      <c r="G1114">
        <f t="shared" si="86"/>
        <v>12</v>
      </c>
      <c r="H1114">
        <v>120074</v>
      </c>
      <c r="I1114" t="s">
        <v>48</v>
      </c>
      <c r="J1114" t="s">
        <v>39</v>
      </c>
      <c r="K1114" t="s">
        <v>43</v>
      </c>
      <c r="L1114" t="s">
        <v>20</v>
      </c>
      <c r="M1114" t="s">
        <v>44</v>
      </c>
      <c r="N1114" t="s">
        <v>58</v>
      </c>
      <c r="O1114">
        <v>301</v>
      </c>
      <c r="P1114" t="s">
        <v>21</v>
      </c>
      <c r="Q1114">
        <v>1</v>
      </c>
      <c r="R1114" t="s">
        <v>23</v>
      </c>
      <c r="S1114">
        <v>4</v>
      </c>
      <c r="T1114" t="s">
        <v>40</v>
      </c>
      <c r="U1114" t="s">
        <v>70</v>
      </c>
      <c r="V1114">
        <v>86185</v>
      </c>
      <c r="W1114" s="35">
        <v>3848.723</v>
      </c>
      <c r="X1114">
        <v>14.212</v>
      </c>
      <c r="Y1114">
        <v>2.4E-2</v>
      </c>
      <c r="Z1114">
        <v>21</v>
      </c>
      <c r="AA1114">
        <v>0</v>
      </c>
      <c r="AB1114">
        <f t="shared" si="87"/>
        <v>86164</v>
      </c>
      <c r="AC1114">
        <f t="shared" si="88"/>
        <v>80.823183</v>
      </c>
      <c r="AD1114" s="68">
        <f t="shared" si="89"/>
        <v>331702.19175499998</v>
      </c>
    </row>
    <row r="1115" spans="1:30" ht="15" x14ac:dyDescent="0.25">
      <c r="A1115" s="33">
        <v>43829</v>
      </c>
      <c r="B1115" t="s">
        <v>212</v>
      </c>
      <c r="C1115" t="s">
        <v>106</v>
      </c>
      <c r="D1115" s="67">
        <v>43822</v>
      </c>
      <c r="E1115" s="67">
        <v>43828</v>
      </c>
      <c r="F1115">
        <f t="shared" si="85"/>
        <v>2019</v>
      </c>
      <c r="G1115">
        <f t="shared" si="86"/>
        <v>12</v>
      </c>
      <c r="H1115">
        <v>120074</v>
      </c>
      <c r="I1115" t="s">
        <v>48</v>
      </c>
      <c r="J1115" t="s">
        <v>39</v>
      </c>
      <c r="K1115" t="s">
        <v>43</v>
      </c>
      <c r="L1115" t="s">
        <v>20</v>
      </c>
      <c r="M1115" t="s">
        <v>44</v>
      </c>
      <c r="N1115" t="s">
        <v>58</v>
      </c>
      <c r="O1115">
        <v>301</v>
      </c>
      <c r="P1115" t="s">
        <v>21</v>
      </c>
      <c r="Q1115">
        <v>1</v>
      </c>
      <c r="R1115" t="s">
        <v>23</v>
      </c>
      <c r="S1115">
        <v>4</v>
      </c>
      <c r="T1115" t="s">
        <v>40</v>
      </c>
      <c r="U1115" t="s">
        <v>71</v>
      </c>
      <c r="V1115">
        <v>85750</v>
      </c>
      <c r="W1115" s="35">
        <v>4061.4639999999999</v>
      </c>
      <c r="X1115">
        <v>14.917999999999999</v>
      </c>
      <c r="Y1115">
        <v>2.4E-2</v>
      </c>
      <c r="Z1115">
        <v>21</v>
      </c>
      <c r="AA1115">
        <v>5.0000000000000001E-3</v>
      </c>
      <c r="AB1115">
        <f t="shared" si="87"/>
        <v>85729</v>
      </c>
      <c r="AC1115">
        <f t="shared" si="88"/>
        <v>85.290744000000004</v>
      </c>
      <c r="AD1115" s="68">
        <f t="shared" si="89"/>
        <v>348270.538</v>
      </c>
    </row>
    <row r="1116" spans="1:30" ht="15" x14ac:dyDescent="0.25">
      <c r="A1116" s="33">
        <v>43829</v>
      </c>
      <c r="B1116" t="s">
        <v>212</v>
      </c>
      <c r="C1116" t="s">
        <v>106</v>
      </c>
      <c r="D1116" s="67">
        <v>43822</v>
      </c>
      <c r="E1116" s="67">
        <v>43828</v>
      </c>
      <c r="F1116">
        <f t="shared" si="85"/>
        <v>2019</v>
      </c>
      <c r="G1116">
        <f t="shared" si="86"/>
        <v>12</v>
      </c>
      <c r="H1116">
        <v>120074</v>
      </c>
      <c r="I1116" t="s">
        <v>48</v>
      </c>
      <c r="J1116" t="s">
        <v>39</v>
      </c>
      <c r="K1116" t="s">
        <v>43</v>
      </c>
      <c r="L1116" t="s">
        <v>20</v>
      </c>
      <c r="M1116" t="s">
        <v>44</v>
      </c>
      <c r="N1116" t="s">
        <v>58</v>
      </c>
      <c r="O1116">
        <v>301</v>
      </c>
      <c r="P1116" t="s">
        <v>21</v>
      </c>
      <c r="Q1116">
        <v>1</v>
      </c>
      <c r="R1116" t="s">
        <v>23</v>
      </c>
      <c r="S1116">
        <v>4</v>
      </c>
      <c r="T1116" t="s">
        <v>40</v>
      </c>
      <c r="U1116" t="s">
        <v>72</v>
      </c>
      <c r="V1116">
        <v>85950</v>
      </c>
      <c r="W1116" s="35">
        <v>3826.009</v>
      </c>
      <c r="X1116">
        <v>14.090999999999999</v>
      </c>
      <c r="Y1116">
        <v>0.02</v>
      </c>
      <c r="Z1116">
        <v>17</v>
      </c>
      <c r="AA1116">
        <v>3.0000000000000001E-3</v>
      </c>
      <c r="AB1116">
        <f t="shared" si="87"/>
        <v>85933</v>
      </c>
      <c r="AC1116">
        <f t="shared" si="88"/>
        <v>65.042152999999999</v>
      </c>
      <c r="AD1116" s="68">
        <f t="shared" si="89"/>
        <v>328845.47355</v>
      </c>
    </row>
    <row r="1117" spans="1:30" ht="15" x14ac:dyDescent="0.25">
      <c r="A1117" s="33">
        <v>43829</v>
      </c>
      <c r="B1117" t="s">
        <v>212</v>
      </c>
      <c r="C1117" t="s">
        <v>106</v>
      </c>
      <c r="D1117" s="67">
        <v>43822</v>
      </c>
      <c r="E1117" s="67">
        <v>43828</v>
      </c>
      <c r="F1117">
        <f t="shared" si="85"/>
        <v>2019</v>
      </c>
      <c r="G1117">
        <f t="shared" si="86"/>
        <v>12</v>
      </c>
      <c r="H1117">
        <v>120074</v>
      </c>
      <c r="I1117" t="s">
        <v>48</v>
      </c>
      <c r="J1117" t="s">
        <v>39</v>
      </c>
      <c r="K1117" t="s">
        <v>43</v>
      </c>
      <c r="L1117" t="s">
        <v>20</v>
      </c>
      <c r="M1117" t="s">
        <v>44</v>
      </c>
      <c r="N1117" t="s">
        <v>58</v>
      </c>
      <c r="O1117">
        <v>301</v>
      </c>
      <c r="P1117" t="s">
        <v>21</v>
      </c>
      <c r="Q1117">
        <v>1</v>
      </c>
      <c r="R1117" t="s">
        <v>23</v>
      </c>
      <c r="S1117">
        <v>4</v>
      </c>
      <c r="T1117" t="s">
        <v>40</v>
      </c>
      <c r="U1117" t="s">
        <v>74</v>
      </c>
      <c r="V1117">
        <v>84434</v>
      </c>
      <c r="W1117" s="35">
        <v>3762.393</v>
      </c>
      <c r="X1117">
        <v>13.647</v>
      </c>
      <c r="Y1117">
        <v>2.8000000000000001E-2</v>
      </c>
      <c r="Z1117">
        <v>24</v>
      </c>
      <c r="AA1117">
        <v>1.2E-2</v>
      </c>
      <c r="AB1117">
        <f t="shared" si="87"/>
        <v>84410</v>
      </c>
      <c r="AC1117">
        <f t="shared" si="88"/>
        <v>90.297432000000001</v>
      </c>
      <c r="AD1117" s="68">
        <f t="shared" si="89"/>
        <v>317673.89056199999</v>
      </c>
    </row>
    <row r="1118" spans="1:30" ht="15" x14ac:dyDescent="0.25">
      <c r="A1118" s="33">
        <v>43829</v>
      </c>
      <c r="B1118" t="s">
        <v>212</v>
      </c>
      <c r="C1118" t="s">
        <v>106</v>
      </c>
      <c r="D1118" s="67">
        <v>43822</v>
      </c>
      <c r="E1118" s="67">
        <v>43828</v>
      </c>
      <c r="F1118">
        <f t="shared" si="85"/>
        <v>2019</v>
      </c>
      <c r="G1118">
        <f t="shared" si="86"/>
        <v>12</v>
      </c>
      <c r="H1118">
        <v>120074</v>
      </c>
      <c r="I1118" t="s">
        <v>48</v>
      </c>
      <c r="J1118" t="s">
        <v>39</v>
      </c>
      <c r="K1118" t="s">
        <v>43</v>
      </c>
      <c r="L1118" t="s">
        <v>20</v>
      </c>
      <c r="M1118" t="s">
        <v>44</v>
      </c>
      <c r="N1118" t="s">
        <v>58</v>
      </c>
      <c r="O1118">
        <v>301</v>
      </c>
      <c r="P1118" t="s">
        <v>21</v>
      </c>
      <c r="Q1118">
        <v>1</v>
      </c>
      <c r="R1118" t="s">
        <v>23</v>
      </c>
      <c r="S1118">
        <v>4</v>
      </c>
      <c r="T1118" t="s">
        <v>40</v>
      </c>
      <c r="U1118" t="s">
        <v>73</v>
      </c>
      <c r="V1118">
        <v>84276</v>
      </c>
      <c r="W1118" s="35">
        <v>4113.3490000000002</v>
      </c>
      <c r="X1118">
        <v>14.89</v>
      </c>
      <c r="Y1118">
        <v>2.5999999999999999E-2</v>
      </c>
      <c r="Z1118">
        <v>22</v>
      </c>
      <c r="AA1118">
        <v>7.0000000000000001E-3</v>
      </c>
      <c r="AB1118">
        <f t="shared" si="87"/>
        <v>84254</v>
      </c>
      <c r="AC1118">
        <f t="shared" si="88"/>
        <v>90.493678000000003</v>
      </c>
      <c r="AD1118" s="68">
        <f t="shared" si="89"/>
        <v>346656.600324</v>
      </c>
    </row>
    <row r="1119" spans="1:30" ht="15" x14ac:dyDescent="0.25">
      <c r="A1119" s="33">
        <v>43822</v>
      </c>
      <c r="B1119" t="s">
        <v>213</v>
      </c>
      <c r="C1119" t="s">
        <v>109</v>
      </c>
      <c r="D1119" s="67">
        <v>43815</v>
      </c>
      <c r="E1119" s="67">
        <v>43821</v>
      </c>
      <c r="F1119">
        <f t="shared" si="85"/>
        <v>2019</v>
      </c>
      <c r="G1119">
        <f t="shared" si="86"/>
        <v>12</v>
      </c>
      <c r="H1119">
        <v>120074</v>
      </c>
      <c r="I1119" t="s">
        <v>48</v>
      </c>
      <c r="J1119" t="s">
        <v>39</v>
      </c>
      <c r="K1119" t="s">
        <v>43</v>
      </c>
      <c r="L1119" t="s">
        <v>20</v>
      </c>
      <c r="M1119" t="s">
        <v>44</v>
      </c>
      <c r="N1119" t="s">
        <v>58</v>
      </c>
      <c r="O1119">
        <v>301</v>
      </c>
      <c r="P1119" t="s">
        <v>21</v>
      </c>
      <c r="Q1119">
        <v>1</v>
      </c>
      <c r="R1119" t="s">
        <v>23</v>
      </c>
      <c r="S1119">
        <v>4</v>
      </c>
      <c r="T1119" t="s">
        <v>40</v>
      </c>
      <c r="U1119" t="s">
        <v>73</v>
      </c>
      <c r="V1119">
        <v>84292</v>
      </c>
      <c r="W1119" s="35">
        <v>4008.5140000000001</v>
      </c>
      <c r="X1119">
        <v>14.444000000000001</v>
      </c>
      <c r="Y1119">
        <v>1.9E-2</v>
      </c>
      <c r="Z1119">
        <v>16</v>
      </c>
      <c r="AA1119">
        <v>7.0000000000000001E-3</v>
      </c>
      <c r="AB1119">
        <f t="shared" si="87"/>
        <v>84276</v>
      </c>
      <c r="AC1119">
        <f t="shared" si="88"/>
        <v>64.136223999999999</v>
      </c>
      <c r="AD1119" s="68">
        <f t="shared" si="89"/>
        <v>337885.66208799998</v>
      </c>
    </row>
    <row r="1120" spans="1:30" ht="15" x14ac:dyDescent="0.25">
      <c r="A1120" s="33">
        <v>43822</v>
      </c>
      <c r="B1120" t="s">
        <v>213</v>
      </c>
      <c r="C1120" t="s">
        <v>109</v>
      </c>
      <c r="D1120" s="67">
        <v>43815</v>
      </c>
      <c r="E1120" s="67">
        <v>43821</v>
      </c>
      <c r="F1120">
        <f t="shared" si="85"/>
        <v>2019</v>
      </c>
      <c r="G1120">
        <f t="shared" si="86"/>
        <v>12</v>
      </c>
      <c r="H1120">
        <v>120074</v>
      </c>
      <c r="I1120" t="s">
        <v>48</v>
      </c>
      <c r="J1120" t="s">
        <v>39</v>
      </c>
      <c r="K1120" t="s">
        <v>43</v>
      </c>
      <c r="L1120" t="s">
        <v>20</v>
      </c>
      <c r="M1120" t="s">
        <v>44</v>
      </c>
      <c r="N1120" t="s">
        <v>58</v>
      </c>
      <c r="O1120">
        <v>301</v>
      </c>
      <c r="P1120" t="s">
        <v>21</v>
      </c>
      <c r="Q1120">
        <v>1</v>
      </c>
      <c r="R1120" t="s">
        <v>23</v>
      </c>
      <c r="S1120">
        <v>4</v>
      </c>
      <c r="T1120" t="s">
        <v>40</v>
      </c>
      <c r="U1120" t="s">
        <v>74</v>
      </c>
      <c r="V1120">
        <v>84459</v>
      </c>
      <c r="W1120" s="35">
        <v>3662.5630000000001</v>
      </c>
      <c r="X1120">
        <v>13.236000000000001</v>
      </c>
      <c r="Y1120">
        <v>0.03</v>
      </c>
      <c r="Z1120">
        <v>25</v>
      </c>
      <c r="AA1120">
        <v>1.0999999999999999E-2</v>
      </c>
      <c r="AB1120">
        <f t="shared" si="87"/>
        <v>84434</v>
      </c>
      <c r="AC1120">
        <f t="shared" si="88"/>
        <v>91.564075000000003</v>
      </c>
      <c r="AD1120" s="68">
        <f t="shared" si="89"/>
        <v>309336.40841699997</v>
      </c>
    </row>
    <row r="1121" spans="1:30" ht="15" x14ac:dyDescent="0.25">
      <c r="A1121" s="33">
        <v>43822</v>
      </c>
      <c r="B1121" t="s">
        <v>213</v>
      </c>
      <c r="C1121" t="s">
        <v>109</v>
      </c>
      <c r="D1121" s="67">
        <v>43815</v>
      </c>
      <c r="E1121" s="67">
        <v>43821</v>
      </c>
      <c r="F1121">
        <f t="shared" si="85"/>
        <v>2019</v>
      </c>
      <c r="G1121">
        <f t="shared" si="86"/>
        <v>12</v>
      </c>
      <c r="H1121">
        <v>120074</v>
      </c>
      <c r="I1121" t="s">
        <v>48</v>
      </c>
      <c r="J1121" t="s">
        <v>39</v>
      </c>
      <c r="K1121" t="s">
        <v>43</v>
      </c>
      <c r="L1121" t="s">
        <v>20</v>
      </c>
      <c r="M1121" t="s">
        <v>44</v>
      </c>
      <c r="N1121" t="s">
        <v>58</v>
      </c>
      <c r="O1121">
        <v>301</v>
      </c>
      <c r="P1121" t="s">
        <v>21</v>
      </c>
      <c r="Q1121">
        <v>1</v>
      </c>
      <c r="R1121" t="s">
        <v>23</v>
      </c>
      <c r="S1121">
        <v>4</v>
      </c>
      <c r="T1121" t="s">
        <v>40</v>
      </c>
      <c r="U1121" t="s">
        <v>72</v>
      </c>
      <c r="V1121">
        <v>85966</v>
      </c>
      <c r="W1121" s="35">
        <v>3734.2269999999999</v>
      </c>
      <c r="X1121">
        <v>13.702</v>
      </c>
      <c r="Y1121">
        <v>1.9E-2</v>
      </c>
      <c r="Z1121">
        <v>16</v>
      </c>
      <c r="AA1121">
        <v>3.0000000000000001E-3</v>
      </c>
      <c r="AB1121">
        <f t="shared" si="87"/>
        <v>85950</v>
      </c>
      <c r="AC1121">
        <f t="shared" si="88"/>
        <v>59.747631999999996</v>
      </c>
      <c r="AD1121" s="68">
        <f t="shared" si="89"/>
        <v>321016.55828200001</v>
      </c>
    </row>
    <row r="1122" spans="1:30" ht="15" x14ac:dyDescent="0.25">
      <c r="A1122" s="33">
        <v>43822</v>
      </c>
      <c r="B1122" t="s">
        <v>213</v>
      </c>
      <c r="C1122" t="s">
        <v>109</v>
      </c>
      <c r="D1122" s="67">
        <v>43815</v>
      </c>
      <c r="E1122" s="67">
        <v>43821</v>
      </c>
      <c r="F1122">
        <f t="shared" si="85"/>
        <v>2019</v>
      </c>
      <c r="G1122">
        <f t="shared" si="86"/>
        <v>12</v>
      </c>
      <c r="H1122">
        <v>120074</v>
      </c>
      <c r="I1122" t="s">
        <v>48</v>
      </c>
      <c r="J1122" t="s">
        <v>39</v>
      </c>
      <c r="K1122" t="s">
        <v>43</v>
      </c>
      <c r="L1122" t="s">
        <v>20</v>
      </c>
      <c r="M1122" t="s">
        <v>44</v>
      </c>
      <c r="N1122" t="s">
        <v>58</v>
      </c>
      <c r="O1122">
        <v>301</v>
      </c>
      <c r="P1122" t="s">
        <v>21</v>
      </c>
      <c r="Q1122">
        <v>1</v>
      </c>
      <c r="R1122" t="s">
        <v>23</v>
      </c>
      <c r="S1122">
        <v>4</v>
      </c>
      <c r="T1122" t="s">
        <v>40</v>
      </c>
      <c r="U1122" t="s">
        <v>71</v>
      </c>
      <c r="V1122">
        <v>85772</v>
      </c>
      <c r="W1122" s="35">
        <v>3965.3420000000001</v>
      </c>
      <c r="X1122">
        <v>14.510999999999999</v>
      </c>
      <c r="Y1122">
        <v>2.5999999999999999E-2</v>
      </c>
      <c r="Z1122">
        <v>22</v>
      </c>
      <c r="AA1122">
        <v>7.0000000000000001E-3</v>
      </c>
      <c r="AB1122">
        <f t="shared" si="87"/>
        <v>85750</v>
      </c>
      <c r="AC1122">
        <f t="shared" si="88"/>
        <v>87.237524000000008</v>
      </c>
      <c r="AD1122" s="68">
        <f t="shared" si="89"/>
        <v>340115.31402399996</v>
      </c>
    </row>
    <row r="1123" spans="1:30" ht="15" x14ac:dyDescent="0.25">
      <c r="A1123" s="33">
        <v>43822</v>
      </c>
      <c r="B1123" t="s">
        <v>213</v>
      </c>
      <c r="C1123" t="s">
        <v>109</v>
      </c>
      <c r="D1123" s="67">
        <v>43815</v>
      </c>
      <c r="E1123" s="67">
        <v>43821</v>
      </c>
      <c r="F1123">
        <f t="shared" si="85"/>
        <v>2019</v>
      </c>
      <c r="G1123">
        <f t="shared" si="86"/>
        <v>12</v>
      </c>
      <c r="H1123">
        <v>120074</v>
      </c>
      <c r="I1123" t="s">
        <v>48</v>
      </c>
      <c r="J1123" t="s">
        <v>39</v>
      </c>
      <c r="K1123" t="s">
        <v>43</v>
      </c>
      <c r="L1123" t="s">
        <v>20</v>
      </c>
      <c r="M1123" t="s">
        <v>44</v>
      </c>
      <c r="N1123" t="s">
        <v>58</v>
      </c>
      <c r="O1123">
        <v>301</v>
      </c>
      <c r="P1123" t="s">
        <v>21</v>
      </c>
      <c r="Q1123">
        <v>1</v>
      </c>
      <c r="R1123" t="s">
        <v>23</v>
      </c>
      <c r="S1123">
        <v>4</v>
      </c>
      <c r="T1123" t="s">
        <v>40</v>
      </c>
      <c r="U1123" t="s">
        <v>70</v>
      </c>
      <c r="V1123">
        <v>86198</v>
      </c>
      <c r="W1123" s="35">
        <v>3764.18</v>
      </c>
      <c r="X1123">
        <v>13.821</v>
      </c>
      <c r="Y1123">
        <v>1.4999999999999999E-2</v>
      </c>
      <c r="Z1123">
        <v>13</v>
      </c>
      <c r="AA1123">
        <v>3.0000000000000001E-3</v>
      </c>
      <c r="AB1123">
        <f t="shared" si="87"/>
        <v>86185</v>
      </c>
      <c r="AC1123">
        <f t="shared" si="88"/>
        <v>48.934339999999999</v>
      </c>
      <c r="AD1123" s="68">
        <f t="shared" si="89"/>
        <v>324464.78764</v>
      </c>
    </row>
    <row r="1124" spans="1:30" ht="15" x14ac:dyDescent="0.25">
      <c r="A1124" s="33">
        <v>43822</v>
      </c>
      <c r="B1124" t="s">
        <v>213</v>
      </c>
      <c r="C1124" t="s">
        <v>109</v>
      </c>
      <c r="D1124" s="67">
        <v>43815</v>
      </c>
      <c r="E1124" s="67">
        <v>43821</v>
      </c>
      <c r="F1124">
        <f t="shared" si="85"/>
        <v>2019</v>
      </c>
      <c r="G1124">
        <f t="shared" si="86"/>
        <v>12</v>
      </c>
      <c r="H1124">
        <v>120074</v>
      </c>
      <c r="I1124" t="s">
        <v>48</v>
      </c>
      <c r="J1124" t="s">
        <v>39</v>
      </c>
      <c r="K1124" t="s">
        <v>43</v>
      </c>
      <c r="L1124" t="s">
        <v>20</v>
      </c>
      <c r="M1124" t="s">
        <v>44</v>
      </c>
      <c r="N1124" t="s">
        <v>58</v>
      </c>
      <c r="O1124">
        <v>301</v>
      </c>
      <c r="P1124" t="s">
        <v>21</v>
      </c>
      <c r="Q1124">
        <v>1</v>
      </c>
      <c r="R1124" t="s">
        <v>23</v>
      </c>
      <c r="S1124">
        <v>4</v>
      </c>
      <c r="T1124" t="s">
        <v>40</v>
      </c>
      <c r="U1124" t="s">
        <v>69</v>
      </c>
      <c r="V1124">
        <v>58463</v>
      </c>
      <c r="W1124" s="35">
        <v>3792.3820000000001</v>
      </c>
      <c r="X1124">
        <v>9.452</v>
      </c>
      <c r="Y1124">
        <v>2.4E-2</v>
      </c>
      <c r="Z1124">
        <v>14</v>
      </c>
      <c r="AA1124">
        <v>5.0000000000000001E-3</v>
      </c>
      <c r="AB1124">
        <f t="shared" si="87"/>
        <v>58449</v>
      </c>
      <c r="AC1124">
        <f t="shared" si="88"/>
        <v>53.093347999999999</v>
      </c>
      <c r="AD1124" s="68">
        <f t="shared" si="89"/>
        <v>221714.02886600001</v>
      </c>
    </row>
    <row r="1125" spans="1:30" ht="15" x14ac:dyDescent="0.25">
      <c r="A1125" s="33">
        <v>43822</v>
      </c>
      <c r="B1125" t="s">
        <v>213</v>
      </c>
      <c r="C1125" t="s">
        <v>109</v>
      </c>
      <c r="D1125" s="67">
        <v>43815</v>
      </c>
      <c r="E1125" s="67">
        <v>43821</v>
      </c>
      <c r="F1125">
        <f t="shared" si="85"/>
        <v>2019</v>
      </c>
      <c r="G1125">
        <f t="shared" si="86"/>
        <v>12</v>
      </c>
      <c r="H1125">
        <v>120074</v>
      </c>
      <c r="I1125" t="s">
        <v>48</v>
      </c>
      <c r="J1125" t="s">
        <v>39</v>
      </c>
      <c r="K1125" t="s">
        <v>43</v>
      </c>
      <c r="L1125" t="s">
        <v>20</v>
      </c>
      <c r="M1125" t="s">
        <v>44</v>
      </c>
      <c r="N1125" t="s">
        <v>58</v>
      </c>
      <c r="O1125">
        <v>301</v>
      </c>
      <c r="P1125" t="s">
        <v>21</v>
      </c>
      <c r="Q1125">
        <v>1</v>
      </c>
      <c r="R1125" t="s">
        <v>23</v>
      </c>
      <c r="S1125">
        <v>4</v>
      </c>
      <c r="T1125" t="s">
        <v>40</v>
      </c>
      <c r="U1125" t="s">
        <v>68</v>
      </c>
      <c r="V1125">
        <v>86161</v>
      </c>
      <c r="W1125" s="35">
        <v>3936.5329999999999</v>
      </c>
      <c r="X1125">
        <v>14.474</v>
      </c>
      <c r="Y1125">
        <v>2.1000000000000001E-2</v>
      </c>
      <c r="Z1125">
        <v>18</v>
      </c>
      <c r="AA1125">
        <v>7.0000000000000001E-3</v>
      </c>
      <c r="AB1125">
        <f t="shared" si="87"/>
        <v>86143</v>
      </c>
      <c r="AC1125">
        <f t="shared" si="88"/>
        <v>70.857593999999992</v>
      </c>
      <c r="AD1125" s="68">
        <f t="shared" si="89"/>
        <v>339175.61981299997</v>
      </c>
    </row>
    <row r="1126" spans="1:30" ht="15" x14ac:dyDescent="0.25">
      <c r="A1126" s="33">
        <v>43822</v>
      </c>
      <c r="B1126" t="s">
        <v>213</v>
      </c>
      <c r="C1126" t="s">
        <v>109</v>
      </c>
      <c r="D1126" s="67">
        <v>43815</v>
      </c>
      <c r="E1126" s="67">
        <v>43821</v>
      </c>
      <c r="F1126">
        <f t="shared" si="85"/>
        <v>2019</v>
      </c>
      <c r="G1126">
        <f t="shared" si="86"/>
        <v>12</v>
      </c>
      <c r="H1126">
        <v>120074</v>
      </c>
      <c r="I1126" t="s">
        <v>48</v>
      </c>
      <c r="J1126" t="s">
        <v>39</v>
      </c>
      <c r="K1126" t="s">
        <v>43</v>
      </c>
      <c r="L1126" t="s">
        <v>20</v>
      </c>
      <c r="M1126" t="s">
        <v>44</v>
      </c>
      <c r="N1126" t="s">
        <v>58</v>
      </c>
      <c r="O1126">
        <v>301</v>
      </c>
      <c r="P1126" t="s">
        <v>21</v>
      </c>
      <c r="Q1126">
        <v>1</v>
      </c>
      <c r="R1126" t="s">
        <v>23</v>
      </c>
      <c r="S1126">
        <v>4</v>
      </c>
      <c r="T1126" t="s">
        <v>40</v>
      </c>
      <c r="U1126" t="s">
        <v>67</v>
      </c>
      <c r="V1126">
        <v>72692</v>
      </c>
      <c r="W1126" s="35">
        <v>4045.5439999999999</v>
      </c>
      <c r="X1126">
        <v>12.548</v>
      </c>
      <c r="Y1126">
        <v>2.5000000000000001E-2</v>
      </c>
      <c r="Z1126">
        <v>18</v>
      </c>
      <c r="AA1126">
        <v>1E-3</v>
      </c>
      <c r="AB1126">
        <f t="shared" si="87"/>
        <v>72674</v>
      </c>
      <c r="AC1126">
        <f t="shared" si="88"/>
        <v>72.819792000000007</v>
      </c>
      <c r="AD1126" s="68">
        <f t="shared" si="89"/>
        <v>294078.68444799999</v>
      </c>
    </row>
    <row r="1127" spans="1:30" ht="15" x14ac:dyDescent="0.25">
      <c r="A1127" s="33">
        <v>43822</v>
      </c>
      <c r="B1127" t="s">
        <v>213</v>
      </c>
      <c r="C1127" t="s">
        <v>109</v>
      </c>
      <c r="D1127" s="67">
        <v>43815</v>
      </c>
      <c r="E1127" s="67">
        <v>43821</v>
      </c>
      <c r="F1127">
        <f t="shared" si="85"/>
        <v>2019</v>
      </c>
      <c r="G1127">
        <f t="shared" si="86"/>
        <v>12</v>
      </c>
      <c r="H1127">
        <v>120074</v>
      </c>
      <c r="I1127" t="s">
        <v>48</v>
      </c>
      <c r="J1127" t="s">
        <v>39</v>
      </c>
      <c r="K1127" t="s">
        <v>43</v>
      </c>
      <c r="L1127" t="s">
        <v>20</v>
      </c>
      <c r="M1127" t="s">
        <v>44</v>
      </c>
      <c r="N1127" t="s">
        <v>58</v>
      </c>
      <c r="O1127">
        <v>301</v>
      </c>
      <c r="P1127" t="s">
        <v>21</v>
      </c>
      <c r="Q1127">
        <v>1</v>
      </c>
      <c r="R1127" t="s">
        <v>23</v>
      </c>
      <c r="S1127">
        <v>4</v>
      </c>
      <c r="T1127" t="s">
        <v>40</v>
      </c>
      <c r="U1127" t="s">
        <v>66</v>
      </c>
      <c r="V1127">
        <v>85888</v>
      </c>
      <c r="W1127" s="35">
        <v>4745.0010000000002</v>
      </c>
      <c r="X1127">
        <v>16.890999999999998</v>
      </c>
      <c r="Y1127">
        <v>2.5999999999999999E-2</v>
      </c>
      <c r="Z1127">
        <v>22</v>
      </c>
      <c r="AA1127">
        <v>8.9999999999999993E-3</v>
      </c>
      <c r="AB1127">
        <f t="shared" si="87"/>
        <v>85866</v>
      </c>
      <c r="AC1127">
        <f t="shared" si="88"/>
        <v>104.390022</v>
      </c>
      <c r="AD1127" s="68">
        <f t="shared" si="89"/>
        <v>407538.64588800003</v>
      </c>
    </row>
    <row r="1128" spans="1:30" ht="15" x14ac:dyDescent="0.25">
      <c r="A1128" s="33">
        <v>43822</v>
      </c>
      <c r="B1128" t="s">
        <v>213</v>
      </c>
      <c r="C1128" t="s">
        <v>109</v>
      </c>
      <c r="D1128" s="67">
        <v>43815</v>
      </c>
      <c r="E1128" s="67">
        <v>43821</v>
      </c>
      <c r="F1128">
        <f t="shared" si="85"/>
        <v>2019</v>
      </c>
      <c r="G1128">
        <f t="shared" si="86"/>
        <v>12</v>
      </c>
      <c r="H1128">
        <v>120074</v>
      </c>
      <c r="I1128" t="s">
        <v>48</v>
      </c>
      <c r="J1128" t="s">
        <v>39</v>
      </c>
      <c r="K1128" t="s">
        <v>43</v>
      </c>
      <c r="L1128" t="s">
        <v>20</v>
      </c>
      <c r="M1128" t="s">
        <v>44</v>
      </c>
      <c r="N1128" t="s">
        <v>58</v>
      </c>
      <c r="O1128">
        <v>301</v>
      </c>
      <c r="P1128" t="s">
        <v>21</v>
      </c>
      <c r="Q1128">
        <v>1</v>
      </c>
      <c r="R1128" t="s">
        <v>23</v>
      </c>
      <c r="S1128">
        <v>4</v>
      </c>
      <c r="T1128" t="s">
        <v>40</v>
      </c>
      <c r="U1128" t="s">
        <v>65</v>
      </c>
      <c r="V1128">
        <v>85987</v>
      </c>
      <c r="W1128" s="35">
        <v>4487.134</v>
      </c>
      <c r="X1128">
        <v>16.13</v>
      </c>
      <c r="Y1128">
        <v>3.3000000000000002E-2</v>
      </c>
      <c r="Z1128">
        <v>28</v>
      </c>
      <c r="AA1128">
        <v>6.0000000000000001E-3</v>
      </c>
      <c r="AB1128">
        <f t="shared" si="87"/>
        <v>85959</v>
      </c>
      <c r="AC1128">
        <f t="shared" si="88"/>
        <v>125.639752</v>
      </c>
      <c r="AD1128" s="68">
        <f t="shared" si="89"/>
        <v>385835.19125800004</v>
      </c>
    </row>
    <row r="1129" spans="1:30" ht="15" x14ac:dyDescent="0.25">
      <c r="A1129" s="33">
        <v>43822</v>
      </c>
      <c r="B1129" t="s">
        <v>213</v>
      </c>
      <c r="C1129" t="s">
        <v>109</v>
      </c>
      <c r="D1129" s="67">
        <v>43815</v>
      </c>
      <c r="E1129" s="67">
        <v>43821</v>
      </c>
      <c r="F1129">
        <f t="shared" si="85"/>
        <v>2019</v>
      </c>
      <c r="G1129">
        <f t="shared" si="86"/>
        <v>12</v>
      </c>
      <c r="H1129">
        <v>120074</v>
      </c>
      <c r="I1129" t="s">
        <v>48</v>
      </c>
      <c r="J1129" t="s">
        <v>39</v>
      </c>
      <c r="K1129" t="s">
        <v>43</v>
      </c>
      <c r="L1129" t="s">
        <v>20</v>
      </c>
      <c r="M1129" t="s">
        <v>44</v>
      </c>
      <c r="N1129" t="s">
        <v>58</v>
      </c>
      <c r="O1129">
        <v>301</v>
      </c>
      <c r="P1129" t="s">
        <v>21</v>
      </c>
      <c r="Q1129">
        <v>1</v>
      </c>
      <c r="R1129" t="s">
        <v>23</v>
      </c>
      <c r="S1129">
        <v>4</v>
      </c>
      <c r="T1129" t="s">
        <v>40</v>
      </c>
      <c r="U1129" t="s">
        <v>64</v>
      </c>
      <c r="V1129">
        <v>81446</v>
      </c>
      <c r="W1129" s="35">
        <v>4446.2539999999999</v>
      </c>
      <c r="X1129">
        <v>15.429</v>
      </c>
      <c r="Y1129">
        <v>3.7999999999999999E-2</v>
      </c>
      <c r="Z1129">
        <v>31</v>
      </c>
      <c r="AA1129">
        <v>2.3E-2</v>
      </c>
      <c r="AB1129">
        <f t="shared" si="87"/>
        <v>81415</v>
      </c>
      <c r="AC1129">
        <f t="shared" si="88"/>
        <v>137.83387400000001</v>
      </c>
      <c r="AD1129" s="68">
        <f t="shared" si="89"/>
        <v>362129.60328399995</v>
      </c>
    </row>
    <row r="1130" spans="1:30" ht="15" x14ac:dyDescent="0.25">
      <c r="A1130" s="33">
        <v>43822</v>
      </c>
      <c r="B1130" t="s">
        <v>213</v>
      </c>
      <c r="C1130" t="s">
        <v>109</v>
      </c>
      <c r="D1130" s="67">
        <v>43815</v>
      </c>
      <c r="E1130" s="67">
        <v>43821</v>
      </c>
      <c r="F1130">
        <f t="shared" si="85"/>
        <v>2019</v>
      </c>
      <c r="G1130">
        <f t="shared" si="86"/>
        <v>12</v>
      </c>
      <c r="H1130">
        <v>120074</v>
      </c>
      <c r="I1130" t="s">
        <v>48</v>
      </c>
      <c r="J1130" t="s">
        <v>39</v>
      </c>
      <c r="K1130" t="s">
        <v>43</v>
      </c>
      <c r="L1130" t="s">
        <v>20</v>
      </c>
      <c r="M1130" t="s">
        <v>44</v>
      </c>
      <c r="N1130" t="s">
        <v>58</v>
      </c>
      <c r="O1130">
        <v>301</v>
      </c>
      <c r="P1130" t="s">
        <v>21</v>
      </c>
      <c r="Q1130">
        <v>1</v>
      </c>
      <c r="R1130" t="s">
        <v>23</v>
      </c>
      <c r="S1130">
        <v>4</v>
      </c>
      <c r="T1130" t="s">
        <v>40</v>
      </c>
      <c r="U1130" t="s">
        <v>63</v>
      </c>
      <c r="V1130">
        <v>85224</v>
      </c>
      <c r="W1130" s="35">
        <v>4257.9759999999997</v>
      </c>
      <c r="X1130">
        <v>15.465999999999999</v>
      </c>
      <c r="Y1130">
        <v>6.0999999999999999E-2</v>
      </c>
      <c r="Z1130">
        <v>52</v>
      </c>
      <c r="AA1130">
        <v>4.1000000000000002E-2</v>
      </c>
      <c r="AB1130">
        <f t="shared" si="87"/>
        <v>85172</v>
      </c>
      <c r="AC1130">
        <f t="shared" si="88"/>
        <v>221.41475199999996</v>
      </c>
      <c r="AD1130" s="68">
        <f t="shared" si="89"/>
        <v>362881.74662399996</v>
      </c>
    </row>
    <row r="1131" spans="1:30" ht="15" x14ac:dyDescent="0.25">
      <c r="A1131" s="33">
        <v>43822</v>
      </c>
      <c r="B1131" t="s">
        <v>213</v>
      </c>
      <c r="C1131" t="s">
        <v>109</v>
      </c>
      <c r="D1131" s="67">
        <v>43815</v>
      </c>
      <c r="E1131" s="67">
        <v>43821</v>
      </c>
      <c r="F1131">
        <f t="shared" si="85"/>
        <v>2019</v>
      </c>
      <c r="G1131">
        <f t="shared" si="86"/>
        <v>12</v>
      </c>
      <c r="H1131">
        <v>120074</v>
      </c>
      <c r="I1131" t="s">
        <v>48</v>
      </c>
      <c r="J1131" t="s">
        <v>39</v>
      </c>
      <c r="K1131" t="s">
        <v>43</v>
      </c>
      <c r="L1131" t="s">
        <v>20</v>
      </c>
      <c r="M1131" t="s">
        <v>44</v>
      </c>
      <c r="N1131" t="s">
        <v>58</v>
      </c>
      <c r="O1131">
        <v>301</v>
      </c>
      <c r="P1131" t="s">
        <v>21</v>
      </c>
      <c r="Q1131">
        <v>1</v>
      </c>
      <c r="R1131" t="s">
        <v>23</v>
      </c>
      <c r="S1131">
        <v>4</v>
      </c>
      <c r="T1131" t="s">
        <v>40</v>
      </c>
      <c r="U1131" t="s">
        <v>61</v>
      </c>
      <c r="V1131">
        <v>85082</v>
      </c>
      <c r="W1131" s="35">
        <v>4223.0349999999999</v>
      </c>
      <c r="X1131">
        <v>15.317</v>
      </c>
      <c r="Y1131">
        <v>0.02</v>
      </c>
      <c r="Z1131">
        <v>17</v>
      </c>
      <c r="AA1131">
        <v>8.0000000000000002E-3</v>
      </c>
      <c r="AB1131">
        <f t="shared" si="87"/>
        <v>85065</v>
      </c>
      <c r="AC1131">
        <f t="shared" si="88"/>
        <v>71.791595000000001</v>
      </c>
      <c r="AD1131" s="68">
        <f t="shared" si="89"/>
        <v>359304.26387000002</v>
      </c>
    </row>
    <row r="1132" spans="1:30" ht="15" x14ac:dyDescent="0.25">
      <c r="A1132" s="33">
        <v>43822</v>
      </c>
      <c r="B1132" t="s">
        <v>213</v>
      </c>
      <c r="C1132" t="s">
        <v>109</v>
      </c>
      <c r="D1132" s="67">
        <v>43815</v>
      </c>
      <c r="E1132" s="67">
        <v>43821</v>
      </c>
      <c r="F1132">
        <f t="shared" si="85"/>
        <v>2019</v>
      </c>
      <c r="G1132">
        <f t="shared" si="86"/>
        <v>12</v>
      </c>
      <c r="H1132">
        <v>120074</v>
      </c>
      <c r="I1132" t="s">
        <v>48</v>
      </c>
      <c r="J1132" t="s">
        <v>39</v>
      </c>
      <c r="K1132" t="s">
        <v>43</v>
      </c>
      <c r="L1132" t="s">
        <v>20</v>
      </c>
      <c r="M1132" t="s">
        <v>44</v>
      </c>
      <c r="N1132" t="s">
        <v>58</v>
      </c>
      <c r="O1132">
        <v>301</v>
      </c>
      <c r="P1132" t="s">
        <v>21</v>
      </c>
      <c r="Q1132">
        <v>1</v>
      </c>
      <c r="R1132" t="s">
        <v>23</v>
      </c>
      <c r="S1132">
        <v>4</v>
      </c>
      <c r="T1132" t="s">
        <v>40</v>
      </c>
      <c r="U1132" t="s">
        <v>62</v>
      </c>
      <c r="V1132">
        <v>84559</v>
      </c>
      <c r="W1132" s="35">
        <v>4509.3389999999999</v>
      </c>
      <c r="X1132">
        <v>16.207000000000001</v>
      </c>
      <c r="Y1132">
        <v>1.7999999999999999E-2</v>
      </c>
      <c r="Z1132">
        <v>15</v>
      </c>
      <c r="AA1132">
        <v>7.0000000000000001E-3</v>
      </c>
      <c r="AB1132">
        <f t="shared" si="87"/>
        <v>84544</v>
      </c>
      <c r="AC1132">
        <f t="shared" si="88"/>
        <v>67.640084999999985</v>
      </c>
      <c r="AD1132" s="68">
        <f t="shared" si="89"/>
        <v>381305.19650099997</v>
      </c>
    </row>
    <row r="1133" spans="1:30" ht="15" x14ac:dyDescent="0.25">
      <c r="A1133" s="33">
        <v>43822</v>
      </c>
      <c r="B1133" t="s">
        <v>213</v>
      </c>
      <c r="C1133" t="s">
        <v>109</v>
      </c>
      <c r="D1133" s="67">
        <v>43815</v>
      </c>
      <c r="E1133" s="67">
        <v>43821</v>
      </c>
      <c r="F1133">
        <f t="shared" si="85"/>
        <v>2019</v>
      </c>
      <c r="G1133">
        <f t="shared" si="86"/>
        <v>12</v>
      </c>
      <c r="H1133">
        <v>120074</v>
      </c>
      <c r="I1133" t="s">
        <v>48</v>
      </c>
      <c r="J1133" t="s">
        <v>39</v>
      </c>
      <c r="K1133" t="s">
        <v>43</v>
      </c>
      <c r="L1133" t="s">
        <v>20</v>
      </c>
      <c r="M1133" t="s">
        <v>44</v>
      </c>
      <c r="N1133" t="s">
        <v>58</v>
      </c>
      <c r="O1133">
        <v>301</v>
      </c>
      <c r="P1133" t="s">
        <v>21</v>
      </c>
      <c r="Q1133">
        <v>1</v>
      </c>
      <c r="R1133" t="s">
        <v>23</v>
      </c>
      <c r="S1133">
        <v>4</v>
      </c>
      <c r="T1133" t="s">
        <v>40</v>
      </c>
      <c r="U1133" t="s">
        <v>60</v>
      </c>
      <c r="V1133">
        <v>83987</v>
      </c>
      <c r="W1133" s="35">
        <v>4108.49</v>
      </c>
      <c r="X1133">
        <v>14.726000000000001</v>
      </c>
      <c r="Y1133">
        <v>2.7E-2</v>
      </c>
      <c r="Z1133">
        <v>23</v>
      </c>
      <c r="AA1133">
        <v>8.0000000000000002E-3</v>
      </c>
      <c r="AB1133">
        <f t="shared" si="87"/>
        <v>83964</v>
      </c>
      <c r="AC1133">
        <f t="shared" si="88"/>
        <v>94.495269999999991</v>
      </c>
      <c r="AD1133" s="68">
        <f t="shared" si="89"/>
        <v>345059.74962999998</v>
      </c>
    </row>
    <row r="1134" spans="1:30" ht="15" x14ac:dyDescent="0.25">
      <c r="A1134" s="33">
        <v>43822</v>
      </c>
      <c r="B1134" t="s">
        <v>213</v>
      </c>
      <c r="C1134" t="s">
        <v>109</v>
      </c>
      <c r="D1134" s="67">
        <v>43815</v>
      </c>
      <c r="E1134" s="67">
        <v>43821</v>
      </c>
      <c r="F1134">
        <f t="shared" si="85"/>
        <v>2019</v>
      </c>
      <c r="G1134">
        <f t="shared" si="86"/>
        <v>12</v>
      </c>
      <c r="H1134">
        <v>120074</v>
      </c>
      <c r="I1134" t="s">
        <v>48</v>
      </c>
      <c r="J1134" t="s">
        <v>39</v>
      </c>
      <c r="K1134" t="s">
        <v>43</v>
      </c>
      <c r="L1134" t="s">
        <v>20</v>
      </c>
      <c r="M1134" t="s">
        <v>44</v>
      </c>
      <c r="N1134" t="s">
        <v>58</v>
      </c>
      <c r="O1134">
        <v>301</v>
      </c>
      <c r="P1134" t="s">
        <v>21</v>
      </c>
      <c r="Q1134">
        <v>1</v>
      </c>
      <c r="R1134" t="s">
        <v>23</v>
      </c>
      <c r="S1134">
        <v>4</v>
      </c>
      <c r="T1134" t="s">
        <v>40</v>
      </c>
      <c r="U1134" t="s">
        <v>59</v>
      </c>
      <c r="V1134">
        <v>84198</v>
      </c>
      <c r="W1134" s="35">
        <v>4054.0839999999998</v>
      </c>
      <c r="X1134">
        <v>14.568</v>
      </c>
      <c r="Y1134">
        <v>2.5000000000000001E-2</v>
      </c>
      <c r="Z1134">
        <v>21</v>
      </c>
      <c r="AA1134">
        <v>0.01</v>
      </c>
      <c r="AB1134">
        <f t="shared" si="87"/>
        <v>84177</v>
      </c>
      <c r="AC1134">
        <f t="shared" si="88"/>
        <v>85.135763999999995</v>
      </c>
      <c r="AD1134" s="68">
        <f t="shared" si="89"/>
        <v>341345.76463199995</v>
      </c>
    </row>
    <row r="1135" spans="1:30" ht="15" x14ac:dyDescent="0.25">
      <c r="A1135" s="33">
        <v>43815</v>
      </c>
      <c r="B1135" t="s">
        <v>214</v>
      </c>
      <c r="C1135" t="s">
        <v>111</v>
      </c>
      <c r="D1135" s="67">
        <v>43808</v>
      </c>
      <c r="E1135" s="67">
        <v>43814</v>
      </c>
      <c r="F1135">
        <f t="shared" si="85"/>
        <v>2019</v>
      </c>
      <c r="G1135">
        <f t="shared" si="86"/>
        <v>12</v>
      </c>
      <c r="H1135">
        <v>120074</v>
      </c>
      <c r="I1135" t="s">
        <v>48</v>
      </c>
      <c r="J1135" t="s">
        <v>39</v>
      </c>
      <c r="K1135" t="s">
        <v>43</v>
      </c>
      <c r="L1135" t="s">
        <v>20</v>
      </c>
      <c r="M1135" t="s">
        <v>44</v>
      </c>
      <c r="N1135" t="s">
        <v>58</v>
      </c>
      <c r="O1135">
        <v>301</v>
      </c>
      <c r="P1135" t="s">
        <v>21</v>
      </c>
      <c r="Q1135">
        <v>1</v>
      </c>
      <c r="R1135" t="s">
        <v>23</v>
      </c>
      <c r="S1135">
        <v>4</v>
      </c>
      <c r="T1135" t="s">
        <v>40</v>
      </c>
      <c r="U1135" t="s">
        <v>59</v>
      </c>
      <c r="V1135">
        <v>84232</v>
      </c>
      <c r="W1135" s="35">
        <v>3974.22</v>
      </c>
      <c r="X1135">
        <v>14.223000000000001</v>
      </c>
      <c r="Y1135">
        <v>0.04</v>
      </c>
      <c r="Z1135">
        <v>34</v>
      </c>
      <c r="AA1135">
        <v>8.9999999999999993E-3</v>
      </c>
      <c r="AB1135">
        <f t="shared" si="87"/>
        <v>84198</v>
      </c>
      <c r="AC1135">
        <f t="shared" si="88"/>
        <v>135.12347999999997</v>
      </c>
      <c r="AD1135" s="68">
        <f t="shared" si="89"/>
        <v>334756.49903999997</v>
      </c>
    </row>
    <row r="1136" spans="1:30" ht="15" x14ac:dyDescent="0.25">
      <c r="A1136" s="33">
        <v>43815</v>
      </c>
      <c r="B1136" t="s">
        <v>214</v>
      </c>
      <c r="C1136" t="s">
        <v>111</v>
      </c>
      <c r="D1136" s="67">
        <v>43808</v>
      </c>
      <c r="E1136" s="67">
        <v>43814</v>
      </c>
      <c r="F1136">
        <f t="shared" si="85"/>
        <v>2019</v>
      </c>
      <c r="G1136">
        <f t="shared" si="86"/>
        <v>12</v>
      </c>
      <c r="H1136">
        <v>120074</v>
      </c>
      <c r="I1136" t="s">
        <v>48</v>
      </c>
      <c r="J1136" t="s">
        <v>39</v>
      </c>
      <c r="K1136" t="s">
        <v>43</v>
      </c>
      <c r="L1136" t="s">
        <v>20</v>
      </c>
      <c r="M1136" t="s">
        <v>44</v>
      </c>
      <c r="N1136" t="s">
        <v>58</v>
      </c>
      <c r="O1136">
        <v>301</v>
      </c>
      <c r="P1136" t="s">
        <v>21</v>
      </c>
      <c r="Q1136">
        <v>1</v>
      </c>
      <c r="R1136" t="s">
        <v>23</v>
      </c>
      <c r="S1136">
        <v>4</v>
      </c>
      <c r="T1136" t="s">
        <v>40</v>
      </c>
      <c r="U1136" t="s">
        <v>60</v>
      </c>
      <c r="V1136">
        <v>84011</v>
      </c>
      <c r="W1136" s="35">
        <v>4025.5030000000002</v>
      </c>
      <c r="X1136">
        <v>14.377000000000001</v>
      </c>
      <c r="Y1136">
        <v>2.9000000000000001E-2</v>
      </c>
      <c r="Z1136">
        <v>24</v>
      </c>
      <c r="AA1136">
        <v>7.0000000000000001E-3</v>
      </c>
      <c r="AB1136">
        <f t="shared" si="87"/>
        <v>83987</v>
      </c>
      <c r="AC1136">
        <f t="shared" si="88"/>
        <v>96.612071999999998</v>
      </c>
      <c r="AD1136" s="68">
        <f t="shared" si="89"/>
        <v>338186.53253299999</v>
      </c>
    </row>
    <row r="1137" spans="1:30" ht="15" x14ac:dyDescent="0.25">
      <c r="A1137" s="33">
        <v>43815</v>
      </c>
      <c r="B1137" t="s">
        <v>214</v>
      </c>
      <c r="C1137" t="s">
        <v>111</v>
      </c>
      <c r="D1137" s="67">
        <v>43808</v>
      </c>
      <c r="E1137" s="67">
        <v>43814</v>
      </c>
      <c r="F1137">
        <f t="shared" si="85"/>
        <v>2019</v>
      </c>
      <c r="G1137">
        <f t="shared" si="86"/>
        <v>12</v>
      </c>
      <c r="H1137">
        <v>120074</v>
      </c>
      <c r="I1137" t="s">
        <v>48</v>
      </c>
      <c r="J1137" t="s">
        <v>39</v>
      </c>
      <c r="K1137" t="s">
        <v>43</v>
      </c>
      <c r="L1137" t="s">
        <v>20</v>
      </c>
      <c r="M1137" t="s">
        <v>44</v>
      </c>
      <c r="N1137" t="s">
        <v>58</v>
      </c>
      <c r="O1137">
        <v>301</v>
      </c>
      <c r="P1137" t="s">
        <v>21</v>
      </c>
      <c r="Q1137">
        <v>1</v>
      </c>
      <c r="R1137" t="s">
        <v>23</v>
      </c>
      <c r="S1137">
        <v>4</v>
      </c>
      <c r="T1137" t="s">
        <v>40</v>
      </c>
      <c r="U1137" t="s">
        <v>62</v>
      </c>
      <c r="V1137">
        <v>84573</v>
      </c>
      <c r="W1137" s="35">
        <v>4427.0159999999996</v>
      </c>
      <c r="X1137">
        <v>15.888</v>
      </c>
      <c r="Y1137">
        <v>1.7000000000000001E-2</v>
      </c>
      <c r="Z1137">
        <v>14</v>
      </c>
      <c r="AA1137">
        <v>4.0000000000000001E-3</v>
      </c>
      <c r="AB1137">
        <f t="shared" si="87"/>
        <v>84559</v>
      </c>
      <c r="AC1137">
        <f t="shared" si="88"/>
        <v>61.978223999999997</v>
      </c>
      <c r="AD1137" s="68">
        <f t="shared" si="89"/>
        <v>374406.02416799997</v>
      </c>
    </row>
    <row r="1138" spans="1:30" ht="15" x14ac:dyDescent="0.25">
      <c r="A1138" s="33">
        <v>43815</v>
      </c>
      <c r="B1138" t="s">
        <v>214</v>
      </c>
      <c r="C1138" t="s">
        <v>111</v>
      </c>
      <c r="D1138" s="67">
        <v>43808</v>
      </c>
      <c r="E1138" s="67">
        <v>43814</v>
      </c>
      <c r="F1138">
        <f t="shared" si="85"/>
        <v>2019</v>
      </c>
      <c r="G1138">
        <f t="shared" si="86"/>
        <v>12</v>
      </c>
      <c r="H1138">
        <v>120074</v>
      </c>
      <c r="I1138" t="s">
        <v>48</v>
      </c>
      <c r="J1138" t="s">
        <v>39</v>
      </c>
      <c r="K1138" t="s">
        <v>43</v>
      </c>
      <c r="L1138" t="s">
        <v>20</v>
      </c>
      <c r="M1138" t="s">
        <v>44</v>
      </c>
      <c r="N1138" t="s">
        <v>58</v>
      </c>
      <c r="O1138">
        <v>301</v>
      </c>
      <c r="P1138" t="s">
        <v>21</v>
      </c>
      <c r="Q1138">
        <v>1</v>
      </c>
      <c r="R1138" t="s">
        <v>23</v>
      </c>
      <c r="S1138">
        <v>4</v>
      </c>
      <c r="T1138" t="s">
        <v>40</v>
      </c>
      <c r="U1138" t="s">
        <v>61</v>
      </c>
      <c r="V1138">
        <v>85110</v>
      </c>
      <c r="W1138" s="35">
        <v>4141.7020000000002</v>
      </c>
      <c r="X1138">
        <v>14.971</v>
      </c>
      <c r="Y1138">
        <v>3.3000000000000002E-2</v>
      </c>
      <c r="Z1138">
        <v>28</v>
      </c>
      <c r="AA1138">
        <v>1.0999999999999999E-2</v>
      </c>
      <c r="AB1138">
        <f t="shared" si="87"/>
        <v>85082</v>
      </c>
      <c r="AC1138">
        <f t="shared" si="88"/>
        <v>115.96765600000001</v>
      </c>
      <c r="AD1138" s="68">
        <f t="shared" si="89"/>
        <v>352500.25722000003</v>
      </c>
    </row>
    <row r="1139" spans="1:30" ht="15" x14ac:dyDescent="0.25">
      <c r="A1139" s="33">
        <v>43815</v>
      </c>
      <c r="B1139" t="s">
        <v>214</v>
      </c>
      <c r="C1139" t="s">
        <v>111</v>
      </c>
      <c r="D1139" s="67">
        <v>43808</v>
      </c>
      <c r="E1139" s="67">
        <v>43814</v>
      </c>
      <c r="F1139">
        <f t="shared" si="85"/>
        <v>2019</v>
      </c>
      <c r="G1139">
        <f t="shared" si="86"/>
        <v>12</v>
      </c>
      <c r="H1139">
        <v>120074</v>
      </c>
      <c r="I1139" t="s">
        <v>48</v>
      </c>
      <c r="J1139" t="s">
        <v>39</v>
      </c>
      <c r="K1139" t="s">
        <v>43</v>
      </c>
      <c r="L1139" t="s">
        <v>20</v>
      </c>
      <c r="M1139" t="s">
        <v>44</v>
      </c>
      <c r="N1139" t="s">
        <v>58</v>
      </c>
      <c r="O1139">
        <v>301</v>
      </c>
      <c r="P1139" t="s">
        <v>21</v>
      </c>
      <c r="Q1139">
        <v>1</v>
      </c>
      <c r="R1139" t="s">
        <v>23</v>
      </c>
      <c r="S1139">
        <v>4</v>
      </c>
      <c r="T1139" t="s">
        <v>40</v>
      </c>
      <c r="U1139" t="s">
        <v>63</v>
      </c>
      <c r="V1139">
        <v>85336</v>
      </c>
      <c r="W1139" s="35">
        <v>4176.5230000000001</v>
      </c>
      <c r="X1139">
        <v>15.12</v>
      </c>
      <c r="Y1139">
        <v>0.13100000000000001</v>
      </c>
      <c r="Z1139">
        <v>112</v>
      </c>
      <c r="AA1139">
        <v>0.09</v>
      </c>
      <c r="AB1139">
        <f t="shared" si="87"/>
        <v>85224</v>
      </c>
      <c r="AC1139">
        <f t="shared" si="88"/>
        <v>467.77057600000001</v>
      </c>
      <c r="AD1139" s="68">
        <f t="shared" si="89"/>
        <v>356407.76672799996</v>
      </c>
    </row>
    <row r="1140" spans="1:30" ht="15" x14ac:dyDescent="0.25">
      <c r="A1140" s="33">
        <v>43815</v>
      </c>
      <c r="B1140" t="s">
        <v>214</v>
      </c>
      <c r="C1140" t="s">
        <v>111</v>
      </c>
      <c r="D1140" s="67">
        <v>43808</v>
      </c>
      <c r="E1140" s="67">
        <v>43814</v>
      </c>
      <c r="F1140">
        <f t="shared" si="85"/>
        <v>2019</v>
      </c>
      <c r="G1140">
        <f t="shared" si="86"/>
        <v>12</v>
      </c>
      <c r="H1140">
        <v>120074</v>
      </c>
      <c r="I1140" t="s">
        <v>48</v>
      </c>
      <c r="J1140" t="s">
        <v>39</v>
      </c>
      <c r="K1140" t="s">
        <v>43</v>
      </c>
      <c r="L1140" t="s">
        <v>20</v>
      </c>
      <c r="M1140" t="s">
        <v>44</v>
      </c>
      <c r="N1140" t="s">
        <v>58</v>
      </c>
      <c r="O1140">
        <v>301</v>
      </c>
      <c r="P1140" t="s">
        <v>21</v>
      </c>
      <c r="Q1140">
        <v>1</v>
      </c>
      <c r="R1140" t="s">
        <v>23</v>
      </c>
      <c r="S1140">
        <v>4</v>
      </c>
      <c r="T1140" t="s">
        <v>40</v>
      </c>
      <c r="U1140" t="s">
        <v>64</v>
      </c>
      <c r="V1140">
        <v>81477</v>
      </c>
      <c r="W1140" s="35">
        <v>4360.701</v>
      </c>
      <c r="X1140">
        <v>15.089</v>
      </c>
      <c r="Y1140">
        <v>3.7999999999999999E-2</v>
      </c>
      <c r="Z1140">
        <v>31</v>
      </c>
      <c r="AA1140">
        <v>8.9999999999999993E-3</v>
      </c>
      <c r="AB1140">
        <f t="shared" si="87"/>
        <v>81446</v>
      </c>
      <c r="AC1140">
        <f t="shared" si="88"/>
        <v>135.18173100000001</v>
      </c>
      <c r="AD1140" s="68">
        <f t="shared" si="89"/>
        <v>355296.83537699998</v>
      </c>
    </row>
    <row r="1141" spans="1:30" ht="15" x14ac:dyDescent="0.25">
      <c r="A1141" s="33">
        <v>43815</v>
      </c>
      <c r="B1141" t="s">
        <v>214</v>
      </c>
      <c r="C1141" t="s">
        <v>111</v>
      </c>
      <c r="D1141" s="67">
        <v>43808</v>
      </c>
      <c r="E1141" s="67">
        <v>43814</v>
      </c>
      <c r="F1141">
        <f t="shared" si="85"/>
        <v>2019</v>
      </c>
      <c r="G1141">
        <f t="shared" si="86"/>
        <v>12</v>
      </c>
      <c r="H1141">
        <v>120074</v>
      </c>
      <c r="I1141" t="s">
        <v>48</v>
      </c>
      <c r="J1141" t="s">
        <v>39</v>
      </c>
      <c r="K1141" t="s">
        <v>43</v>
      </c>
      <c r="L1141" t="s">
        <v>20</v>
      </c>
      <c r="M1141" t="s">
        <v>44</v>
      </c>
      <c r="N1141" t="s">
        <v>58</v>
      </c>
      <c r="O1141">
        <v>301</v>
      </c>
      <c r="P1141" t="s">
        <v>21</v>
      </c>
      <c r="Q1141">
        <v>1</v>
      </c>
      <c r="R1141" t="s">
        <v>23</v>
      </c>
      <c r="S1141">
        <v>4</v>
      </c>
      <c r="T1141" t="s">
        <v>40</v>
      </c>
      <c r="U1141" t="s">
        <v>65</v>
      </c>
      <c r="V1141">
        <v>86007</v>
      </c>
      <c r="W1141" s="35">
        <v>4397.915</v>
      </c>
      <c r="X1141">
        <v>16.076000000000001</v>
      </c>
      <c r="Y1141">
        <v>2.3E-2</v>
      </c>
      <c r="Z1141">
        <v>20</v>
      </c>
      <c r="AA1141">
        <v>6.0000000000000001E-3</v>
      </c>
      <c r="AB1141">
        <f t="shared" si="87"/>
        <v>85987</v>
      </c>
      <c r="AC1141">
        <f t="shared" si="88"/>
        <v>87.958300000000008</v>
      </c>
      <c r="AD1141" s="68">
        <f t="shared" si="89"/>
        <v>378251.47540499998</v>
      </c>
    </row>
    <row r="1142" spans="1:30" ht="15" x14ac:dyDescent="0.25">
      <c r="A1142" s="33">
        <v>43815</v>
      </c>
      <c r="B1142" t="s">
        <v>214</v>
      </c>
      <c r="C1142" t="s">
        <v>111</v>
      </c>
      <c r="D1142" s="67">
        <v>43808</v>
      </c>
      <c r="E1142" s="67">
        <v>43814</v>
      </c>
      <c r="F1142">
        <f t="shared" si="85"/>
        <v>2019</v>
      </c>
      <c r="G1142">
        <f t="shared" si="86"/>
        <v>12</v>
      </c>
      <c r="H1142">
        <v>120074</v>
      </c>
      <c r="I1142" t="s">
        <v>48</v>
      </c>
      <c r="J1142" t="s">
        <v>39</v>
      </c>
      <c r="K1142" t="s">
        <v>43</v>
      </c>
      <c r="L1142" t="s">
        <v>20</v>
      </c>
      <c r="M1142" t="s">
        <v>44</v>
      </c>
      <c r="N1142" t="s">
        <v>58</v>
      </c>
      <c r="O1142">
        <v>301</v>
      </c>
      <c r="P1142" t="s">
        <v>21</v>
      </c>
      <c r="Q1142">
        <v>1</v>
      </c>
      <c r="R1142" t="s">
        <v>23</v>
      </c>
      <c r="S1142">
        <v>4</v>
      </c>
      <c r="T1142" t="s">
        <v>40</v>
      </c>
      <c r="U1142" t="s">
        <v>66</v>
      </c>
      <c r="V1142">
        <v>85907</v>
      </c>
      <c r="W1142" s="35">
        <v>4661.3900000000003</v>
      </c>
      <c r="X1142">
        <v>16.981000000000002</v>
      </c>
      <c r="Y1142">
        <v>2.1999999999999999E-2</v>
      </c>
      <c r="Z1142">
        <v>19</v>
      </c>
      <c r="AA1142">
        <v>3.0000000000000001E-3</v>
      </c>
      <c r="AB1142">
        <f t="shared" si="87"/>
        <v>85888</v>
      </c>
      <c r="AC1142">
        <f t="shared" si="88"/>
        <v>88.566410000000005</v>
      </c>
      <c r="AD1142" s="68">
        <f t="shared" si="89"/>
        <v>400446.03073</v>
      </c>
    </row>
    <row r="1143" spans="1:30" ht="15" x14ac:dyDescent="0.25">
      <c r="A1143" s="33">
        <v>43815</v>
      </c>
      <c r="B1143" t="s">
        <v>214</v>
      </c>
      <c r="C1143" t="s">
        <v>111</v>
      </c>
      <c r="D1143" s="67">
        <v>43808</v>
      </c>
      <c r="E1143" s="67">
        <v>43814</v>
      </c>
      <c r="F1143">
        <f t="shared" si="85"/>
        <v>2019</v>
      </c>
      <c r="G1143">
        <f t="shared" si="86"/>
        <v>12</v>
      </c>
      <c r="H1143">
        <v>120074</v>
      </c>
      <c r="I1143" t="s">
        <v>48</v>
      </c>
      <c r="J1143" t="s">
        <v>39</v>
      </c>
      <c r="K1143" t="s">
        <v>43</v>
      </c>
      <c r="L1143" t="s">
        <v>20</v>
      </c>
      <c r="M1143" t="s">
        <v>44</v>
      </c>
      <c r="N1143" t="s">
        <v>58</v>
      </c>
      <c r="O1143">
        <v>301</v>
      </c>
      <c r="P1143" t="s">
        <v>21</v>
      </c>
      <c r="Q1143">
        <v>1</v>
      </c>
      <c r="R1143" t="s">
        <v>23</v>
      </c>
      <c r="S1143">
        <v>4</v>
      </c>
      <c r="T1143" t="s">
        <v>40</v>
      </c>
      <c r="U1143" t="s">
        <v>67</v>
      </c>
      <c r="V1143">
        <v>72704</v>
      </c>
      <c r="W1143" s="35">
        <v>3966.6309999999999</v>
      </c>
      <c r="X1143">
        <v>12.253</v>
      </c>
      <c r="Y1143">
        <v>1.7000000000000001E-2</v>
      </c>
      <c r="Z1143">
        <v>12</v>
      </c>
      <c r="AA1143">
        <v>0</v>
      </c>
      <c r="AB1143">
        <f t="shared" si="87"/>
        <v>72692</v>
      </c>
      <c r="AC1143">
        <f t="shared" si="88"/>
        <v>47.599572000000002</v>
      </c>
      <c r="AD1143" s="68">
        <f t="shared" si="89"/>
        <v>288389.94022399996</v>
      </c>
    </row>
    <row r="1144" spans="1:30" ht="15" x14ac:dyDescent="0.25">
      <c r="A1144" s="33">
        <v>43815</v>
      </c>
      <c r="B1144" t="s">
        <v>214</v>
      </c>
      <c r="C1144" t="s">
        <v>111</v>
      </c>
      <c r="D1144" s="67">
        <v>43808</v>
      </c>
      <c r="E1144" s="67">
        <v>43814</v>
      </c>
      <c r="F1144">
        <f t="shared" si="85"/>
        <v>2019</v>
      </c>
      <c r="G1144">
        <f t="shared" si="86"/>
        <v>12</v>
      </c>
      <c r="H1144">
        <v>120074</v>
      </c>
      <c r="I1144" t="s">
        <v>48</v>
      </c>
      <c r="J1144" t="s">
        <v>39</v>
      </c>
      <c r="K1144" t="s">
        <v>43</v>
      </c>
      <c r="L1144" t="s">
        <v>20</v>
      </c>
      <c r="M1144" t="s">
        <v>44</v>
      </c>
      <c r="N1144" t="s">
        <v>58</v>
      </c>
      <c r="O1144">
        <v>301</v>
      </c>
      <c r="P1144" t="s">
        <v>21</v>
      </c>
      <c r="Q1144">
        <v>1</v>
      </c>
      <c r="R1144" t="s">
        <v>23</v>
      </c>
      <c r="S1144">
        <v>4</v>
      </c>
      <c r="T1144" t="s">
        <v>40</v>
      </c>
      <c r="U1144" t="s">
        <v>68</v>
      </c>
      <c r="V1144">
        <v>86177</v>
      </c>
      <c r="W1144" s="35">
        <v>3860.384</v>
      </c>
      <c r="X1144">
        <v>14.132</v>
      </c>
      <c r="Y1144">
        <v>1.9E-2</v>
      </c>
      <c r="Z1144">
        <v>16</v>
      </c>
      <c r="AA1144">
        <v>3.0000000000000001E-3</v>
      </c>
      <c r="AB1144">
        <f t="shared" si="87"/>
        <v>86161</v>
      </c>
      <c r="AC1144">
        <f t="shared" si="88"/>
        <v>61.766143999999997</v>
      </c>
      <c r="AD1144" s="68">
        <f t="shared" si="89"/>
        <v>332676.31196800002</v>
      </c>
    </row>
    <row r="1145" spans="1:30" ht="15" x14ac:dyDescent="0.25">
      <c r="A1145" s="33">
        <v>43815</v>
      </c>
      <c r="B1145" t="s">
        <v>214</v>
      </c>
      <c r="C1145" t="s">
        <v>111</v>
      </c>
      <c r="D1145" s="67">
        <v>43808</v>
      </c>
      <c r="E1145" s="67">
        <v>43814</v>
      </c>
      <c r="F1145">
        <f t="shared" si="85"/>
        <v>2019</v>
      </c>
      <c r="G1145">
        <f t="shared" si="86"/>
        <v>12</v>
      </c>
      <c r="H1145">
        <v>120074</v>
      </c>
      <c r="I1145" t="s">
        <v>48</v>
      </c>
      <c r="J1145" t="s">
        <v>39</v>
      </c>
      <c r="K1145" t="s">
        <v>43</v>
      </c>
      <c r="L1145" t="s">
        <v>20</v>
      </c>
      <c r="M1145" t="s">
        <v>44</v>
      </c>
      <c r="N1145" t="s">
        <v>58</v>
      </c>
      <c r="O1145">
        <v>301</v>
      </c>
      <c r="P1145" t="s">
        <v>21</v>
      </c>
      <c r="Q1145">
        <v>1</v>
      </c>
      <c r="R1145" t="s">
        <v>23</v>
      </c>
      <c r="S1145">
        <v>4</v>
      </c>
      <c r="T1145" t="s">
        <v>40</v>
      </c>
      <c r="U1145" t="s">
        <v>69</v>
      </c>
      <c r="V1145">
        <v>58479</v>
      </c>
      <c r="W1145" s="35">
        <v>3721.5070000000001</v>
      </c>
      <c r="X1145">
        <v>9.2379999999999995</v>
      </c>
      <c r="Y1145">
        <v>2.7E-2</v>
      </c>
      <c r="Z1145">
        <v>16</v>
      </c>
      <c r="AA1145">
        <v>5.0000000000000001E-3</v>
      </c>
      <c r="AB1145">
        <f t="shared" si="87"/>
        <v>58463</v>
      </c>
      <c r="AC1145">
        <f t="shared" si="88"/>
        <v>59.544111999999998</v>
      </c>
      <c r="AD1145" s="68">
        <f t="shared" si="89"/>
        <v>217630.00785300002</v>
      </c>
    </row>
    <row r="1146" spans="1:30" ht="15" x14ac:dyDescent="0.25">
      <c r="A1146" s="33">
        <v>43815</v>
      </c>
      <c r="B1146" t="s">
        <v>214</v>
      </c>
      <c r="C1146" t="s">
        <v>111</v>
      </c>
      <c r="D1146" s="67">
        <v>43808</v>
      </c>
      <c r="E1146" s="67">
        <v>43814</v>
      </c>
      <c r="F1146">
        <f t="shared" si="85"/>
        <v>2019</v>
      </c>
      <c r="G1146">
        <f t="shared" si="86"/>
        <v>12</v>
      </c>
      <c r="H1146">
        <v>120074</v>
      </c>
      <c r="I1146" t="s">
        <v>48</v>
      </c>
      <c r="J1146" t="s">
        <v>39</v>
      </c>
      <c r="K1146" t="s">
        <v>43</v>
      </c>
      <c r="L1146" t="s">
        <v>20</v>
      </c>
      <c r="M1146" t="s">
        <v>44</v>
      </c>
      <c r="N1146" t="s">
        <v>58</v>
      </c>
      <c r="O1146">
        <v>301</v>
      </c>
      <c r="P1146" t="s">
        <v>21</v>
      </c>
      <c r="Q1146">
        <v>1</v>
      </c>
      <c r="R1146" t="s">
        <v>23</v>
      </c>
      <c r="S1146">
        <v>4</v>
      </c>
      <c r="T1146" t="s">
        <v>40</v>
      </c>
      <c r="U1146" t="s">
        <v>70</v>
      </c>
      <c r="V1146">
        <v>86209</v>
      </c>
      <c r="W1146" s="35">
        <v>3697.1689999999999</v>
      </c>
      <c r="X1146">
        <v>13.519</v>
      </c>
      <c r="Y1146">
        <v>1.2999999999999999E-2</v>
      </c>
      <c r="Z1146">
        <v>11</v>
      </c>
      <c r="AA1146">
        <v>1E-3</v>
      </c>
      <c r="AB1146">
        <f t="shared" si="87"/>
        <v>86198</v>
      </c>
      <c r="AC1146">
        <f t="shared" si="88"/>
        <v>40.668858999999998</v>
      </c>
      <c r="AD1146" s="68">
        <f t="shared" si="89"/>
        <v>318729.24232099997</v>
      </c>
    </row>
    <row r="1147" spans="1:30" ht="15" x14ac:dyDescent="0.25">
      <c r="A1147" s="33">
        <v>43815</v>
      </c>
      <c r="B1147" t="s">
        <v>214</v>
      </c>
      <c r="C1147" t="s">
        <v>111</v>
      </c>
      <c r="D1147" s="67">
        <v>43808</v>
      </c>
      <c r="E1147" s="67">
        <v>43814</v>
      </c>
      <c r="F1147">
        <f t="shared" si="85"/>
        <v>2019</v>
      </c>
      <c r="G1147">
        <f t="shared" si="86"/>
        <v>12</v>
      </c>
      <c r="H1147">
        <v>120074</v>
      </c>
      <c r="I1147" t="s">
        <v>48</v>
      </c>
      <c r="J1147" t="s">
        <v>39</v>
      </c>
      <c r="K1147" t="s">
        <v>43</v>
      </c>
      <c r="L1147" t="s">
        <v>20</v>
      </c>
      <c r="M1147" t="s">
        <v>44</v>
      </c>
      <c r="N1147" t="s">
        <v>58</v>
      </c>
      <c r="O1147">
        <v>301</v>
      </c>
      <c r="P1147" t="s">
        <v>21</v>
      </c>
      <c r="Q1147">
        <v>1</v>
      </c>
      <c r="R1147" t="s">
        <v>23</v>
      </c>
      <c r="S1147">
        <v>4</v>
      </c>
      <c r="T1147" t="s">
        <v>40</v>
      </c>
      <c r="U1147" t="s">
        <v>71</v>
      </c>
      <c r="V1147">
        <v>85797</v>
      </c>
      <c r="W1147" s="35">
        <v>3889.0929999999998</v>
      </c>
      <c r="X1147">
        <v>14.170999999999999</v>
      </c>
      <c r="Y1147">
        <v>2.9000000000000001E-2</v>
      </c>
      <c r="Z1147">
        <v>25</v>
      </c>
      <c r="AA1147">
        <v>2E-3</v>
      </c>
      <c r="AB1147">
        <f t="shared" si="87"/>
        <v>85772</v>
      </c>
      <c r="AC1147">
        <f t="shared" si="88"/>
        <v>97.227324999999993</v>
      </c>
      <c r="AD1147" s="68">
        <f t="shared" si="89"/>
        <v>333672.51212099998</v>
      </c>
    </row>
    <row r="1148" spans="1:30" ht="15" x14ac:dyDescent="0.25">
      <c r="A1148" s="33">
        <v>43815</v>
      </c>
      <c r="B1148" t="s">
        <v>214</v>
      </c>
      <c r="C1148" t="s">
        <v>111</v>
      </c>
      <c r="D1148" s="67">
        <v>43808</v>
      </c>
      <c r="E1148" s="67">
        <v>43814</v>
      </c>
      <c r="F1148">
        <f t="shared" si="85"/>
        <v>2019</v>
      </c>
      <c r="G1148">
        <f t="shared" si="86"/>
        <v>12</v>
      </c>
      <c r="H1148">
        <v>120074</v>
      </c>
      <c r="I1148" t="s">
        <v>48</v>
      </c>
      <c r="J1148" t="s">
        <v>39</v>
      </c>
      <c r="K1148" t="s">
        <v>43</v>
      </c>
      <c r="L1148" t="s">
        <v>20</v>
      </c>
      <c r="M1148" t="s">
        <v>44</v>
      </c>
      <c r="N1148" t="s">
        <v>58</v>
      </c>
      <c r="O1148">
        <v>301</v>
      </c>
      <c r="P1148" t="s">
        <v>21</v>
      </c>
      <c r="Q1148">
        <v>1</v>
      </c>
      <c r="R1148" t="s">
        <v>23</v>
      </c>
      <c r="S1148">
        <v>4</v>
      </c>
      <c r="T1148" t="s">
        <v>40</v>
      </c>
      <c r="U1148" t="s">
        <v>72</v>
      </c>
      <c r="V1148">
        <v>85986</v>
      </c>
      <c r="W1148" s="35">
        <v>3666.125</v>
      </c>
      <c r="X1148">
        <v>13.375999999999999</v>
      </c>
      <c r="Y1148">
        <v>2.3E-2</v>
      </c>
      <c r="Z1148">
        <v>20</v>
      </c>
      <c r="AA1148">
        <v>3.0000000000000001E-3</v>
      </c>
      <c r="AB1148">
        <f t="shared" si="87"/>
        <v>85966</v>
      </c>
      <c r="AC1148">
        <f t="shared" si="88"/>
        <v>73.322500000000005</v>
      </c>
      <c r="AD1148" s="68">
        <f t="shared" si="89"/>
        <v>315235.42424999998</v>
      </c>
    </row>
    <row r="1149" spans="1:30" ht="15" x14ac:dyDescent="0.25">
      <c r="A1149" s="33">
        <v>43815</v>
      </c>
      <c r="B1149" t="s">
        <v>214</v>
      </c>
      <c r="C1149" t="s">
        <v>111</v>
      </c>
      <c r="D1149" s="67">
        <v>43808</v>
      </c>
      <c r="E1149" s="67">
        <v>43814</v>
      </c>
      <c r="F1149">
        <f t="shared" si="85"/>
        <v>2019</v>
      </c>
      <c r="G1149">
        <f t="shared" si="86"/>
        <v>12</v>
      </c>
      <c r="H1149">
        <v>120074</v>
      </c>
      <c r="I1149" t="s">
        <v>48</v>
      </c>
      <c r="J1149" t="s">
        <v>39</v>
      </c>
      <c r="K1149" t="s">
        <v>43</v>
      </c>
      <c r="L1149" t="s">
        <v>20</v>
      </c>
      <c r="M1149" t="s">
        <v>44</v>
      </c>
      <c r="N1149" t="s">
        <v>58</v>
      </c>
      <c r="O1149">
        <v>301</v>
      </c>
      <c r="P1149" t="s">
        <v>21</v>
      </c>
      <c r="Q1149">
        <v>1</v>
      </c>
      <c r="R1149" t="s">
        <v>23</v>
      </c>
      <c r="S1149">
        <v>4</v>
      </c>
      <c r="T1149" t="s">
        <v>40</v>
      </c>
      <c r="U1149" t="s">
        <v>74</v>
      </c>
      <c r="V1149">
        <v>84487</v>
      </c>
      <c r="W1149" s="35">
        <v>3593.712</v>
      </c>
      <c r="X1149">
        <v>12.888999999999999</v>
      </c>
      <c r="Y1149">
        <v>3.3000000000000002E-2</v>
      </c>
      <c r="Z1149">
        <v>28</v>
      </c>
      <c r="AA1149">
        <v>7.0000000000000001E-3</v>
      </c>
      <c r="AB1149">
        <f t="shared" si="87"/>
        <v>84459</v>
      </c>
      <c r="AC1149">
        <f t="shared" si="88"/>
        <v>100.623936</v>
      </c>
      <c r="AD1149" s="68">
        <f t="shared" si="89"/>
        <v>303621.94574400003</v>
      </c>
    </row>
    <row r="1150" spans="1:30" ht="15" x14ac:dyDescent="0.25">
      <c r="A1150" s="33">
        <v>43815</v>
      </c>
      <c r="B1150" t="s">
        <v>214</v>
      </c>
      <c r="C1150" t="s">
        <v>111</v>
      </c>
      <c r="D1150" s="67">
        <v>43808</v>
      </c>
      <c r="E1150" s="67">
        <v>43814</v>
      </c>
      <c r="F1150">
        <f t="shared" si="85"/>
        <v>2019</v>
      </c>
      <c r="G1150">
        <f t="shared" si="86"/>
        <v>12</v>
      </c>
      <c r="H1150">
        <v>120074</v>
      </c>
      <c r="I1150" t="s">
        <v>48</v>
      </c>
      <c r="J1150" t="s">
        <v>39</v>
      </c>
      <c r="K1150" t="s">
        <v>43</v>
      </c>
      <c r="L1150" t="s">
        <v>20</v>
      </c>
      <c r="M1150" t="s">
        <v>44</v>
      </c>
      <c r="N1150" t="s">
        <v>58</v>
      </c>
      <c r="O1150">
        <v>301</v>
      </c>
      <c r="P1150" t="s">
        <v>21</v>
      </c>
      <c r="Q1150">
        <v>1</v>
      </c>
      <c r="R1150" t="s">
        <v>23</v>
      </c>
      <c r="S1150">
        <v>4</v>
      </c>
      <c r="T1150" t="s">
        <v>40</v>
      </c>
      <c r="U1150" t="s">
        <v>73</v>
      </c>
      <c r="V1150">
        <v>84314</v>
      </c>
      <c r="W1150" s="35">
        <v>3937.3029999999999</v>
      </c>
      <c r="X1150">
        <v>14.079000000000001</v>
      </c>
      <c r="Y1150">
        <v>2.5999999999999999E-2</v>
      </c>
      <c r="Z1150">
        <v>22</v>
      </c>
      <c r="AA1150">
        <v>1.2E-2</v>
      </c>
      <c r="AB1150">
        <f t="shared" si="87"/>
        <v>84292</v>
      </c>
      <c r="AC1150">
        <f t="shared" si="88"/>
        <v>86.620666</v>
      </c>
      <c r="AD1150" s="68">
        <f t="shared" si="89"/>
        <v>331969.76514200005</v>
      </c>
    </row>
    <row r="1151" spans="1:30" ht="15" x14ac:dyDescent="0.25">
      <c r="A1151" s="33">
        <v>43808</v>
      </c>
      <c r="B1151" t="s">
        <v>215</v>
      </c>
      <c r="C1151" t="s">
        <v>113</v>
      </c>
      <c r="D1151" s="67">
        <v>43801</v>
      </c>
      <c r="E1151" s="67">
        <v>43807</v>
      </c>
      <c r="F1151">
        <f t="shared" si="85"/>
        <v>2019</v>
      </c>
      <c r="G1151">
        <f t="shared" si="86"/>
        <v>12</v>
      </c>
      <c r="H1151">
        <v>120074</v>
      </c>
      <c r="I1151" t="s">
        <v>48</v>
      </c>
      <c r="J1151" t="s">
        <v>39</v>
      </c>
      <c r="K1151" t="s">
        <v>43</v>
      </c>
      <c r="L1151" t="s">
        <v>20</v>
      </c>
      <c r="M1151" t="s">
        <v>44</v>
      </c>
      <c r="N1151" t="s">
        <v>58</v>
      </c>
      <c r="O1151">
        <v>301</v>
      </c>
      <c r="P1151" t="s">
        <v>21</v>
      </c>
      <c r="Q1151">
        <v>1</v>
      </c>
      <c r="R1151" t="s">
        <v>23</v>
      </c>
      <c r="S1151">
        <v>4</v>
      </c>
      <c r="T1151" t="s">
        <v>40</v>
      </c>
      <c r="U1151" t="s">
        <v>73</v>
      </c>
      <c r="V1151">
        <v>84341</v>
      </c>
      <c r="W1151" s="35">
        <v>3854.5210000000002</v>
      </c>
      <c r="X1151">
        <v>13.792999999999999</v>
      </c>
      <c r="Y1151">
        <v>3.2000000000000001E-2</v>
      </c>
      <c r="Z1151">
        <v>27</v>
      </c>
      <c r="AA1151">
        <v>8.0000000000000002E-3</v>
      </c>
      <c r="AB1151">
        <f t="shared" si="87"/>
        <v>84314</v>
      </c>
      <c r="AC1151">
        <f t="shared" si="88"/>
        <v>104.072067</v>
      </c>
      <c r="AD1151" s="68">
        <f t="shared" si="89"/>
        <v>325094.155661</v>
      </c>
    </row>
    <row r="1152" spans="1:30" ht="15" x14ac:dyDescent="0.25">
      <c r="A1152" s="33">
        <v>43808</v>
      </c>
      <c r="B1152" t="s">
        <v>215</v>
      </c>
      <c r="C1152" t="s">
        <v>113</v>
      </c>
      <c r="D1152" s="67">
        <v>43801</v>
      </c>
      <c r="E1152" s="67">
        <v>43807</v>
      </c>
      <c r="F1152">
        <f t="shared" si="85"/>
        <v>2019</v>
      </c>
      <c r="G1152">
        <f t="shared" si="86"/>
        <v>12</v>
      </c>
      <c r="H1152">
        <v>120074</v>
      </c>
      <c r="I1152" t="s">
        <v>48</v>
      </c>
      <c r="J1152" t="s">
        <v>39</v>
      </c>
      <c r="K1152" t="s">
        <v>43</v>
      </c>
      <c r="L1152" t="s">
        <v>20</v>
      </c>
      <c r="M1152" t="s">
        <v>44</v>
      </c>
      <c r="N1152" t="s">
        <v>58</v>
      </c>
      <c r="O1152">
        <v>301</v>
      </c>
      <c r="P1152" t="s">
        <v>21</v>
      </c>
      <c r="Q1152">
        <v>1</v>
      </c>
      <c r="R1152" t="s">
        <v>23</v>
      </c>
      <c r="S1152">
        <v>4</v>
      </c>
      <c r="T1152" t="s">
        <v>40</v>
      </c>
      <c r="U1152" t="s">
        <v>74</v>
      </c>
      <c r="V1152">
        <v>84525</v>
      </c>
      <c r="W1152" s="35">
        <v>3504.9740000000002</v>
      </c>
      <c r="X1152">
        <v>12.612</v>
      </c>
      <c r="Y1152">
        <v>4.4999999999999998E-2</v>
      </c>
      <c r="Z1152">
        <v>38</v>
      </c>
      <c r="AA1152">
        <v>8.0000000000000002E-3</v>
      </c>
      <c r="AB1152">
        <f t="shared" si="87"/>
        <v>84487</v>
      </c>
      <c r="AC1152">
        <f t="shared" si="88"/>
        <v>133.18901200000002</v>
      </c>
      <c r="AD1152" s="68">
        <f t="shared" si="89"/>
        <v>296257.92735000001</v>
      </c>
    </row>
    <row r="1153" spans="1:30" ht="15" x14ac:dyDescent="0.25">
      <c r="A1153" s="33">
        <v>43808</v>
      </c>
      <c r="B1153" t="s">
        <v>215</v>
      </c>
      <c r="C1153" t="s">
        <v>113</v>
      </c>
      <c r="D1153" s="67">
        <v>43801</v>
      </c>
      <c r="E1153" s="67">
        <v>43807</v>
      </c>
      <c r="F1153">
        <f t="shared" si="85"/>
        <v>2019</v>
      </c>
      <c r="G1153">
        <f t="shared" si="86"/>
        <v>12</v>
      </c>
      <c r="H1153">
        <v>120074</v>
      </c>
      <c r="I1153" t="s">
        <v>48</v>
      </c>
      <c r="J1153" t="s">
        <v>39</v>
      </c>
      <c r="K1153" t="s">
        <v>43</v>
      </c>
      <c r="L1153" t="s">
        <v>20</v>
      </c>
      <c r="M1153" t="s">
        <v>44</v>
      </c>
      <c r="N1153" t="s">
        <v>58</v>
      </c>
      <c r="O1153">
        <v>301</v>
      </c>
      <c r="P1153" t="s">
        <v>21</v>
      </c>
      <c r="Q1153">
        <v>1</v>
      </c>
      <c r="R1153" t="s">
        <v>23</v>
      </c>
      <c r="S1153">
        <v>4</v>
      </c>
      <c r="T1153" t="s">
        <v>40</v>
      </c>
      <c r="U1153" t="s">
        <v>72</v>
      </c>
      <c r="V1153">
        <v>86003</v>
      </c>
      <c r="W1153" s="35">
        <v>3585.585</v>
      </c>
      <c r="X1153">
        <v>13.101000000000001</v>
      </c>
      <c r="Y1153">
        <v>0.02</v>
      </c>
      <c r="Z1153">
        <v>17</v>
      </c>
      <c r="AA1153">
        <v>7.0000000000000001E-3</v>
      </c>
      <c r="AB1153">
        <f t="shared" si="87"/>
        <v>85986</v>
      </c>
      <c r="AC1153">
        <f t="shared" si="88"/>
        <v>60.954945000000002</v>
      </c>
      <c r="AD1153" s="68">
        <f t="shared" si="89"/>
        <v>308371.06675499998</v>
      </c>
    </row>
    <row r="1154" spans="1:30" ht="15" x14ac:dyDescent="0.25">
      <c r="A1154" s="33">
        <v>43808</v>
      </c>
      <c r="B1154" t="s">
        <v>215</v>
      </c>
      <c r="C1154" t="s">
        <v>113</v>
      </c>
      <c r="D1154" s="67">
        <v>43801</v>
      </c>
      <c r="E1154" s="67">
        <v>43807</v>
      </c>
      <c r="F1154">
        <f t="shared" si="85"/>
        <v>2019</v>
      </c>
      <c r="G1154">
        <f t="shared" si="86"/>
        <v>12</v>
      </c>
      <c r="H1154">
        <v>120074</v>
      </c>
      <c r="I1154" t="s">
        <v>48</v>
      </c>
      <c r="J1154" t="s">
        <v>39</v>
      </c>
      <c r="K1154" t="s">
        <v>43</v>
      </c>
      <c r="L1154" t="s">
        <v>20</v>
      </c>
      <c r="M1154" t="s">
        <v>44</v>
      </c>
      <c r="N1154" t="s">
        <v>58</v>
      </c>
      <c r="O1154">
        <v>301</v>
      </c>
      <c r="P1154" t="s">
        <v>21</v>
      </c>
      <c r="Q1154">
        <v>1</v>
      </c>
      <c r="R1154" t="s">
        <v>23</v>
      </c>
      <c r="S1154">
        <v>4</v>
      </c>
      <c r="T1154" t="s">
        <v>40</v>
      </c>
      <c r="U1154" t="s">
        <v>71</v>
      </c>
      <c r="V1154">
        <v>85815</v>
      </c>
      <c r="W1154" s="35">
        <v>3805.0079999999998</v>
      </c>
      <c r="X1154">
        <v>13.868</v>
      </c>
      <c r="Y1154">
        <v>2.1000000000000001E-2</v>
      </c>
      <c r="Z1154">
        <v>18</v>
      </c>
      <c r="AA1154">
        <v>2E-3</v>
      </c>
      <c r="AB1154">
        <f t="shared" si="87"/>
        <v>85797</v>
      </c>
      <c r="AC1154">
        <f t="shared" si="88"/>
        <v>68.490144000000001</v>
      </c>
      <c r="AD1154" s="68">
        <f t="shared" si="89"/>
        <v>326526.76152</v>
      </c>
    </row>
    <row r="1155" spans="1:30" ht="15" x14ac:dyDescent="0.25">
      <c r="A1155" s="33">
        <v>43808</v>
      </c>
      <c r="B1155" t="s">
        <v>215</v>
      </c>
      <c r="C1155" t="s">
        <v>113</v>
      </c>
      <c r="D1155" s="67">
        <v>43801</v>
      </c>
      <c r="E1155" s="67">
        <v>43807</v>
      </c>
      <c r="F1155">
        <f t="shared" ref="F1155:F1218" si="90">YEAR(E1155)</f>
        <v>2019</v>
      </c>
      <c r="G1155">
        <f t="shared" ref="G1155:G1218" si="91">MONTH(E1155)</f>
        <v>12</v>
      </c>
      <c r="H1155">
        <v>120074</v>
      </c>
      <c r="I1155" t="s">
        <v>48</v>
      </c>
      <c r="J1155" t="s">
        <v>39</v>
      </c>
      <c r="K1155" t="s">
        <v>43</v>
      </c>
      <c r="L1155" t="s">
        <v>20</v>
      </c>
      <c r="M1155" t="s">
        <v>44</v>
      </c>
      <c r="N1155" t="s">
        <v>58</v>
      </c>
      <c r="O1155">
        <v>301</v>
      </c>
      <c r="P1155" t="s">
        <v>21</v>
      </c>
      <c r="Q1155">
        <v>1</v>
      </c>
      <c r="R1155" t="s">
        <v>23</v>
      </c>
      <c r="S1155">
        <v>4</v>
      </c>
      <c r="T1155" t="s">
        <v>40</v>
      </c>
      <c r="U1155" t="s">
        <v>70</v>
      </c>
      <c r="V1155">
        <v>86235</v>
      </c>
      <c r="W1155" s="35">
        <v>3619.5520000000001</v>
      </c>
      <c r="X1155">
        <v>13.243</v>
      </c>
      <c r="Y1155">
        <v>0.03</v>
      </c>
      <c r="Z1155">
        <v>26</v>
      </c>
      <c r="AA1155">
        <v>8.0000000000000002E-3</v>
      </c>
      <c r="AB1155">
        <f t="shared" ref="AB1155:AB1218" si="92">+V1155-Z1155</f>
        <v>86209</v>
      </c>
      <c r="AC1155">
        <f t="shared" ref="AC1155:AC1218" si="93">+Z1155*W1155/1000</f>
        <v>94.108351999999996</v>
      </c>
      <c r="AD1155" s="68">
        <f t="shared" ref="AD1155:AD1218" si="94">+V1155*W1155/1000</f>
        <v>312132.06672</v>
      </c>
    </row>
    <row r="1156" spans="1:30" ht="15" x14ac:dyDescent="0.25">
      <c r="A1156" s="33">
        <v>43808</v>
      </c>
      <c r="B1156" t="s">
        <v>215</v>
      </c>
      <c r="C1156" t="s">
        <v>113</v>
      </c>
      <c r="D1156" s="67">
        <v>43801</v>
      </c>
      <c r="E1156" s="67">
        <v>43807</v>
      </c>
      <c r="F1156">
        <f t="shared" si="90"/>
        <v>2019</v>
      </c>
      <c r="G1156">
        <f t="shared" si="91"/>
        <v>12</v>
      </c>
      <c r="H1156">
        <v>120074</v>
      </c>
      <c r="I1156" t="s">
        <v>48</v>
      </c>
      <c r="J1156" t="s">
        <v>39</v>
      </c>
      <c r="K1156" t="s">
        <v>43</v>
      </c>
      <c r="L1156" t="s">
        <v>20</v>
      </c>
      <c r="M1156" t="s">
        <v>44</v>
      </c>
      <c r="N1156" t="s">
        <v>58</v>
      </c>
      <c r="O1156">
        <v>301</v>
      </c>
      <c r="P1156" t="s">
        <v>21</v>
      </c>
      <c r="Q1156">
        <v>1</v>
      </c>
      <c r="R1156" t="s">
        <v>23</v>
      </c>
      <c r="S1156">
        <v>4</v>
      </c>
      <c r="T1156" t="s">
        <v>40</v>
      </c>
      <c r="U1156" t="s">
        <v>69</v>
      </c>
      <c r="V1156">
        <v>58507</v>
      </c>
      <c r="W1156" s="35">
        <v>3639.8589999999999</v>
      </c>
      <c r="X1156">
        <v>9.0329999999999995</v>
      </c>
      <c r="Y1156">
        <v>4.8000000000000001E-2</v>
      </c>
      <c r="Z1156">
        <v>28</v>
      </c>
      <c r="AA1156">
        <v>1.4E-2</v>
      </c>
      <c r="AB1156">
        <f t="shared" si="92"/>
        <v>58479</v>
      </c>
      <c r="AC1156">
        <f t="shared" si="93"/>
        <v>101.91605199999999</v>
      </c>
      <c r="AD1156" s="68">
        <f t="shared" si="94"/>
        <v>212957.23051299999</v>
      </c>
    </row>
    <row r="1157" spans="1:30" ht="15" x14ac:dyDescent="0.25">
      <c r="A1157" s="33">
        <v>43808</v>
      </c>
      <c r="B1157" t="s">
        <v>215</v>
      </c>
      <c r="C1157" t="s">
        <v>113</v>
      </c>
      <c r="D1157" s="67">
        <v>43801</v>
      </c>
      <c r="E1157" s="67">
        <v>43807</v>
      </c>
      <c r="F1157">
        <f t="shared" si="90"/>
        <v>2019</v>
      </c>
      <c r="G1157">
        <f t="shared" si="91"/>
        <v>12</v>
      </c>
      <c r="H1157">
        <v>120074</v>
      </c>
      <c r="I1157" t="s">
        <v>48</v>
      </c>
      <c r="J1157" t="s">
        <v>39</v>
      </c>
      <c r="K1157" t="s">
        <v>43</v>
      </c>
      <c r="L1157" t="s">
        <v>20</v>
      </c>
      <c r="M1157" t="s">
        <v>44</v>
      </c>
      <c r="N1157" t="s">
        <v>58</v>
      </c>
      <c r="O1157">
        <v>301</v>
      </c>
      <c r="P1157" t="s">
        <v>21</v>
      </c>
      <c r="Q1157">
        <v>1</v>
      </c>
      <c r="R1157" t="s">
        <v>23</v>
      </c>
      <c r="S1157">
        <v>4</v>
      </c>
      <c r="T1157" t="s">
        <v>40</v>
      </c>
      <c r="U1157" t="s">
        <v>68</v>
      </c>
      <c r="V1157">
        <v>86202</v>
      </c>
      <c r="W1157" s="35">
        <v>3767.7220000000002</v>
      </c>
      <c r="X1157">
        <v>13.807</v>
      </c>
      <c r="Y1157">
        <v>2.9000000000000001E-2</v>
      </c>
      <c r="Z1157">
        <v>25</v>
      </c>
      <c r="AA1157">
        <v>8.0000000000000002E-3</v>
      </c>
      <c r="AB1157">
        <f t="shared" si="92"/>
        <v>86177</v>
      </c>
      <c r="AC1157">
        <f t="shared" si="93"/>
        <v>94.193049999999999</v>
      </c>
      <c r="AD1157" s="68">
        <f t="shared" si="94"/>
        <v>324785.17184400005</v>
      </c>
    </row>
    <row r="1158" spans="1:30" ht="15" x14ac:dyDescent="0.25">
      <c r="A1158" s="33">
        <v>43808</v>
      </c>
      <c r="B1158" t="s">
        <v>215</v>
      </c>
      <c r="C1158" t="s">
        <v>113</v>
      </c>
      <c r="D1158" s="67">
        <v>43801</v>
      </c>
      <c r="E1158" s="67">
        <v>43807</v>
      </c>
      <c r="F1158">
        <f t="shared" si="90"/>
        <v>2019</v>
      </c>
      <c r="G1158">
        <f t="shared" si="91"/>
        <v>12</v>
      </c>
      <c r="H1158">
        <v>120074</v>
      </c>
      <c r="I1158" t="s">
        <v>48</v>
      </c>
      <c r="J1158" t="s">
        <v>39</v>
      </c>
      <c r="K1158" t="s">
        <v>43</v>
      </c>
      <c r="L1158" t="s">
        <v>20</v>
      </c>
      <c r="M1158" t="s">
        <v>44</v>
      </c>
      <c r="N1158" t="s">
        <v>58</v>
      </c>
      <c r="O1158">
        <v>301</v>
      </c>
      <c r="P1158" t="s">
        <v>21</v>
      </c>
      <c r="Q1158">
        <v>1</v>
      </c>
      <c r="R1158" t="s">
        <v>23</v>
      </c>
      <c r="S1158">
        <v>4</v>
      </c>
      <c r="T1158" t="s">
        <v>40</v>
      </c>
      <c r="U1158" t="s">
        <v>67</v>
      </c>
      <c r="V1158">
        <v>72722</v>
      </c>
      <c r="W1158" s="35">
        <v>3865.0940000000001</v>
      </c>
      <c r="X1158">
        <v>11.97</v>
      </c>
      <c r="Y1158">
        <v>2.5000000000000001E-2</v>
      </c>
      <c r="Z1158">
        <v>18</v>
      </c>
      <c r="AA1158">
        <v>7.0000000000000001E-3</v>
      </c>
      <c r="AB1158">
        <f t="shared" si="92"/>
        <v>72704</v>
      </c>
      <c r="AC1158">
        <f t="shared" si="93"/>
        <v>69.571691999999999</v>
      </c>
      <c r="AD1158" s="68">
        <f t="shared" si="94"/>
        <v>281077.36586800002</v>
      </c>
    </row>
    <row r="1159" spans="1:30" ht="15" x14ac:dyDescent="0.25">
      <c r="A1159" s="33">
        <v>43808</v>
      </c>
      <c r="B1159" t="s">
        <v>215</v>
      </c>
      <c r="C1159" t="s">
        <v>113</v>
      </c>
      <c r="D1159" s="67">
        <v>43801</v>
      </c>
      <c r="E1159" s="67">
        <v>43807</v>
      </c>
      <c r="F1159">
        <f t="shared" si="90"/>
        <v>2019</v>
      </c>
      <c r="G1159">
        <f t="shared" si="91"/>
        <v>12</v>
      </c>
      <c r="H1159">
        <v>120074</v>
      </c>
      <c r="I1159" t="s">
        <v>48</v>
      </c>
      <c r="J1159" t="s">
        <v>39</v>
      </c>
      <c r="K1159" t="s">
        <v>43</v>
      </c>
      <c r="L1159" t="s">
        <v>20</v>
      </c>
      <c r="M1159" t="s">
        <v>44</v>
      </c>
      <c r="N1159" t="s">
        <v>58</v>
      </c>
      <c r="O1159">
        <v>301</v>
      </c>
      <c r="P1159" t="s">
        <v>21</v>
      </c>
      <c r="Q1159">
        <v>1</v>
      </c>
      <c r="R1159" t="s">
        <v>23</v>
      </c>
      <c r="S1159">
        <v>4</v>
      </c>
      <c r="T1159" t="s">
        <v>40</v>
      </c>
      <c r="U1159" t="s">
        <v>66</v>
      </c>
      <c r="V1159">
        <v>85920</v>
      </c>
      <c r="W1159" s="35">
        <v>4564.8370000000004</v>
      </c>
      <c r="X1159">
        <v>16.638999999999999</v>
      </c>
      <c r="Y1159">
        <v>1.4999999999999999E-2</v>
      </c>
      <c r="Z1159">
        <v>13</v>
      </c>
      <c r="AA1159">
        <v>5.0000000000000001E-3</v>
      </c>
      <c r="AB1159">
        <f t="shared" si="92"/>
        <v>85907</v>
      </c>
      <c r="AC1159">
        <f t="shared" si="93"/>
        <v>59.342881000000006</v>
      </c>
      <c r="AD1159" s="68">
        <f t="shared" si="94"/>
        <v>392210.79504</v>
      </c>
    </row>
    <row r="1160" spans="1:30" ht="15" x14ac:dyDescent="0.25">
      <c r="A1160" s="33">
        <v>43808</v>
      </c>
      <c r="B1160" t="s">
        <v>215</v>
      </c>
      <c r="C1160" t="s">
        <v>113</v>
      </c>
      <c r="D1160" s="67">
        <v>43801</v>
      </c>
      <c r="E1160" s="67">
        <v>43807</v>
      </c>
      <c r="F1160">
        <f t="shared" si="90"/>
        <v>2019</v>
      </c>
      <c r="G1160">
        <f t="shared" si="91"/>
        <v>12</v>
      </c>
      <c r="H1160">
        <v>120074</v>
      </c>
      <c r="I1160" t="s">
        <v>48</v>
      </c>
      <c r="J1160" t="s">
        <v>39</v>
      </c>
      <c r="K1160" t="s">
        <v>43</v>
      </c>
      <c r="L1160" t="s">
        <v>20</v>
      </c>
      <c r="M1160" t="s">
        <v>44</v>
      </c>
      <c r="N1160" t="s">
        <v>58</v>
      </c>
      <c r="O1160">
        <v>301</v>
      </c>
      <c r="P1160" t="s">
        <v>21</v>
      </c>
      <c r="Q1160">
        <v>1</v>
      </c>
      <c r="R1160" t="s">
        <v>23</v>
      </c>
      <c r="S1160">
        <v>4</v>
      </c>
      <c r="T1160" t="s">
        <v>40</v>
      </c>
      <c r="U1160" t="s">
        <v>65</v>
      </c>
      <c r="V1160">
        <v>86030</v>
      </c>
      <c r="W1160" s="35">
        <v>4299.4459999999999</v>
      </c>
      <c r="X1160">
        <v>15.711</v>
      </c>
      <c r="Y1160">
        <v>2.7E-2</v>
      </c>
      <c r="Z1160">
        <v>23</v>
      </c>
      <c r="AA1160">
        <v>1.2E-2</v>
      </c>
      <c r="AB1160">
        <f t="shared" si="92"/>
        <v>86007</v>
      </c>
      <c r="AC1160">
        <f t="shared" si="93"/>
        <v>98.887258000000003</v>
      </c>
      <c r="AD1160" s="68">
        <f t="shared" si="94"/>
        <v>369881.33938000002</v>
      </c>
    </row>
    <row r="1161" spans="1:30" ht="15" x14ac:dyDescent="0.25">
      <c r="A1161" s="33">
        <v>43808</v>
      </c>
      <c r="B1161" t="s">
        <v>215</v>
      </c>
      <c r="C1161" t="s">
        <v>113</v>
      </c>
      <c r="D1161" s="67">
        <v>43801</v>
      </c>
      <c r="E1161" s="67">
        <v>43807</v>
      </c>
      <c r="F1161">
        <f t="shared" si="90"/>
        <v>2019</v>
      </c>
      <c r="G1161">
        <f t="shared" si="91"/>
        <v>12</v>
      </c>
      <c r="H1161">
        <v>120074</v>
      </c>
      <c r="I1161" t="s">
        <v>48</v>
      </c>
      <c r="J1161" t="s">
        <v>39</v>
      </c>
      <c r="K1161" t="s">
        <v>43</v>
      </c>
      <c r="L1161" t="s">
        <v>20</v>
      </c>
      <c r="M1161" t="s">
        <v>44</v>
      </c>
      <c r="N1161" t="s">
        <v>58</v>
      </c>
      <c r="O1161">
        <v>301</v>
      </c>
      <c r="P1161" t="s">
        <v>21</v>
      </c>
      <c r="Q1161">
        <v>1</v>
      </c>
      <c r="R1161" t="s">
        <v>23</v>
      </c>
      <c r="S1161">
        <v>4</v>
      </c>
      <c r="T1161" t="s">
        <v>40</v>
      </c>
      <c r="U1161" t="s">
        <v>64</v>
      </c>
      <c r="V1161">
        <v>81510</v>
      </c>
      <c r="W1161" s="35">
        <v>4245.924</v>
      </c>
      <c r="X1161">
        <v>14.75</v>
      </c>
      <c r="Y1161">
        <v>0.04</v>
      </c>
      <c r="Z1161">
        <v>33</v>
      </c>
      <c r="AA1161">
        <v>2.5000000000000001E-2</v>
      </c>
      <c r="AB1161">
        <f t="shared" si="92"/>
        <v>81477</v>
      </c>
      <c r="AC1161">
        <f t="shared" si="93"/>
        <v>140.11549199999999</v>
      </c>
      <c r="AD1161" s="68">
        <f t="shared" si="94"/>
        <v>346085.26524000004</v>
      </c>
    </row>
    <row r="1162" spans="1:30" ht="15" x14ac:dyDescent="0.25">
      <c r="A1162" s="33">
        <v>43808</v>
      </c>
      <c r="B1162" t="s">
        <v>215</v>
      </c>
      <c r="C1162" t="s">
        <v>113</v>
      </c>
      <c r="D1162" s="67">
        <v>43801</v>
      </c>
      <c r="E1162" s="67">
        <v>43807</v>
      </c>
      <c r="F1162">
        <f t="shared" si="90"/>
        <v>2019</v>
      </c>
      <c r="G1162">
        <f t="shared" si="91"/>
        <v>12</v>
      </c>
      <c r="H1162">
        <v>120074</v>
      </c>
      <c r="I1162" t="s">
        <v>48</v>
      </c>
      <c r="J1162" t="s">
        <v>39</v>
      </c>
      <c r="K1162" t="s">
        <v>43</v>
      </c>
      <c r="L1162" t="s">
        <v>20</v>
      </c>
      <c r="M1162" t="s">
        <v>44</v>
      </c>
      <c r="N1162" t="s">
        <v>58</v>
      </c>
      <c r="O1162">
        <v>301</v>
      </c>
      <c r="P1162" t="s">
        <v>21</v>
      </c>
      <c r="Q1162">
        <v>1</v>
      </c>
      <c r="R1162" t="s">
        <v>23</v>
      </c>
      <c r="S1162">
        <v>4</v>
      </c>
      <c r="T1162" t="s">
        <v>40</v>
      </c>
      <c r="U1162" t="s">
        <v>63</v>
      </c>
      <c r="V1162">
        <v>85438</v>
      </c>
      <c r="W1162" s="35">
        <v>4066.7979999999998</v>
      </c>
      <c r="X1162">
        <v>14.798</v>
      </c>
      <c r="Y1162">
        <v>0.11899999999999999</v>
      </c>
      <c r="Z1162">
        <v>102</v>
      </c>
      <c r="AA1162">
        <v>7.0000000000000007E-2</v>
      </c>
      <c r="AB1162">
        <f t="shared" si="92"/>
        <v>85336</v>
      </c>
      <c r="AC1162">
        <f t="shared" si="93"/>
        <v>414.81339599999995</v>
      </c>
      <c r="AD1162" s="68">
        <f t="shared" si="94"/>
        <v>347459.08752399997</v>
      </c>
    </row>
    <row r="1163" spans="1:30" ht="15" x14ac:dyDescent="0.25">
      <c r="A1163" s="33">
        <v>43808</v>
      </c>
      <c r="B1163" t="s">
        <v>215</v>
      </c>
      <c r="C1163" t="s">
        <v>113</v>
      </c>
      <c r="D1163" s="67">
        <v>43801</v>
      </c>
      <c r="E1163" s="67">
        <v>43807</v>
      </c>
      <c r="F1163">
        <f t="shared" si="90"/>
        <v>2019</v>
      </c>
      <c r="G1163">
        <f t="shared" si="91"/>
        <v>12</v>
      </c>
      <c r="H1163">
        <v>120074</v>
      </c>
      <c r="I1163" t="s">
        <v>48</v>
      </c>
      <c r="J1163" t="s">
        <v>39</v>
      </c>
      <c r="K1163" t="s">
        <v>43</v>
      </c>
      <c r="L1163" t="s">
        <v>20</v>
      </c>
      <c r="M1163" t="s">
        <v>44</v>
      </c>
      <c r="N1163" t="s">
        <v>58</v>
      </c>
      <c r="O1163">
        <v>301</v>
      </c>
      <c r="P1163" t="s">
        <v>21</v>
      </c>
      <c r="Q1163">
        <v>1</v>
      </c>
      <c r="R1163" t="s">
        <v>23</v>
      </c>
      <c r="S1163">
        <v>4</v>
      </c>
      <c r="T1163" t="s">
        <v>40</v>
      </c>
      <c r="U1163" t="s">
        <v>61</v>
      </c>
      <c r="V1163">
        <v>85144</v>
      </c>
      <c r="W1163" s="35">
        <v>4046.8910000000001</v>
      </c>
      <c r="X1163">
        <v>14.641999999999999</v>
      </c>
      <c r="Y1163">
        <v>0.04</v>
      </c>
      <c r="Z1163">
        <v>34</v>
      </c>
      <c r="AA1163">
        <v>1.2999999999999999E-2</v>
      </c>
      <c r="AB1163">
        <f t="shared" si="92"/>
        <v>85110</v>
      </c>
      <c r="AC1163">
        <f t="shared" si="93"/>
        <v>137.59429399999999</v>
      </c>
      <c r="AD1163" s="68">
        <f t="shared" si="94"/>
        <v>344568.48730400001</v>
      </c>
    </row>
    <row r="1164" spans="1:30" ht="15" x14ac:dyDescent="0.25">
      <c r="A1164" s="33">
        <v>43808</v>
      </c>
      <c r="B1164" t="s">
        <v>215</v>
      </c>
      <c r="C1164" t="s">
        <v>113</v>
      </c>
      <c r="D1164" s="67">
        <v>43801</v>
      </c>
      <c r="E1164" s="67">
        <v>43807</v>
      </c>
      <c r="F1164">
        <f t="shared" si="90"/>
        <v>2019</v>
      </c>
      <c r="G1164">
        <f t="shared" si="91"/>
        <v>12</v>
      </c>
      <c r="H1164">
        <v>120074</v>
      </c>
      <c r="I1164" t="s">
        <v>48</v>
      </c>
      <c r="J1164" t="s">
        <v>39</v>
      </c>
      <c r="K1164" t="s">
        <v>43</v>
      </c>
      <c r="L1164" t="s">
        <v>20</v>
      </c>
      <c r="M1164" t="s">
        <v>44</v>
      </c>
      <c r="N1164" t="s">
        <v>58</v>
      </c>
      <c r="O1164">
        <v>301</v>
      </c>
      <c r="P1164" t="s">
        <v>21</v>
      </c>
      <c r="Q1164">
        <v>1</v>
      </c>
      <c r="R1164" t="s">
        <v>23</v>
      </c>
      <c r="S1164">
        <v>4</v>
      </c>
      <c r="T1164" t="s">
        <v>40</v>
      </c>
      <c r="U1164" t="s">
        <v>62</v>
      </c>
      <c r="V1164">
        <v>84591</v>
      </c>
      <c r="W1164" s="35">
        <v>4326.9129999999996</v>
      </c>
      <c r="X1164">
        <v>15.551</v>
      </c>
      <c r="Y1164">
        <v>2.1000000000000001E-2</v>
      </c>
      <c r="Z1164">
        <v>18</v>
      </c>
      <c r="AA1164">
        <v>4.0000000000000001E-3</v>
      </c>
      <c r="AB1164">
        <f t="shared" si="92"/>
        <v>84573</v>
      </c>
      <c r="AC1164">
        <f t="shared" si="93"/>
        <v>77.884433999999999</v>
      </c>
      <c r="AD1164" s="68">
        <f t="shared" si="94"/>
        <v>366017.89758299995</v>
      </c>
    </row>
    <row r="1165" spans="1:30" ht="15" x14ac:dyDescent="0.25">
      <c r="A1165" s="33">
        <v>43808</v>
      </c>
      <c r="B1165" t="s">
        <v>215</v>
      </c>
      <c r="C1165" t="s">
        <v>113</v>
      </c>
      <c r="D1165" s="67">
        <v>43801</v>
      </c>
      <c r="E1165" s="67">
        <v>43807</v>
      </c>
      <c r="F1165">
        <f t="shared" si="90"/>
        <v>2019</v>
      </c>
      <c r="G1165">
        <f t="shared" si="91"/>
        <v>12</v>
      </c>
      <c r="H1165">
        <v>120074</v>
      </c>
      <c r="I1165" t="s">
        <v>48</v>
      </c>
      <c r="J1165" t="s">
        <v>39</v>
      </c>
      <c r="K1165" t="s">
        <v>43</v>
      </c>
      <c r="L1165" t="s">
        <v>20</v>
      </c>
      <c r="M1165" t="s">
        <v>44</v>
      </c>
      <c r="N1165" t="s">
        <v>58</v>
      </c>
      <c r="O1165">
        <v>301</v>
      </c>
      <c r="P1165" t="s">
        <v>21</v>
      </c>
      <c r="Q1165">
        <v>1</v>
      </c>
      <c r="R1165" t="s">
        <v>23</v>
      </c>
      <c r="S1165">
        <v>4</v>
      </c>
      <c r="T1165" t="s">
        <v>40</v>
      </c>
      <c r="U1165" t="s">
        <v>60</v>
      </c>
      <c r="V1165">
        <v>84038</v>
      </c>
      <c r="W1165" s="35">
        <v>3924.33</v>
      </c>
      <c r="X1165">
        <v>14.041</v>
      </c>
      <c r="Y1165">
        <v>3.2000000000000001E-2</v>
      </c>
      <c r="Z1165">
        <v>27</v>
      </c>
      <c r="AA1165">
        <v>7.0000000000000001E-3</v>
      </c>
      <c r="AB1165">
        <f t="shared" si="92"/>
        <v>84011</v>
      </c>
      <c r="AC1165">
        <f t="shared" si="93"/>
        <v>105.95691000000001</v>
      </c>
      <c r="AD1165" s="68">
        <f t="shared" si="94"/>
        <v>329792.84454000002</v>
      </c>
    </row>
    <row r="1166" spans="1:30" ht="15" x14ac:dyDescent="0.25">
      <c r="A1166" s="33">
        <v>43808</v>
      </c>
      <c r="B1166" t="s">
        <v>215</v>
      </c>
      <c r="C1166" t="s">
        <v>113</v>
      </c>
      <c r="D1166" s="67">
        <v>43801</v>
      </c>
      <c r="E1166" s="67">
        <v>43807</v>
      </c>
      <c r="F1166">
        <f t="shared" si="90"/>
        <v>2019</v>
      </c>
      <c r="G1166">
        <f t="shared" si="91"/>
        <v>12</v>
      </c>
      <c r="H1166">
        <v>120074</v>
      </c>
      <c r="I1166" t="s">
        <v>48</v>
      </c>
      <c r="J1166" t="s">
        <v>39</v>
      </c>
      <c r="K1166" t="s">
        <v>43</v>
      </c>
      <c r="L1166" t="s">
        <v>20</v>
      </c>
      <c r="M1166" t="s">
        <v>44</v>
      </c>
      <c r="N1166" t="s">
        <v>58</v>
      </c>
      <c r="O1166">
        <v>301</v>
      </c>
      <c r="P1166" t="s">
        <v>21</v>
      </c>
      <c r="Q1166">
        <v>1</v>
      </c>
      <c r="R1166" t="s">
        <v>23</v>
      </c>
      <c r="S1166">
        <v>4</v>
      </c>
      <c r="T1166" t="s">
        <v>40</v>
      </c>
      <c r="U1166" t="s">
        <v>59</v>
      </c>
      <c r="V1166">
        <v>84268</v>
      </c>
      <c r="W1166" s="35">
        <v>3880.6289999999999</v>
      </c>
      <c r="X1166">
        <v>13.898999999999999</v>
      </c>
      <c r="Y1166">
        <v>4.2999999999999997E-2</v>
      </c>
      <c r="Z1166">
        <v>36</v>
      </c>
      <c r="AA1166">
        <v>8.9999999999999993E-3</v>
      </c>
      <c r="AB1166">
        <f t="shared" si="92"/>
        <v>84232</v>
      </c>
      <c r="AC1166">
        <f t="shared" si="93"/>
        <v>139.70264399999999</v>
      </c>
      <c r="AD1166" s="68">
        <f t="shared" si="94"/>
        <v>327012.84457199997</v>
      </c>
    </row>
    <row r="1167" spans="1:30" ht="15" x14ac:dyDescent="0.25">
      <c r="A1167" s="33">
        <v>43801</v>
      </c>
      <c r="B1167" t="s">
        <v>216</v>
      </c>
      <c r="C1167" t="s">
        <v>115</v>
      </c>
      <c r="D1167" s="67">
        <v>43800</v>
      </c>
      <c r="E1167" s="67">
        <v>43800</v>
      </c>
      <c r="F1167">
        <f t="shared" si="90"/>
        <v>2019</v>
      </c>
      <c r="G1167">
        <f t="shared" si="91"/>
        <v>12</v>
      </c>
      <c r="H1167">
        <v>120074</v>
      </c>
      <c r="I1167" t="s">
        <v>48</v>
      </c>
      <c r="J1167" t="s">
        <v>39</v>
      </c>
      <c r="K1167" t="s">
        <v>43</v>
      </c>
      <c r="L1167" t="s">
        <v>20</v>
      </c>
      <c r="M1167" t="s">
        <v>44</v>
      </c>
      <c r="N1167" t="s">
        <v>58</v>
      </c>
      <c r="O1167">
        <v>301</v>
      </c>
      <c r="P1167" t="s">
        <v>21</v>
      </c>
      <c r="Q1167">
        <v>1</v>
      </c>
      <c r="R1167" t="s">
        <v>23</v>
      </c>
      <c r="S1167">
        <v>4</v>
      </c>
      <c r="T1167" t="s">
        <v>40</v>
      </c>
      <c r="U1167" t="s">
        <v>59</v>
      </c>
      <c r="V1167">
        <v>84291</v>
      </c>
      <c r="W1167" s="35">
        <v>3791.5279999999998</v>
      </c>
      <c r="X1167">
        <v>13.576000000000001</v>
      </c>
      <c r="Y1167">
        <v>5.0000000000000001E-3</v>
      </c>
      <c r="Z1167">
        <v>4</v>
      </c>
      <c r="AA1167">
        <v>1E-3</v>
      </c>
      <c r="AB1167">
        <f t="shared" si="92"/>
        <v>84287</v>
      </c>
      <c r="AC1167">
        <f t="shared" si="93"/>
        <v>15.166112</v>
      </c>
      <c r="AD1167" s="68">
        <f t="shared" si="94"/>
        <v>319591.68664799997</v>
      </c>
    </row>
    <row r="1168" spans="1:30" ht="15" x14ac:dyDescent="0.25">
      <c r="A1168" s="33">
        <v>43801</v>
      </c>
      <c r="B1168" t="s">
        <v>216</v>
      </c>
      <c r="C1168" t="s">
        <v>115</v>
      </c>
      <c r="D1168" s="67">
        <v>43800</v>
      </c>
      <c r="E1168" s="67">
        <v>43800</v>
      </c>
      <c r="F1168">
        <f t="shared" si="90"/>
        <v>2019</v>
      </c>
      <c r="G1168">
        <f t="shared" si="91"/>
        <v>12</v>
      </c>
      <c r="H1168">
        <v>120074</v>
      </c>
      <c r="I1168" t="s">
        <v>48</v>
      </c>
      <c r="J1168" t="s">
        <v>39</v>
      </c>
      <c r="K1168" t="s">
        <v>43</v>
      </c>
      <c r="L1168" t="s">
        <v>20</v>
      </c>
      <c r="M1168" t="s">
        <v>44</v>
      </c>
      <c r="N1168" t="s">
        <v>58</v>
      </c>
      <c r="O1168">
        <v>301</v>
      </c>
      <c r="P1168" t="s">
        <v>21</v>
      </c>
      <c r="Q1168">
        <v>1</v>
      </c>
      <c r="R1168" t="s">
        <v>23</v>
      </c>
      <c r="S1168">
        <v>4</v>
      </c>
      <c r="T1168" t="s">
        <v>40</v>
      </c>
      <c r="U1168" t="s">
        <v>60</v>
      </c>
      <c r="V1168">
        <v>84070</v>
      </c>
      <c r="W1168" s="35">
        <v>3833.3539999999998</v>
      </c>
      <c r="X1168">
        <v>13.691000000000001</v>
      </c>
      <c r="Y1168">
        <v>2E-3</v>
      </c>
      <c r="Z1168">
        <v>2</v>
      </c>
      <c r="AA1168">
        <v>0</v>
      </c>
      <c r="AB1168">
        <f t="shared" si="92"/>
        <v>84068</v>
      </c>
      <c r="AC1168">
        <f t="shared" si="93"/>
        <v>7.6667079999999999</v>
      </c>
      <c r="AD1168" s="68">
        <f t="shared" si="94"/>
        <v>322270.07077999995</v>
      </c>
    </row>
    <row r="1169" spans="1:30" ht="15" x14ac:dyDescent="0.25">
      <c r="A1169" s="33">
        <v>43801</v>
      </c>
      <c r="B1169" t="s">
        <v>216</v>
      </c>
      <c r="C1169" t="s">
        <v>115</v>
      </c>
      <c r="D1169" s="67">
        <v>43800</v>
      </c>
      <c r="E1169" s="67">
        <v>43800</v>
      </c>
      <c r="F1169">
        <f t="shared" si="90"/>
        <v>2019</v>
      </c>
      <c r="G1169">
        <f t="shared" si="91"/>
        <v>12</v>
      </c>
      <c r="H1169">
        <v>120074</v>
      </c>
      <c r="I1169" t="s">
        <v>48</v>
      </c>
      <c r="J1169" t="s">
        <v>39</v>
      </c>
      <c r="K1169" t="s">
        <v>43</v>
      </c>
      <c r="L1169" t="s">
        <v>20</v>
      </c>
      <c r="M1169" t="s">
        <v>44</v>
      </c>
      <c r="N1169" t="s">
        <v>58</v>
      </c>
      <c r="O1169">
        <v>301</v>
      </c>
      <c r="P1169" t="s">
        <v>21</v>
      </c>
      <c r="Q1169">
        <v>1</v>
      </c>
      <c r="R1169" t="s">
        <v>23</v>
      </c>
      <c r="S1169">
        <v>4</v>
      </c>
      <c r="T1169" t="s">
        <v>40</v>
      </c>
      <c r="U1169" t="s">
        <v>62</v>
      </c>
      <c r="V1169">
        <v>84626</v>
      </c>
      <c r="W1169" s="35">
        <v>4239.9880000000003</v>
      </c>
      <c r="X1169">
        <v>15.204000000000001</v>
      </c>
      <c r="Y1169">
        <v>1E-3</v>
      </c>
      <c r="Z1169">
        <v>1</v>
      </c>
      <c r="AA1169">
        <v>0</v>
      </c>
      <c r="AB1169">
        <f t="shared" si="92"/>
        <v>84625</v>
      </c>
      <c r="AC1169">
        <f t="shared" si="93"/>
        <v>4.2399880000000003</v>
      </c>
      <c r="AD1169" s="68">
        <f t="shared" si="94"/>
        <v>358813.22448800004</v>
      </c>
    </row>
    <row r="1170" spans="1:30" ht="15" x14ac:dyDescent="0.25">
      <c r="A1170" s="33">
        <v>43801</v>
      </c>
      <c r="B1170" t="s">
        <v>216</v>
      </c>
      <c r="C1170" t="s">
        <v>115</v>
      </c>
      <c r="D1170" s="67">
        <v>43800</v>
      </c>
      <c r="E1170" s="67">
        <v>43800</v>
      </c>
      <c r="F1170">
        <f t="shared" si="90"/>
        <v>2019</v>
      </c>
      <c r="G1170">
        <f t="shared" si="91"/>
        <v>12</v>
      </c>
      <c r="H1170">
        <v>120074</v>
      </c>
      <c r="I1170" t="s">
        <v>48</v>
      </c>
      <c r="J1170" t="s">
        <v>39</v>
      </c>
      <c r="K1170" t="s">
        <v>43</v>
      </c>
      <c r="L1170" t="s">
        <v>20</v>
      </c>
      <c r="M1170" t="s">
        <v>44</v>
      </c>
      <c r="N1170" t="s">
        <v>58</v>
      </c>
      <c r="O1170">
        <v>301</v>
      </c>
      <c r="P1170" t="s">
        <v>21</v>
      </c>
      <c r="Q1170">
        <v>1</v>
      </c>
      <c r="R1170" t="s">
        <v>23</v>
      </c>
      <c r="S1170">
        <v>4</v>
      </c>
      <c r="T1170" t="s">
        <v>40</v>
      </c>
      <c r="U1170" t="s">
        <v>61</v>
      </c>
      <c r="V1170">
        <v>85169</v>
      </c>
      <c r="W1170" s="35">
        <v>3949.3040000000001</v>
      </c>
      <c r="X1170">
        <v>14.308999999999999</v>
      </c>
      <c r="Y1170">
        <v>1E-3</v>
      </c>
      <c r="Z1170">
        <v>1</v>
      </c>
      <c r="AA1170">
        <v>1E-3</v>
      </c>
      <c r="AB1170">
        <f t="shared" si="92"/>
        <v>85168</v>
      </c>
      <c r="AC1170">
        <f t="shared" si="93"/>
        <v>3.9493040000000001</v>
      </c>
      <c r="AD1170" s="68">
        <f t="shared" si="94"/>
        <v>336358.27237600001</v>
      </c>
    </row>
    <row r="1171" spans="1:30" ht="15" x14ac:dyDescent="0.25">
      <c r="A1171" s="33">
        <v>43801</v>
      </c>
      <c r="B1171" t="s">
        <v>216</v>
      </c>
      <c r="C1171" t="s">
        <v>115</v>
      </c>
      <c r="D1171" s="67">
        <v>43800</v>
      </c>
      <c r="E1171" s="67">
        <v>43800</v>
      </c>
      <c r="F1171">
        <f t="shared" si="90"/>
        <v>2019</v>
      </c>
      <c r="G1171">
        <f t="shared" si="91"/>
        <v>12</v>
      </c>
      <c r="H1171">
        <v>120074</v>
      </c>
      <c r="I1171" t="s">
        <v>48</v>
      </c>
      <c r="J1171" t="s">
        <v>39</v>
      </c>
      <c r="K1171" t="s">
        <v>43</v>
      </c>
      <c r="L1171" t="s">
        <v>20</v>
      </c>
      <c r="M1171" t="s">
        <v>44</v>
      </c>
      <c r="N1171" t="s">
        <v>58</v>
      </c>
      <c r="O1171">
        <v>301</v>
      </c>
      <c r="P1171" t="s">
        <v>21</v>
      </c>
      <c r="Q1171">
        <v>1</v>
      </c>
      <c r="R1171" t="s">
        <v>23</v>
      </c>
      <c r="S1171">
        <v>4</v>
      </c>
      <c r="T1171" t="s">
        <v>40</v>
      </c>
      <c r="U1171" t="s">
        <v>63</v>
      </c>
      <c r="V1171">
        <v>85535</v>
      </c>
      <c r="W1171" s="35">
        <v>3940.797</v>
      </c>
      <c r="X1171">
        <v>14.422000000000001</v>
      </c>
      <c r="Y1171">
        <v>4.0000000000000001E-3</v>
      </c>
      <c r="Z1171">
        <v>3</v>
      </c>
      <c r="AA1171">
        <v>1E-3</v>
      </c>
      <c r="AB1171">
        <f t="shared" si="92"/>
        <v>85532</v>
      </c>
      <c r="AC1171">
        <f t="shared" si="93"/>
        <v>11.822391</v>
      </c>
      <c r="AD1171" s="68">
        <f t="shared" si="94"/>
        <v>337076.07139499998</v>
      </c>
    </row>
    <row r="1172" spans="1:30" ht="15" x14ac:dyDescent="0.25">
      <c r="A1172" s="33">
        <v>43801</v>
      </c>
      <c r="B1172" t="s">
        <v>216</v>
      </c>
      <c r="C1172" t="s">
        <v>115</v>
      </c>
      <c r="D1172" s="67">
        <v>43800</v>
      </c>
      <c r="E1172" s="67">
        <v>43800</v>
      </c>
      <c r="F1172">
        <f t="shared" si="90"/>
        <v>2019</v>
      </c>
      <c r="G1172">
        <f t="shared" si="91"/>
        <v>12</v>
      </c>
      <c r="H1172">
        <v>120074</v>
      </c>
      <c r="I1172" t="s">
        <v>48</v>
      </c>
      <c r="J1172" t="s">
        <v>39</v>
      </c>
      <c r="K1172" t="s">
        <v>43</v>
      </c>
      <c r="L1172" t="s">
        <v>20</v>
      </c>
      <c r="M1172" t="s">
        <v>44</v>
      </c>
      <c r="N1172" t="s">
        <v>58</v>
      </c>
      <c r="O1172">
        <v>301</v>
      </c>
      <c r="P1172" t="s">
        <v>21</v>
      </c>
      <c r="Q1172">
        <v>1</v>
      </c>
      <c r="R1172" t="s">
        <v>23</v>
      </c>
      <c r="S1172">
        <v>4</v>
      </c>
      <c r="T1172" t="s">
        <v>40</v>
      </c>
      <c r="U1172" t="s">
        <v>64</v>
      </c>
      <c r="V1172">
        <v>81550</v>
      </c>
      <c r="W1172" s="35">
        <v>4118.66</v>
      </c>
      <c r="X1172">
        <v>14.366</v>
      </c>
      <c r="Y1172">
        <v>1E-3</v>
      </c>
      <c r="Z1172">
        <v>1</v>
      </c>
      <c r="AA1172">
        <v>1E-3</v>
      </c>
      <c r="AB1172">
        <f t="shared" si="92"/>
        <v>81549</v>
      </c>
      <c r="AC1172">
        <f t="shared" si="93"/>
        <v>4.1186600000000002</v>
      </c>
      <c r="AD1172" s="68">
        <f t="shared" si="94"/>
        <v>335876.723</v>
      </c>
    </row>
    <row r="1173" spans="1:30" ht="15" x14ac:dyDescent="0.25">
      <c r="A1173" s="33">
        <v>43801</v>
      </c>
      <c r="B1173" t="s">
        <v>216</v>
      </c>
      <c r="C1173" t="s">
        <v>115</v>
      </c>
      <c r="D1173" s="67">
        <v>43800</v>
      </c>
      <c r="E1173" s="67">
        <v>43800</v>
      </c>
      <c r="F1173">
        <f t="shared" si="90"/>
        <v>2019</v>
      </c>
      <c r="G1173">
        <f t="shared" si="91"/>
        <v>12</v>
      </c>
      <c r="H1173">
        <v>120074</v>
      </c>
      <c r="I1173" t="s">
        <v>48</v>
      </c>
      <c r="J1173" t="s">
        <v>39</v>
      </c>
      <c r="K1173" t="s">
        <v>43</v>
      </c>
      <c r="L1173" t="s">
        <v>20</v>
      </c>
      <c r="M1173" t="s">
        <v>44</v>
      </c>
      <c r="N1173" t="s">
        <v>58</v>
      </c>
      <c r="O1173">
        <v>301</v>
      </c>
      <c r="P1173" t="s">
        <v>21</v>
      </c>
      <c r="Q1173">
        <v>1</v>
      </c>
      <c r="R1173" t="s">
        <v>23</v>
      </c>
      <c r="S1173">
        <v>4</v>
      </c>
      <c r="T1173" t="s">
        <v>40</v>
      </c>
      <c r="U1173" t="s">
        <v>65</v>
      </c>
      <c r="V1173">
        <v>86060</v>
      </c>
      <c r="W1173" s="35">
        <v>4196.0680000000002</v>
      </c>
      <c r="X1173">
        <v>15.356</v>
      </c>
      <c r="Y1173">
        <v>1E-3</v>
      </c>
      <c r="Z1173">
        <v>1</v>
      </c>
      <c r="AA1173">
        <v>1E-3</v>
      </c>
      <c r="AB1173">
        <f t="shared" si="92"/>
        <v>86059</v>
      </c>
      <c r="AC1173">
        <f t="shared" si="93"/>
        <v>4.1960680000000004</v>
      </c>
      <c r="AD1173" s="68">
        <f t="shared" si="94"/>
        <v>361113.61208000005</v>
      </c>
    </row>
    <row r="1174" spans="1:30" ht="15" x14ac:dyDescent="0.25">
      <c r="A1174" s="33">
        <v>43801</v>
      </c>
      <c r="B1174" t="s">
        <v>216</v>
      </c>
      <c r="C1174" t="s">
        <v>115</v>
      </c>
      <c r="D1174" s="67">
        <v>43800</v>
      </c>
      <c r="E1174" s="67">
        <v>43800</v>
      </c>
      <c r="F1174">
        <f t="shared" si="90"/>
        <v>2019</v>
      </c>
      <c r="G1174">
        <f t="shared" si="91"/>
        <v>12</v>
      </c>
      <c r="H1174">
        <v>120074</v>
      </c>
      <c r="I1174" t="s">
        <v>48</v>
      </c>
      <c r="J1174" t="s">
        <v>39</v>
      </c>
      <c r="K1174" t="s">
        <v>43</v>
      </c>
      <c r="L1174" t="s">
        <v>20</v>
      </c>
      <c r="M1174" t="s">
        <v>44</v>
      </c>
      <c r="N1174" t="s">
        <v>58</v>
      </c>
      <c r="O1174">
        <v>301</v>
      </c>
      <c r="P1174" t="s">
        <v>21</v>
      </c>
      <c r="Q1174">
        <v>1</v>
      </c>
      <c r="R1174" t="s">
        <v>23</v>
      </c>
      <c r="S1174">
        <v>4</v>
      </c>
      <c r="T1174" t="s">
        <v>40</v>
      </c>
      <c r="U1174" t="s">
        <v>66</v>
      </c>
      <c r="V1174">
        <v>85945</v>
      </c>
      <c r="W1174" s="35">
        <v>4472.125</v>
      </c>
      <c r="X1174">
        <v>16.294</v>
      </c>
      <c r="Y1174">
        <v>1E-3</v>
      </c>
      <c r="Z1174">
        <v>1</v>
      </c>
      <c r="AA1174">
        <v>0</v>
      </c>
      <c r="AB1174">
        <f t="shared" si="92"/>
        <v>85944</v>
      </c>
      <c r="AC1174">
        <f t="shared" si="93"/>
        <v>4.4721250000000001</v>
      </c>
      <c r="AD1174" s="68">
        <f t="shared" si="94"/>
        <v>384356.78312500002</v>
      </c>
    </row>
    <row r="1175" spans="1:30" ht="15" x14ac:dyDescent="0.25">
      <c r="A1175" s="33">
        <v>43801</v>
      </c>
      <c r="B1175" t="s">
        <v>216</v>
      </c>
      <c r="C1175" t="s">
        <v>115</v>
      </c>
      <c r="D1175" s="67">
        <v>43800</v>
      </c>
      <c r="E1175" s="67">
        <v>43800</v>
      </c>
      <c r="F1175">
        <f t="shared" si="90"/>
        <v>2019</v>
      </c>
      <c r="G1175">
        <f t="shared" si="91"/>
        <v>12</v>
      </c>
      <c r="H1175">
        <v>120074</v>
      </c>
      <c r="I1175" t="s">
        <v>48</v>
      </c>
      <c r="J1175" t="s">
        <v>39</v>
      </c>
      <c r="K1175" t="s">
        <v>43</v>
      </c>
      <c r="L1175" t="s">
        <v>20</v>
      </c>
      <c r="M1175" t="s">
        <v>44</v>
      </c>
      <c r="N1175" t="s">
        <v>58</v>
      </c>
      <c r="O1175">
        <v>301</v>
      </c>
      <c r="P1175" t="s">
        <v>21</v>
      </c>
      <c r="Q1175">
        <v>1</v>
      </c>
      <c r="R1175" t="s">
        <v>23</v>
      </c>
      <c r="S1175">
        <v>4</v>
      </c>
      <c r="T1175" t="s">
        <v>40</v>
      </c>
      <c r="U1175" t="s">
        <v>67</v>
      </c>
      <c r="V1175">
        <v>72735</v>
      </c>
      <c r="W1175" s="35">
        <v>3779.12</v>
      </c>
      <c r="X1175">
        <v>11.682</v>
      </c>
      <c r="Y1175">
        <v>1E-3</v>
      </c>
      <c r="Z1175">
        <v>1</v>
      </c>
      <c r="AA1175">
        <v>0</v>
      </c>
      <c r="AB1175">
        <f t="shared" si="92"/>
        <v>72734</v>
      </c>
      <c r="AC1175">
        <f t="shared" si="93"/>
        <v>3.7791199999999998</v>
      </c>
      <c r="AD1175" s="68">
        <f t="shared" si="94"/>
        <v>274874.29320000001</v>
      </c>
    </row>
    <row r="1176" spans="1:30" ht="15" x14ac:dyDescent="0.25">
      <c r="A1176" s="33">
        <v>43801</v>
      </c>
      <c r="B1176" t="s">
        <v>216</v>
      </c>
      <c r="C1176" t="s">
        <v>115</v>
      </c>
      <c r="D1176" s="67">
        <v>43800</v>
      </c>
      <c r="E1176" s="67">
        <v>43800</v>
      </c>
      <c r="F1176">
        <f t="shared" si="90"/>
        <v>2019</v>
      </c>
      <c r="G1176">
        <f t="shared" si="91"/>
        <v>12</v>
      </c>
      <c r="H1176">
        <v>120074</v>
      </c>
      <c r="I1176" t="s">
        <v>48</v>
      </c>
      <c r="J1176" t="s">
        <v>39</v>
      </c>
      <c r="K1176" t="s">
        <v>43</v>
      </c>
      <c r="L1176" t="s">
        <v>20</v>
      </c>
      <c r="M1176" t="s">
        <v>44</v>
      </c>
      <c r="N1176" t="s">
        <v>58</v>
      </c>
      <c r="O1176">
        <v>301</v>
      </c>
      <c r="P1176" t="s">
        <v>21</v>
      </c>
      <c r="Q1176">
        <v>1</v>
      </c>
      <c r="R1176" t="s">
        <v>23</v>
      </c>
      <c r="S1176">
        <v>4</v>
      </c>
      <c r="T1176" t="s">
        <v>40</v>
      </c>
      <c r="U1176" t="s">
        <v>68</v>
      </c>
      <c r="V1176">
        <v>86224</v>
      </c>
      <c r="W1176" s="35">
        <v>3682.04</v>
      </c>
      <c r="X1176">
        <v>13.494</v>
      </c>
      <c r="Y1176">
        <v>1E-3</v>
      </c>
      <c r="Z1176">
        <v>1</v>
      </c>
      <c r="AA1176">
        <v>0</v>
      </c>
      <c r="AB1176">
        <f t="shared" si="92"/>
        <v>86223</v>
      </c>
      <c r="AC1176">
        <f t="shared" si="93"/>
        <v>3.6820399999999998</v>
      </c>
      <c r="AD1176" s="68">
        <f t="shared" si="94"/>
        <v>317480.21695999999</v>
      </c>
    </row>
    <row r="1177" spans="1:30" ht="15" x14ac:dyDescent="0.25">
      <c r="A1177" s="33">
        <v>43801</v>
      </c>
      <c r="B1177" t="s">
        <v>216</v>
      </c>
      <c r="C1177" t="s">
        <v>115</v>
      </c>
      <c r="D1177" s="67">
        <v>43800</v>
      </c>
      <c r="E1177" s="67">
        <v>43800</v>
      </c>
      <c r="F1177">
        <f t="shared" si="90"/>
        <v>2019</v>
      </c>
      <c r="G1177">
        <f t="shared" si="91"/>
        <v>12</v>
      </c>
      <c r="H1177">
        <v>120074</v>
      </c>
      <c r="I1177" t="s">
        <v>48</v>
      </c>
      <c r="J1177" t="s">
        <v>39</v>
      </c>
      <c r="K1177" t="s">
        <v>43</v>
      </c>
      <c r="L1177" t="s">
        <v>20</v>
      </c>
      <c r="M1177" t="s">
        <v>44</v>
      </c>
      <c r="N1177" t="s">
        <v>58</v>
      </c>
      <c r="O1177">
        <v>301</v>
      </c>
      <c r="P1177" t="s">
        <v>21</v>
      </c>
      <c r="Q1177">
        <v>1</v>
      </c>
      <c r="R1177" t="s">
        <v>23</v>
      </c>
      <c r="S1177">
        <v>4</v>
      </c>
      <c r="T1177" t="s">
        <v>40</v>
      </c>
      <c r="U1177" t="s">
        <v>69</v>
      </c>
      <c r="V1177">
        <v>58527</v>
      </c>
      <c r="W1177" s="35">
        <v>3557.174</v>
      </c>
      <c r="X1177">
        <v>8.8469999999999995</v>
      </c>
      <c r="Y1177">
        <v>7.0000000000000001E-3</v>
      </c>
      <c r="Z1177">
        <v>4</v>
      </c>
      <c r="AA1177">
        <v>2E-3</v>
      </c>
      <c r="AB1177">
        <f t="shared" si="92"/>
        <v>58523</v>
      </c>
      <c r="AC1177">
        <f t="shared" si="93"/>
        <v>14.228695999999999</v>
      </c>
      <c r="AD1177" s="68">
        <f t="shared" si="94"/>
        <v>208190.722698</v>
      </c>
    </row>
    <row r="1178" spans="1:30" ht="15" x14ac:dyDescent="0.25">
      <c r="A1178" s="33">
        <v>43801</v>
      </c>
      <c r="B1178" t="s">
        <v>216</v>
      </c>
      <c r="C1178" t="s">
        <v>115</v>
      </c>
      <c r="D1178" s="67">
        <v>43800</v>
      </c>
      <c r="E1178" s="67">
        <v>43800</v>
      </c>
      <c r="F1178">
        <f t="shared" si="90"/>
        <v>2019</v>
      </c>
      <c r="G1178">
        <f t="shared" si="91"/>
        <v>12</v>
      </c>
      <c r="H1178">
        <v>120074</v>
      </c>
      <c r="I1178" t="s">
        <v>48</v>
      </c>
      <c r="J1178" t="s">
        <v>39</v>
      </c>
      <c r="K1178" t="s">
        <v>43</v>
      </c>
      <c r="L1178" t="s">
        <v>20</v>
      </c>
      <c r="M1178" t="s">
        <v>44</v>
      </c>
      <c r="N1178" t="s">
        <v>58</v>
      </c>
      <c r="O1178">
        <v>301</v>
      </c>
      <c r="P1178" t="s">
        <v>21</v>
      </c>
      <c r="Q1178">
        <v>1</v>
      </c>
      <c r="R1178" t="s">
        <v>23</v>
      </c>
      <c r="S1178">
        <v>4</v>
      </c>
      <c r="T1178" t="s">
        <v>40</v>
      </c>
      <c r="U1178" t="s">
        <v>70</v>
      </c>
      <c r="V1178">
        <v>86253</v>
      </c>
      <c r="W1178" s="35">
        <v>3546.3850000000002</v>
      </c>
      <c r="X1178">
        <v>12.972</v>
      </c>
      <c r="Y1178">
        <v>3.0000000000000001E-3</v>
      </c>
      <c r="Z1178">
        <v>3</v>
      </c>
      <c r="AA1178">
        <v>1E-3</v>
      </c>
      <c r="AB1178">
        <f t="shared" si="92"/>
        <v>86250</v>
      </c>
      <c r="AC1178">
        <f t="shared" si="93"/>
        <v>10.639155000000001</v>
      </c>
      <c r="AD1178" s="68">
        <f t="shared" si="94"/>
        <v>305886.34540500003</v>
      </c>
    </row>
    <row r="1179" spans="1:30" ht="15" x14ac:dyDescent="0.25">
      <c r="A1179" s="33">
        <v>43801</v>
      </c>
      <c r="B1179" t="s">
        <v>216</v>
      </c>
      <c r="C1179" t="s">
        <v>115</v>
      </c>
      <c r="D1179" s="67">
        <v>43800</v>
      </c>
      <c r="E1179" s="67">
        <v>43800</v>
      </c>
      <c r="F1179">
        <f t="shared" si="90"/>
        <v>2019</v>
      </c>
      <c r="G1179">
        <f t="shared" si="91"/>
        <v>12</v>
      </c>
      <c r="H1179">
        <v>120074</v>
      </c>
      <c r="I1179" t="s">
        <v>48</v>
      </c>
      <c r="J1179" t="s">
        <v>39</v>
      </c>
      <c r="K1179" t="s">
        <v>43</v>
      </c>
      <c r="L1179" t="s">
        <v>20</v>
      </c>
      <c r="M1179" t="s">
        <v>44</v>
      </c>
      <c r="N1179" t="s">
        <v>58</v>
      </c>
      <c r="O1179">
        <v>301</v>
      </c>
      <c r="P1179" t="s">
        <v>21</v>
      </c>
      <c r="Q1179">
        <v>1</v>
      </c>
      <c r="R1179" t="s">
        <v>23</v>
      </c>
      <c r="S1179">
        <v>4</v>
      </c>
      <c r="T1179" t="s">
        <v>40</v>
      </c>
      <c r="U1179" t="s">
        <v>71</v>
      </c>
      <c r="V1179">
        <v>85836</v>
      </c>
      <c r="W1179" s="35">
        <v>3720.739</v>
      </c>
      <c r="X1179">
        <v>13.569000000000001</v>
      </c>
      <c r="Y1179">
        <v>3.0000000000000001E-3</v>
      </c>
      <c r="Z1179">
        <v>3</v>
      </c>
      <c r="AA1179">
        <v>1E-3</v>
      </c>
      <c r="AB1179">
        <f t="shared" si="92"/>
        <v>85833</v>
      </c>
      <c r="AC1179">
        <f t="shared" si="93"/>
        <v>11.162217</v>
      </c>
      <c r="AD1179" s="68">
        <f t="shared" si="94"/>
        <v>319373.35280400002</v>
      </c>
    </row>
    <row r="1180" spans="1:30" ht="15" x14ac:dyDescent="0.25">
      <c r="A1180" s="33">
        <v>43801</v>
      </c>
      <c r="B1180" t="s">
        <v>216</v>
      </c>
      <c r="C1180" t="s">
        <v>115</v>
      </c>
      <c r="D1180" s="67">
        <v>43800</v>
      </c>
      <c r="E1180" s="67">
        <v>43800</v>
      </c>
      <c r="F1180">
        <f t="shared" si="90"/>
        <v>2019</v>
      </c>
      <c r="G1180">
        <f t="shared" si="91"/>
        <v>12</v>
      </c>
      <c r="H1180">
        <v>120074</v>
      </c>
      <c r="I1180" t="s">
        <v>48</v>
      </c>
      <c r="J1180" t="s">
        <v>39</v>
      </c>
      <c r="K1180" t="s">
        <v>43</v>
      </c>
      <c r="L1180" t="s">
        <v>20</v>
      </c>
      <c r="M1180" t="s">
        <v>44</v>
      </c>
      <c r="N1180" t="s">
        <v>58</v>
      </c>
      <c r="O1180">
        <v>301</v>
      </c>
      <c r="P1180" t="s">
        <v>21</v>
      </c>
      <c r="Q1180">
        <v>1</v>
      </c>
      <c r="R1180" t="s">
        <v>23</v>
      </c>
      <c r="S1180">
        <v>4</v>
      </c>
      <c r="T1180" t="s">
        <v>40</v>
      </c>
      <c r="U1180" t="s">
        <v>72</v>
      </c>
      <c r="V1180">
        <v>86031</v>
      </c>
      <c r="W1180" s="35">
        <v>3508.1840000000002</v>
      </c>
      <c r="X1180">
        <v>12.814</v>
      </c>
      <c r="Y1180">
        <v>1E-3</v>
      </c>
      <c r="Z1180">
        <v>1</v>
      </c>
      <c r="AA1180">
        <v>1E-3</v>
      </c>
      <c r="AB1180">
        <f t="shared" si="92"/>
        <v>86030</v>
      </c>
      <c r="AC1180">
        <f t="shared" si="93"/>
        <v>3.5081840000000004</v>
      </c>
      <c r="AD1180" s="68">
        <f t="shared" si="94"/>
        <v>301812.577704</v>
      </c>
    </row>
    <row r="1181" spans="1:30" ht="15" x14ac:dyDescent="0.25">
      <c r="A1181" s="33">
        <v>43801</v>
      </c>
      <c r="B1181" t="s">
        <v>216</v>
      </c>
      <c r="C1181" t="s">
        <v>115</v>
      </c>
      <c r="D1181" s="67">
        <v>43800</v>
      </c>
      <c r="E1181" s="67">
        <v>43800</v>
      </c>
      <c r="F1181">
        <f t="shared" si="90"/>
        <v>2019</v>
      </c>
      <c r="G1181">
        <f t="shared" si="91"/>
        <v>12</v>
      </c>
      <c r="H1181">
        <v>120074</v>
      </c>
      <c r="I1181" t="s">
        <v>48</v>
      </c>
      <c r="J1181" t="s">
        <v>39</v>
      </c>
      <c r="K1181" t="s">
        <v>43</v>
      </c>
      <c r="L1181" t="s">
        <v>20</v>
      </c>
      <c r="M1181" t="s">
        <v>44</v>
      </c>
      <c r="N1181" t="s">
        <v>58</v>
      </c>
      <c r="O1181">
        <v>301</v>
      </c>
      <c r="P1181" t="s">
        <v>21</v>
      </c>
      <c r="Q1181">
        <v>1</v>
      </c>
      <c r="R1181" t="s">
        <v>23</v>
      </c>
      <c r="S1181">
        <v>4</v>
      </c>
      <c r="T1181" t="s">
        <v>40</v>
      </c>
      <c r="U1181" t="s">
        <v>74</v>
      </c>
      <c r="V1181">
        <v>84552</v>
      </c>
      <c r="W1181" s="35">
        <v>3415.8330000000001</v>
      </c>
      <c r="X1181">
        <v>12.305999999999999</v>
      </c>
      <c r="Y1181">
        <v>5.0000000000000001E-3</v>
      </c>
      <c r="Z1181">
        <v>4</v>
      </c>
      <c r="AA1181">
        <v>1E-3</v>
      </c>
      <c r="AB1181">
        <f t="shared" si="92"/>
        <v>84548</v>
      </c>
      <c r="AC1181">
        <f t="shared" si="93"/>
        <v>13.663332</v>
      </c>
      <c r="AD1181" s="68">
        <f t="shared" si="94"/>
        <v>288815.51181599998</v>
      </c>
    </row>
    <row r="1182" spans="1:30" ht="15" x14ac:dyDescent="0.25">
      <c r="A1182" s="33">
        <v>43801</v>
      </c>
      <c r="B1182" t="s">
        <v>216</v>
      </c>
      <c r="C1182" t="s">
        <v>115</v>
      </c>
      <c r="D1182" s="67">
        <v>43800</v>
      </c>
      <c r="E1182" s="67">
        <v>43800</v>
      </c>
      <c r="F1182">
        <f t="shared" si="90"/>
        <v>2019</v>
      </c>
      <c r="G1182">
        <f t="shared" si="91"/>
        <v>12</v>
      </c>
      <c r="H1182">
        <v>120074</v>
      </c>
      <c r="I1182" t="s">
        <v>48</v>
      </c>
      <c r="J1182" t="s">
        <v>39</v>
      </c>
      <c r="K1182" t="s">
        <v>43</v>
      </c>
      <c r="L1182" t="s">
        <v>20</v>
      </c>
      <c r="M1182" t="s">
        <v>44</v>
      </c>
      <c r="N1182" t="s">
        <v>58</v>
      </c>
      <c r="O1182">
        <v>301</v>
      </c>
      <c r="P1182" t="s">
        <v>21</v>
      </c>
      <c r="Q1182">
        <v>1</v>
      </c>
      <c r="R1182" t="s">
        <v>23</v>
      </c>
      <c r="S1182">
        <v>4</v>
      </c>
      <c r="T1182" t="s">
        <v>40</v>
      </c>
      <c r="U1182" t="s">
        <v>73</v>
      </c>
      <c r="V1182">
        <v>84373</v>
      </c>
      <c r="W1182" s="35">
        <v>3777.9490000000001</v>
      </c>
      <c r="X1182">
        <v>13.513</v>
      </c>
      <c r="Y1182">
        <v>1E-3</v>
      </c>
      <c r="Z1182">
        <v>1</v>
      </c>
      <c r="AA1182">
        <v>0</v>
      </c>
      <c r="AB1182">
        <f t="shared" si="92"/>
        <v>84372</v>
      </c>
      <c r="AC1182">
        <f t="shared" si="93"/>
        <v>3.777949</v>
      </c>
      <c r="AD1182" s="68">
        <f t="shared" si="94"/>
        <v>318756.890977</v>
      </c>
    </row>
    <row r="1183" spans="1:30" ht="15" x14ac:dyDescent="0.25">
      <c r="A1183" s="33">
        <v>43801</v>
      </c>
      <c r="B1183" t="s">
        <v>217</v>
      </c>
      <c r="C1183" t="s">
        <v>117</v>
      </c>
      <c r="D1183" s="67">
        <v>43794</v>
      </c>
      <c r="E1183" s="67">
        <v>43799</v>
      </c>
      <c r="F1183">
        <f t="shared" si="90"/>
        <v>2019</v>
      </c>
      <c r="G1183">
        <f t="shared" si="91"/>
        <v>11</v>
      </c>
      <c r="H1183">
        <v>120074</v>
      </c>
      <c r="I1183" t="s">
        <v>48</v>
      </c>
      <c r="J1183" t="s">
        <v>39</v>
      </c>
      <c r="K1183" t="s">
        <v>43</v>
      </c>
      <c r="L1183" t="s">
        <v>20</v>
      </c>
      <c r="M1183" t="s">
        <v>44</v>
      </c>
      <c r="N1183" t="s">
        <v>58</v>
      </c>
      <c r="O1183">
        <v>301</v>
      </c>
      <c r="P1183" t="s">
        <v>21</v>
      </c>
      <c r="Q1183">
        <v>1</v>
      </c>
      <c r="R1183" t="s">
        <v>23</v>
      </c>
      <c r="S1183">
        <v>4</v>
      </c>
      <c r="T1183" t="s">
        <v>40</v>
      </c>
      <c r="U1183" t="s">
        <v>73</v>
      </c>
      <c r="V1183">
        <v>84373</v>
      </c>
      <c r="W1183" s="35">
        <v>3777.9490000000001</v>
      </c>
      <c r="X1183">
        <v>13.513</v>
      </c>
      <c r="Y1183">
        <v>3.6999999999999998E-2</v>
      </c>
      <c r="Z1183">
        <v>31</v>
      </c>
      <c r="AA1183">
        <v>1.0999999999999999E-2</v>
      </c>
      <c r="AB1183">
        <f t="shared" si="92"/>
        <v>84342</v>
      </c>
      <c r="AC1183">
        <f t="shared" si="93"/>
        <v>117.11641900000001</v>
      </c>
      <c r="AD1183" s="68">
        <f t="shared" si="94"/>
        <v>318756.890977</v>
      </c>
    </row>
    <row r="1184" spans="1:30" ht="15" x14ac:dyDescent="0.25">
      <c r="A1184" s="33">
        <v>43801</v>
      </c>
      <c r="B1184" t="s">
        <v>217</v>
      </c>
      <c r="C1184" t="s">
        <v>117</v>
      </c>
      <c r="D1184" s="67">
        <v>43794</v>
      </c>
      <c r="E1184" s="67">
        <v>43799</v>
      </c>
      <c r="F1184">
        <f t="shared" si="90"/>
        <v>2019</v>
      </c>
      <c r="G1184">
        <f t="shared" si="91"/>
        <v>11</v>
      </c>
      <c r="H1184">
        <v>120074</v>
      </c>
      <c r="I1184" t="s">
        <v>48</v>
      </c>
      <c r="J1184" t="s">
        <v>39</v>
      </c>
      <c r="K1184" t="s">
        <v>43</v>
      </c>
      <c r="L1184" t="s">
        <v>20</v>
      </c>
      <c r="M1184" t="s">
        <v>44</v>
      </c>
      <c r="N1184" t="s">
        <v>58</v>
      </c>
      <c r="O1184">
        <v>301</v>
      </c>
      <c r="P1184" t="s">
        <v>21</v>
      </c>
      <c r="Q1184">
        <v>1</v>
      </c>
      <c r="R1184" t="s">
        <v>23</v>
      </c>
      <c r="S1184">
        <v>4</v>
      </c>
      <c r="T1184" t="s">
        <v>40</v>
      </c>
      <c r="U1184" t="s">
        <v>72</v>
      </c>
      <c r="V1184">
        <v>86031</v>
      </c>
      <c r="W1184" s="35">
        <v>3508.1840000000002</v>
      </c>
      <c r="X1184">
        <v>12.814</v>
      </c>
      <c r="Y1184">
        <v>3.1E-2</v>
      </c>
      <c r="Z1184">
        <v>27</v>
      </c>
      <c r="AA1184">
        <v>8.0000000000000002E-3</v>
      </c>
      <c r="AB1184">
        <f t="shared" si="92"/>
        <v>86004</v>
      </c>
      <c r="AC1184">
        <f t="shared" si="93"/>
        <v>94.720968000000013</v>
      </c>
      <c r="AD1184" s="68">
        <f t="shared" si="94"/>
        <v>301812.577704</v>
      </c>
    </row>
    <row r="1185" spans="1:30" ht="15" x14ac:dyDescent="0.25">
      <c r="A1185" s="33">
        <v>43801</v>
      </c>
      <c r="B1185" t="s">
        <v>217</v>
      </c>
      <c r="C1185" t="s">
        <v>117</v>
      </c>
      <c r="D1185" s="67">
        <v>43794</v>
      </c>
      <c r="E1185" s="67">
        <v>43799</v>
      </c>
      <c r="F1185">
        <f t="shared" si="90"/>
        <v>2019</v>
      </c>
      <c r="G1185">
        <f t="shared" si="91"/>
        <v>11</v>
      </c>
      <c r="H1185">
        <v>120074</v>
      </c>
      <c r="I1185" t="s">
        <v>48</v>
      </c>
      <c r="J1185" t="s">
        <v>39</v>
      </c>
      <c r="K1185" t="s">
        <v>43</v>
      </c>
      <c r="L1185" t="s">
        <v>20</v>
      </c>
      <c r="M1185" t="s">
        <v>44</v>
      </c>
      <c r="N1185" t="s">
        <v>58</v>
      </c>
      <c r="O1185">
        <v>301</v>
      </c>
      <c r="P1185" t="s">
        <v>21</v>
      </c>
      <c r="Q1185">
        <v>1</v>
      </c>
      <c r="R1185" t="s">
        <v>23</v>
      </c>
      <c r="S1185">
        <v>4</v>
      </c>
      <c r="T1185" t="s">
        <v>40</v>
      </c>
      <c r="U1185" t="s">
        <v>74</v>
      </c>
      <c r="V1185">
        <v>84552</v>
      </c>
      <c r="W1185" s="35">
        <v>3415.8330000000001</v>
      </c>
      <c r="X1185">
        <v>12.305999999999999</v>
      </c>
      <c r="Y1185">
        <v>2.7E-2</v>
      </c>
      <c r="Z1185">
        <v>23</v>
      </c>
      <c r="AA1185">
        <v>8.0000000000000002E-3</v>
      </c>
      <c r="AB1185">
        <f t="shared" si="92"/>
        <v>84529</v>
      </c>
      <c r="AC1185">
        <f t="shared" si="93"/>
        <v>78.564159000000004</v>
      </c>
      <c r="AD1185" s="68">
        <f t="shared" si="94"/>
        <v>288815.51181599998</v>
      </c>
    </row>
    <row r="1186" spans="1:30" ht="15" x14ac:dyDescent="0.25">
      <c r="A1186" s="33">
        <v>43801</v>
      </c>
      <c r="B1186" t="s">
        <v>217</v>
      </c>
      <c r="C1186" t="s">
        <v>117</v>
      </c>
      <c r="D1186" s="67">
        <v>43794</v>
      </c>
      <c r="E1186" s="67">
        <v>43799</v>
      </c>
      <c r="F1186">
        <f t="shared" si="90"/>
        <v>2019</v>
      </c>
      <c r="G1186">
        <f t="shared" si="91"/>
        <v>11</v>
      </c>
      <c r="H1186">
        <v>120074</v>
      </c>
      <c r="I1186" t="s">
        <v>48</v>
      </c>
      <c r="J1186" t="s">
        <v>39</v>
      </c>
      <c r="K1186" t="s">
        <v>43</v>
      </c>
      <c r="L1186" t="s">
        <v>20</v>
      </c>
      <c r="M1186" t="s">
        <v>44</v>
      </c>
      <c r="N1186" t="s">
        <v>58</v>
      </c>
      <c r="O1186">
        <v>301</v>
      </c>
      <c r="P1186" t="s">
        <v>21</v>
      </c>
      <c r="Q1186">
        <v>1</v>
      </c>
      <c r="R1186" t="s">
        <v>23</v>
      </c>
      <c r="S1186">
        <v>4</v>
      </c>
      <c r="T1186" t="s">
        <v>40</v>
      </c>
      <c r="U1186" t="s">
        <v>71</v>
      </c>
      <c r="V1186">
        <v>85836</v>
      </c>
      <c r="W1186" s="35">
        <v>3720.739</v>
      </c>
      <c r="X1186">
        <v>13.569000000000001</v>
      </c>
      <c r="Y1186">
        <v>2.1000000000000001E-2</v>
      </c>
      <c r="Z1186">
        <v>18</v>
      </c>
      <c r="AA1186">
        <v>7.0000000000000001E-3</v>
      </c>
      <c r="AB1186">
        <f t="shared" si="92"/>
        <v>85818</v>
      </c>
      <c r="AC1186">
        <f t="shared" si="93"/>
        <v>66.97330199999999</v>
      </c>
      <c r="AD1186" s="68">
        <f t="shared" si="94"/>
        <v>319373.35280400002</v>
      </c>
    </row>
    <row r="1187" spans="1:30" ht="15" x14ac:dyDescent="0.25">
      <c r="A1187" s="33">
        <v>43801</v>
      </c>
      <c r="B1187" t="s">
        <v>217</v>
      </c>
      <c r="C1187" t="s">
        <v>117</v>
      </c>
      <c r="D1187" s="67">
        <v>43794</v>
      </c>
      <c r="E1187" s="67">
        <v>43799</v>
      </c>
      <c r="F1187">
        <f t="shared" si="90"/>
        <v>2019</v>
      </c>
      <c r="G1187">
        <f t="shared" si="91"/>
        <v>11</v>
      </c>
      <c r="H1187">
        <v>120074</v>
      </c>
      <c r="I1187" t="s">
        <v>48</v>
      </c>
      <c r="J1187" t="s">
        <v>39</v>
      </c>
      <c r="K1187" t="s">
        <v>43</v>
      </c>
      <c r="L1187" t="s">
        <v>20</v>
      </c>
      <c r="M1187" t="s">
        <v>44</v>
      </c>
      <c r="N1187" t="s">
        <v>58</v>
      </c>
      <c r="O1187">
        <v>301</v>
      </c>
      <c r="P1187" t="s">
        <v>21</v>
      </c>
      <c r="Q1187">
        <v>1</v>
      </c>
      <c r="R1187" t="s">
        <v>23</v>
      </c>
      <c r="S1187">
        <v>4</v>
      </c>
      <c r="T1187" t="s">
        <v>40</v>
      </c>
      <c r="U1187" t="s">
        <v>70</v>
      </c>
      <c r="V1187">
        <v>86253</v>
      </c>
      <c r="W1187" s="35">
        <v>3546.3850000000002</v>
      </c>
      <c r="X1187">
        <v>12.972</v>
      </c>
      <c r="Y1187">
        <v>1.7000000000000001E-2</v>
      </c>
      <c r="Z1187">
        <v>15</v>
      </c>
      <c r="AA1187">
        <v>2E-3</v>
      </c>
      <c r="AB1187">
        <f t="shared" si="92"/>
        <v>86238</v>
      </c>
      <c r="AC1187">
        <f t="shared" si="93"/>
        <v>53.195775000000005</v>
      </c>
      <c r="AD1187" s="68">
        <f t="shared" si="94"/>
        <v>305886.34540500003</v>
      </c>
    </row>
    <row r="1188" spans="1:30" ht="15" x14ac:dyDescent="0.25">
      <c r="A1188" s="33">
        <v>43801</v>
      </c>
      <c r="B1188" t="s">
        <v>217</v>
      </c>
      <c r="C1188" t="s">
        <v>117</v>
      </c>
      <c r="D1188" s="67">
        <v>43794</v>
      </c>
      <c r="E1188" s="67">
        <v>43799</v>
      </c>
      <c r="F1188">
        <f t="shared" si="90"/>
        <v>2019</v>
      </c>
      <c r="G1188">
        <f t="shared" si="91"/>
        <v>11</v>
      </c>
      <c r="H1188">
        <v>120074</v>
      </c>
      <c r="I1188" t="s">
        <v>48</v>
      </c>
      <c r="J1188" t="s">
        <v>39</v>
      </c>
      <c r="K1188" t="s">
        <v>43</v>
      </c>
      <c r="L1188" t="s">
        <v>20</v>
      </c>
      <c r="M1188" t="s">
        <v>44</v>
      </c>
      <c r="N1188" t="s">
        <v>58</v>
      </c>
      <c r="O1188">
        <v>301</v>
      </c>
      <c r="P1188" t="s">
        <v>21</v>
      </c>
      <c r="Q1188">
        <v>1</v>
      </c>
      <c r="R1188" t="s">
        <v>23</v>
      </c>
      <c r="S1188">
        <v>4</v>
      </c>
      <c r="T1188" t="s">
        <v>40</v>
      </c>
      <c r="U1188" t="s">
        <v>69</v>
      </c>
      <c r="V1188">
        <v>58527</v>
      </c>
      <c r="W1188" s="35">
        <v>3557.174</v>
      </c>
      <c r="X1188">
        <v>8.8469999999999995</v>
      </c>
      <c r="Y1188">
        <v>2.7E-2</v>
      </c>
      <c r="Z1188">
        <v>16</v>
      </c>
      <c r="AA1188">
        <v>5.0000000000000001E-3</v>
      </c>
      <c r="AB1188">
        <f t="shared" si="92"/>
        <v>58511</v>
      </c>
      <c r="AC1188">
        <f t="shared" si="93"/>
        <v>56.914783999999997</v>
      </c>
      <c r="AD1188" s="68">
        <f t="shared" si="94"/>
        <v>208190.722698</v>
      </c>
    </row>
    <row r="1189" spans="1:30" ht="15" x14ac:dyDescent="0.25">
      <c r="A1189" s="33">
        <v>43801</v>
      </c>
      <c r="B1189" t="s">
        <v>217</v>
      </c>
      <c r="C1189" t="s">
        <v>117</v>
      </c>
      <c r="D1189" s="67">
        <v>43794</v>
      </c>
      <c r="E1189" s="67">
        <v>43799</v>
      </c>
      <c r="F1189">
        <f t="shared" si="90"/>
        <v>2019</v>
      </c>
      <c r="G1189">
        <f t="shared" si="91"/>
        <v>11</v>
      </c>
      <c r="H1189">
        <v>120074</v>
      </c>
      <c r="I1189" t="s">
        <v>48</v>
      </c>
      <c r="J1189" t="s">
        <v>39</v>
      </c>
      <c r="K1189" t="s">
        <v>43</v>
      </c>
      <c r="L1189" t="s">
        <v>20</v>
      </c>
      <c r="M1189" t="s">
        <v>44</v>
      </c>
      <c r="N1189" t="s">
        <v>58</v>
      </c>
      <c r="O1189">
        <v>301</v>
      </c>
      <c r="P1189" t="s">
        <v>21</v>
      </c>
      <c r="Q1189">
        <v>1</v>
      </c>
      <c r="R1189" t="s">
        <v>23</v>
      </c>
      <c r="S1189">
        <v>4</v>
      </c>
      <c r="T1189" t="s">
        <v>40</v>
      </c>
      <c r="U1189" t="s">
        <v>68</v>
      </c>
      <c r="V1189">
        <v>86224</v>
      </c>
      <c r="W1189" s="35">
        <v>3682.04</v>
      </c>
      <c r="X1189">
        <v>13.494</v>
      </c>
      <c r="Y1189">
        <v>2.4E-2</v>
      </c>
      <c r="Z1189">
        <v>21</v>
      </c>
      <c r="AA1189">
        <v>5.0000000000000001E-3</v>
      </c>
      <c r="AB1189">
        <f t="shared" si="92"/>
        <v>86203</v>
      </c>
      <c r="AC1189">
        <f t="shared" si="93"/>
        <v>77.322839999999999</v>
      </c>
      <c r="AD1189" s="68">
        <f t="shared" si="94"/>
        <v>317480.21695999999</v>
      </c>
    </row>
    <row r="1190" spans="1:30" ht="15" x14ac:dyDescent="0.25">
      <c r="A1190" s="33">
        <v>43801</v>
      </c>
      <c r="B1190" t="s">
        <v>217</v>
      </c>
      <c r="C1190" t="s">
        <v>117</v>
      </c>
      <c r="D1190" s="67">
        <v>43794</v>
      </c>
      <c r="E1190" s="67">
        <v>43799</v>
      </c>
      <c r="F1190">
        <f t="shared" si="90"/>
        <v>2019</v>
      </c>
      <c r="G1190">
        <f t="shared" si="91"/>
        <v>11</v>
      </c>
      <c r="H1190">
        <v>120074</v>
      </c>
      <c r="I1190" t="s">
        <v>48</v>
      </c>
      <c r="J1190" t="s">
        <v>39</v>
      </c>
      <c r="K1190" t="s">
        <v>43</v>
      </c>
      <c r="L1190" t="s">
        <v>20</v>
      </c>
      <c r="M1190" t="s">
        <v>44</v>
      </c>
      <c r="N1190" t="s">
        <v>58</v>
      </c>
      <c r="O1190">
        <v>301</v>
      </c>
      <c r="P1190" t="s">
        <v>21</v>
      </c>
      <c r="Q1190">
        <v>1</v>
      </c>
      <c r="R1190" t="s">
        <v>23</v>
      </c>
      <c r="S1190">
        <v>4</v>
      </c>
      <c r="T1190" t="s">
        <v>40</v>
      </c>
      <c r="U1190" t="s">
        <v>67</v>
      </c>
      <c r="V1190">
        <v>72735</v>
      </c>
      <c r="W1190" s="35">
        <v>3779.12</v>
      </c>
      <c r="X1190">
        <v>11.682</v>
      </c>
      <c r="Y1190">
        <v>1.6E-2</v>
      </c>
      <c r="Z1190">
        <v>12</v>
      </c>
      <c r="AA1190">
        <v>3.0000000000000001E-3</v>
      </c>
      <c r="AB1190">
        <f t="shared" si="92"/>
        <v>72723</v>
      </c>
      <c r="AC1190">
        <f t="shared" si="93"/>
        <v>45.349440000000001</v>
      </c>
      <c r="AD1190" s="68">
        <f t="shared" si="94"/>
        <v>274874.29320000001</v>
      </c>
    </row>
    <row r="1191" spans="1:30" ht="15" x14ac:dyDescent="0.25">
      <c r="A1191" s="33">
        <v>43801</v>
      </c>
      <c r="B1191" t="s">
        <v>217</v>
      </c>
      <c r="C1191" t="s">
        <v>117</v>
      </c>
      <c r="D1191" s="67">
        <v>43794</v>
      </c>
      <c r="E1191" s="67">
        <v>43799</v>
      </c>
      <c r="F1191">
        <f t="shared" si="90"/>
        <v>2019</v>
      </c>
      <c r="G1191">
        <f t="shared" si="91"/>
        <v>11</v>
      </c>
      <c r="H1191">
        <v>120074</v>
      </c>
      <c r="I1191" t="s">
        <v>48</v>
      </c>
      <c r="J1191" t="s">
        <v>39</v>
      </c>
      <c r="K1191" t="s">
        <v>43</v>
      </c>
      <c r="L1191" t="s">
        <v>20</v>
      </c>
      <c r="M1191" t="s">
        <v>44</v>
      </c>
      <c r="N1191" t="s">
        <v>58</v>
      </c>
      <c r="O1191">
        <v>301</v>
      </c>
      <c r="P1191" t="s">
        <v>21</v>
      </c>
      <c r="Q1191">
        <v>1</v>
      </c>
      <c r="R1191" t="s">
        <v>23</v>
      </c>
      <c r="S1191">
        <v>4</v>
      </c>
      <c r="T1191" t="s">
        <v>40</v>
      </c>
      <c r="U1191" t="s">
        <v>66</v>
      </c>
      <c r="V1191">
        <v>85945</v>
      </c>
      <c r="W1191" s="35">
        <v>4472.125</v>
      </c>
      <c r="X1191">
        <v>16.294</v>
      </c>
      <c r="Y1191">
        <v>2.8000000000000001E-2</v>
      </c>
      <c r="Z1191">
        <v>24</v>
      </c>
      <c r="AA1191">
        <v>1.6E-2</v>
      </c>
      <c r="AB1191">
        <f t="shared" si="92"/>
        <v>85921</v>
      </c>
      <c r="AC1191">
        <f t="shared" si="93"/>
        <v>107.331</v>
      </c>
      <c r="AD1191" s="68">
        <f t="shared" si="94"/>
        <v>384356.78312500002</v>
      </c>
    </row>
    <row r="1192" spans="1:30" ht="15" x14ac:dyDescent="0.25">
      <c r="A1192" s="33">
        <v>43801</v>
      </c>
      <c r="B1192" t="s">
        <v>217</v>
      </c>
      <c r="C1192" t="s">
        <v>117</v>
      </c>
      <c r="D1192" s="67">
        <v>43794</v>
      </c>
      <c r="E1192" s="67">
        <v>43799</v>
      </c>
      <c r="F1192">
        <f t="shared" si="90"/>
        <v>2019</v>
      </c>
      <c r="G1192">
        <f t="shared" si="91"/>
        <v>11</v>
      </c>
      <c r="H1192">
        <v>120074</v>
      </c>
      <c r="I1192" t="s">
        <v>48</v>
      </c>
      <c r="J1192" t="s">
        <v>39</v>
      </c>
      <c r="K1192" t="s">
        <v>43</v>
      </c>
      <c r="L1192" t="s">
        <v>20</v>
      </c>
      <c r="M1192" t="s">
        <v>44</v>
      </c>
      <c r="N1192" t="s">
        <v>58</v>
      </c>
      <c r="O1192">
        <v>301</v>
      </c>
      <c r="P1192" t="s">
        <v>21</v>
      </c>
      <c r="Q1192">
        <v>1</v>
      </c>
      <c r="R1192" t="s">
        <v>23</v>
      </c>
      <c r="S1192">
        <v>4</v>
      </c>
      <c r="T1192" t="s">
        <v>40</v>
      </c>
      <c r="U1192" t="s">
        <v>65</v>
      </c>
      <c r="V1192">
        <v>86060</v>
      </c>
      <c r="W1192" s="35">
        <v>4196.0680000000002</v>
      </c>
      <c r="X1192">
        <v>15.356</v>
      </c>
      <c r="Y1192">
        <v>3.4000000000000002E-2</v>
      </c>
      <c r="Z1192">
        <v>29</v>
      </c>
      <c r="AA1192">
        <v>2.3E-2</v>
      </c>
      <c r="AB1192">
        <f t="shared" si="92"/>
        <v>86031</v>
      </c>
      <c r="AC1192">
        <f t="shared" si="93"/>
        <v>121.68597200000001</v>
      </c>
      <c r="AD1192" s="68">
        <f t="shared" si="94"/>
        <v>361113.61208000005</v>
      </c>
    </row>
    <row r="1193" spans="1:30" ht="15" x14ac:dyDescent="0.25">
      <c r="A1193" s="33">
        <v>43801</v>
      </c>
      <c r="B1193" t="s">
        <v>217</v>
      </c>
      <c r="C1193" t="s">
        <v>117</v>
      </c>
      <c r="D1193" s="67">
        <v>43794</v>
      </c>
      <c r="E1193" s="67">
        <v>43799</v>
      </c>
      <c r="F1193">
        <f t="shared" si="90"/>
        <v>2019</v>
      </c>
      <c r="G1193">
        <f t="shared" si="91"/>
        <v>11</v>
      </c>
      <c r="H1193">
        <v>120074</v>
      </c>
      <c r="I1193" t="s">
        <v>48</v>
      </c>
      <c r="J1193" t="s">
        <v>39</v>
      </c>
      <c r="K1193" t="s">
        <v>43</v>
      </c>
      <c r="L1193" t="s">
        <v>20</v>
      </c>
      <c r="M1193" t="s">
        <v>44</v>
      </c>
      <c r="N1193" t="s">
        <v>58</v>
      </c>
      <c r="O1193">
        <v>301</v>
      </c>
      <c r="P1193" t="s">
        <v>21</v>
      </c>
      <c r="Q1193">
        <v>1</v>
      </c>
      <c r="R1193" t="s">
        <v>23</v>
      </c>
      <c r="S1193">
        <v>4</v>
      </c>
      <c r="T1193" t="s">
        <v>40</v>
      </c>
      <c r="U1193" t="s">
        <v>64</v>
      </c>
      <c r="V1193">
        <v>81550</v>
      </c>
      <c r="W1193" s="35">
        <v>4118.66</v>
      </c>
      <c r="X1193">
        <v>14.366</v>
      </c>
      <c r="Y1193">
        <v>4.8000000000000001E-2</v>
      </c>
      <c r="Z1193">
        <v>39</v>
      </c>
      <c r="AA1193">
        <v>3.6999999999999998E-2</v>
      </c>
      <c r="AB1193">
        <f t="shared" si="92"/>
        <v>81511</v>
      </c>
      <c r="AC1193">
        <f t="shared" si="93"/>
        <v>160.62773999999999</v>
      </c>
      <c r="AD1193" s="68">
        <f t="shared" si="94"/>
        <v>335876.723</v>
      </c>
    </row>
    <row r="1194" spans="1:30" ht="15" x14ac:dyDescent="0.25">
      <c r="A1194" s="33">
        <v>43801</v>
      </c>
      <c r="B1194" t="s">
        <v>217</v>
      </c>
      <c r="C1194" t="s">
        <v>117</v>
      </c>
      <c r="D1194" s="67">
        <v>43794</v>
      </c>
      <c r="E1194" s="67">
        <v>43799</v>
      </c>
      <c r="F1194">
        <f t="shared" si="90"/>
        <v>2019</v>
      </c>
      <c r="G1194">
        <f t="shared" si="91"/>
        <v>11</v>
      </c>
      <c r="H1194">
        <v>120074</v>
      </c>
      <c r="I1194" t="s">
        <v>48</v>
      </c>
      <c r="J1194" t="s">
        <v>39</v>
      </c>
      <c r="K1194" t="s">
        <v>43</v>
      </c>
      <c r="L1194" t="s">
        <v>20</v>
      </c>
      <c r="M1194" t="s">
        <v>44</v>
      </c>
      <c r="N1194" t="s">
        <v>58</v>
      </c>
      <c r="O1194">
        <v>301</v>
      </c>
      <c r="P1194" t="s">
        <v>21</v>
      </c>
      <c r="Q1194">
        <v>1</v>
      </c>
      <c r="R1194" t="s">
        <v>23</v>
      </c>
      <c r="S1194">
        <v>4</v>
      </c>
      <c r="T1194" t="s">
        <v>40</v>
      </c>
      <c r="U1194" t="s">
        <v>63</v>
      </c>
      <c r="V1194">
        <v>85535</v>
      </c>
      <c r="W1194" s="35">
        <v>3940.797</v>
      </c>
      <c r="X1194">
        <v>14.422000000000001</v>
      </c>
      <c r="Y1194">
        <v>0.11</v>
      </c>
      <c r="Z1194">
        <v>94</v>
      </c>
      <c r="AA1194">
        <v>9.0999999999999998E-2</v>
      </c>
      <c r="AB1194">
        <f t="shared" si="92"/>
        <v>85441</v>
      </c>
      <c r="AC1194">
        <f t="shared" si="93"/>
        <v>370.43491799999998</v>
      </c>
      <c r="AD1194" s="68">
        <f t="shared" si="94"/>
        <v>337076.07139499998</v>
      </c>
    </row>
    <row r="1195" spans="1:30" ht="15" x14ac:dyDescent="0.25">
      <c r="A1195" s="33">
        <v>43801</v>
      </c>
      <c r="B1195" t="s">
        <v>217</v>
      </c>
      <c r="C1195" t="s">
        <v>117</v>
      </c>
      <c r="D1195" s="67">
        <v>43794</v>
      </c>
      <c r="E1195" s="67">
        <v>43799</v>
      </c>
      <c r="F1195">
        <f t="shared" si="90"/>
        <v>2019</v>
      </c>
      <c r="G1195">
        <f t="shared" si="91"/>
        <v>11</v>
      </c>
      <c r="H1195">
        <v>120074</v>
      </c>
      <c r="I1195" t="s">
        <v>48</v>
      </c>
      <c r="J1195" t="s">
        <v>39</v>
      </c>
      <c r="K1195" t="s">
        <v>43</v>
      </c>
      <c r="L1195" t="s">
        <v>20</v>
      </c>
      <c r="M1195" t="s">
        <v>44</v>
      </c>
      <c r="N1195" t="s">
        <v>58</v>
      </c>
      <c r="O1195">
        <v>301</v>
      </c>
      <c r="P1195" t="s">
        <v>21</v>
      </c>
      <c r="Q1195">
        <v>1</v>
      </c>
      <c r="R1195" t="s">
        <v>23</v>
      </c>
      <c r="S1195">
        <v>4</v>
      </c>
      <c r="T1195" t="s">
        <v>40</v>
      </c>
      <c r="U1195" t="s">
        <v>61</v>
      </c>
      <c r="V1195">
        <v>85169</v>
      </c>
      <c r="W1195" s="35">
        <v>3949.3040000000001</v>
      </c>
      <c r="X1195">
        <v>14.308999999999999</v>
      </c>
      <c r="Y1195">
        <v>2.8000000000000001E-2</v>
      </c>
      <c r="Z1195">
        <v>24</v>
      </c>
      <c r="AA1195">
        <v>1.4999999999999999E-2</v>
      </c>
      <c r="AB1195">
        <f t="shared" si="92"/>
        <v>85145</v>
      </c>
      <c r="AC1195">
        <f t="shared" si="93"/>
        <v>94.783296000000007</v>
      </c>
      <c r="AD1195" s="68">
        <f t="shared" si="94"/>
        <v>336358.27237600001</v>
      </c>
    </row>
    <row r="1196" spans="1:30" ht="15" x14ac:dyDescent="0.25">
      <c r="A1196" s="33">
        <v>43801</v>
      </c>
      <c r="B1196" t="s">
        <v>217</v>
      </c>
      <c r="C1196" t="s">
        <v>117</v>
      </c>
      <c r="D1196" s="67">
        <v>43794</v>
      </c>
      <c r="E1196" s="67">
        <v>43799</v>
      </c>
      <c r="F1196">
        <f t="shared" si="90"/>
        <v>2019</v>
      </c>
      <c r="G1196">
        <f t="shared" si="91"/>
        <v>11</v>
      </c>
      <c r="H1196">
        <v>120074</v>
      </c>
      <c r="I1196" t="s">
        <v>48</v>
      </c>
      <c r="J1196" t="s">
        <v>39</v>
      </c>
      <c r="K1196" t="s">
        <v>43</v>
      </c>
      <c r="L1196" t="s">
        <v>20</v>
      </c>
      <c r="M1196" t="s">
        <v>44</v>
      </c>
      <c r="N1196" t="s">
        <v>58</v>
      </c>
      <c r="O1196">
        <v>301</v>
      </c>
      <c r="P1196" t="s">
        <v>21</v>
      </c>
      <c r="Q1196">
        <v>1</v>
      </c>
      <c r="R1196" t="s">
        <v>23</v>
      </c>
      <c r="S1196">
        <v>4</v>
      </c>
      <c r="T1196" t="s">
        <v>40</v>
      </c>
      <c r="U1196" t="s">
        <v>62</v>
      </c>
      <c r="V1196">
        <v>84626</v>
      </c>
      <c r="W1196" s="35">
        <v>4239.9880000000003</v>
      </c>
      <c r="X1196">
        <v>15.204000000000001</v>
      </c>
      <c r="Y1196">
        <v>0.04</v>
      </c>
      <c r="Z1196">
        <v>34</v>
      </c>
      <c r="AA1196">
        <v>1.2999999999999999E-2</v>
      </c>
      <c r="AB1196">
        <f t="shared" si="92"/>
        <v>84592</v>
      </c>
      <c r="AC1196">
        <f t="shared" si="93"/>
        <v>144.159592</v>
      </c>
      <c r="AD1196" s="68">
        <f t="shared" si="94"/>
        <v>358813.22448800004</v>
      </c>
    </row>
    <row r="1197" spans="1:30" ht="15" x14ac:dyDescent="0.25">
      <c r="A1197" s="33">
        <v>43801</v>
      </c>
      <c r="B1197" t="s">
        <v>217</v>
      </c>
      <c r="C1197" t="s">
        <v>117</v>
      </c>
      <c r="D1197" s="67">
        <v>43794</v>
      </c>
      <c r="E1197" s="67">
        <v>43799</v>
      </c>
      <c r="F1197">
        <f t="shared" si="90"/>
        <v>2019</v>
      </c>
      <c r="G1197">
        <f t="shared" si="91"/>
        <v>11</v>
      </c>
      <c r="H1197">
        <v>120074</v>
      </c>
      <c r="I1197" t="s">
        <v>48</v>
      </c>
      <c r="J1197" t="s">
        <v>39</v>
      </c>
      <c r="K1197" t="s">
        <v>43</v>
      </c>
      <c r="L1197" t="s">
        <v>20</v>
      </c>
      <c r="M1197" t="s">
        <v>44</v>
      </c>
      <c r="N1197" t="s">
        <v>58</v>
      </c>
      <c r="O1197">
        <v>301</v>
      </c>
      <c r="P1197" t="s">
        <v>21</v>
      </c>
      <c r="Q1197">
        <v>1</v>
      </c>
      <c r="R1197" t="s">
        <v>23</v>
      </c>
      <c r="S1197">
        <v>4</v>
      </c>
      <c r="T1197" t="s">
        <v>40</v>
      </c>
      <c r="U1197" t="s">
        <v>60</v>
      </c>
      <c r="V1197">
        <v>84070</v>
      </c>
      <c r="W1197" s="35">
        <v>3833.3539999999998</v>
      </c>
      <c r="X1197">
        <v>13.691000000000001</v>
      </c>
      <c r="Y1197">
        <v>3.5999999999999997E-2</v>
      </c>
      <c r="Z1197">
        <v>30</v>
      </c>
      <c r="AA1197">
        <v>1.4E-2</v>
      </c>
      <c r="AB1197">
        <f t="shared" si="92"/>
        <v>84040</v>
      </c>
      <c r="AC1197">
        <f t="shared" si="93"/>
        <v>115.00062</v>
      </c>
      <c r="AD1197" s="68">
        <f t="shared" si="94"/>
        <v>322270.07077999995</v>
      </c>
    </row>
    <row r="1198" spans="1:30" ht="15" x14ac:dyDescent="0.25">
      <c r="A1198" s="33">
        <v>43801</v>
      </c>
      <c r="B1198" t="s">
        <v>217</v>
      </c>
      <c r="C1198" t="s">
        <v>117</v>
      </c>
      <c r="D1198" s="67">
        <v>43794</v>
      </c>
      <c r="E1198" s="67">
        <v>43799</v>
      </c>
      <c r="F1198">
        <f t="shared" si="90"/>
        <v>2019</v>
      </c>
      <c r="G1198">
        <f t="shared" si="91"/>
        <v>11</v>
      </c>
      <c r="H1198">
        <v>120074</v>
      </c>
      <c r="I1198" t="s">
        <v>48</v>
      </c>
      <c r="J1198" t="s">
        <v>39</v>
      </c>
      <c r="K1198" t="s">
        <v>43</v>
      </c>
      <c r="L1198" t="s">
        <v>20</v>
      </c>
      <c r="M1198" t="s">
        <v>44</v>
      </c>
      <c r="N1198" t="s">
        <v>58</v>
      </c>
      <c r="O1198">
        <v>301</v>
      </c>
      <c r="P1198" t="s">
        <v>21</v>
      </c>
      <c r="Q1198">
        <v>1</v>
      </c>
      <c r="R1198" t="s">
        <v>23</v>
      </c>
      <c r="S1198">
        <v>4</v>
      </c>
      <c r="T1198" t="s">
        <v>40</v>
      </c>
      <c r="U1198" t="s">
        <v>59</v>
      </c>
      <c r="V1198">
        <v>84291</v>
      </c>
      <c r="W1198" s="35">
        <v>3791.5279999999998</v>
      </c>
      <c r="X1198">
        <v>13.576000000000001</v>
      </c>
      <c r="Y1198">
        <v>2.3E-2</v>
      </c>
      <c r="Z1198">
        <v>19</v>
      </c>
      <c r="AA1198">
        <v>6.0000000000000001E-3</v>
      </c>
      <c r="AB1198">
        <f t="shared" si="92"/>
        <v>84272</v>
      </c>
      <c r="AC1198">
        <f t="shared" si="93"/>
        <v>72.039031999999992</v>
      </c>
      <c r="AD1198" s="68">
        <f t="shared" si="94"/>
        <v>319591.68664799997</v>
      </c>
    </row>
    <row r="1199" spans="1:30" ht="15" x14ac:dyDescent="0.25">
      <c r="A1199" s="33">
        <v>43794</v>
      </c>
      <c r="B1199" t="s">
        <v>218</v>
      </c>
      <c r="C1199" t="s">
        <v>119</v>
      </c>
      <c r="D1199" s="67">
        <v>43787</v>
      </c>
      <c r="E1199" s="67">
        <v>43793</v>
      </c>
      <c r="F1199">
        <f t="shared" si="90"/>
        <v>2019</v>
      </c>
      <c r="G1199">
        <f t="shared" si="91"/>
        <v>11</v>
      </c>
      <c r="H1199">
        <v>120074</v>
      </c>
      <c r="I1199" t="s">
        <v>48</v>
      </c>
      <c r="J1199" t="s">
        <v>39</v>
      </c>
      <c r="K1199" t="s">
        <v>43</v>
      </c>
      <c r="L1199" t="s">
        <v>20</v>
      </c>
      <c r="M1199" t="s">
        <v>44</v>
      </c>
      <c r="N1199" t="s">
        <v>58</v>
      </c>
      <c r="O1199">
        <v>301</v>
      </c>
      <c r="P1199" t="s">
        <v>21</v>
      </c>
      <c r="Q1199">
        <v>1</v>
      </c>
      <c r="R1199" t="s">
        <v>23</v>
      </c>
      <c r="S1199">
        <v>4</v>
      </c>
      <c r="T1199" t="s">
        <v>40</v>
      </c>
      <c r="U1199" t="s">
        <v>59</v>
      </c>
      <c r="V1199">
        <v>84342</v>
      </c>
      <c r="W1199" s="35">
        <v>3718.1529999999998</v>
      </c>
      <c r="X1199">
        <v>13.316000000000001</v>
      </c>
      <c r="Y1199">
        <v>0.06</v>
      </c>
      <c r="Z1199">
        <v>51</v>
      </c>
      <c r="AA1199">
        <v>8.0000000000000002E-3</v>
      </c>
      <c r="AB1199">
        <f t="shared" si="92"/>
        <v>84291</v>
      </c>
      <c r="AC1199">
        <f t="shared" si="93"/>
        <v>189.62580299999999</v>
      </c>
      <c r="AD1199" s="68">
        <f t="shared" si="94"/>
        <v>313596.460326</v>
      </c>
    </row>
    <row r="1200" spans="1:30" ht="15" x14ac:dyDescent="0.25">
      <c r="A1200" s="33">
        <v>43794</v>
      </c>
      <c r="B1200" t="s">
        <v>218</v>
      </c>
      <c r="C1200" t="s">
        <v>119</v>
      </c>
      <c r="D1200" s="67">
        <v>43787</v>
      </c>
      <c r="E1200" s="67">
        <v>43793</v>
      </c>
      <c r="F1200">
        <f t="shared" si="90"/>
        <v>2019</v>
      </c>
      <c r="G1200">
        <f t="shared" si="91"/>
        <v>11</v>
      </c>
      <c r="H1200">
        <v>120074</v>
      </c>
      <c r="I1200" t="s">
        <v>48</v>
      </c>
      <c r="J1200" t="s">
        <v>39</v>
      </c>
      <c r="K1200" t="s">
        <v>43</v>
      </c>
      <c r="L1200" t="s">
        <v>20</v>
      </c>
      <c r="M1200" t="s">
        <v>44</v>
      </c>
      <c r="N1200" t="s">
        <v>58</v>
      </c>
      <c r="O1200">
        <v>301</v>
      </c>
      <c r="P1200" t="s">
        <v>21</v>
      </c>
      <c r="Q1200">
        <v>1</v>
      </c>
      <c r="R1200" t="s">
        <v>23</v>
      </c>
      <c r="S1200">
        <v>4</v>
      </c>
      <c r="T1200" t="s">
        <v>40</v>
      </c>
      <c r="U1200" t="s">
        <v>60</v>
      </c>
      <c r="V1200">
        <v>84139</v>
      </c>
      <c r="W1200" s="35">
        <v>3759.3110000000001</v>
      </c>
      <c r="X1200">
        <v>13.428000000000001</v>
      </c>
      <c r="Y1200">
        <v>8.2000000000000003E-2</v>
      </c>
      <c r="Z1200">
        <v>69</v>
      </c>
      <c r="AA1200">
        <v>1.2999999999999999E-2</v>
      </c>
      <c r="AB1200">
        <f t="shared" si="92"/>
        <v>84070</v>
      </c>
      <c r="AC1200">
        <f t="shared" si="93"/>
        <v>259.39245900000003</v>
      </c>
      <c r="AD1200" s="68">
        <f t="shared" si="94"/>
        <v>316304.66822900006</v>
      </c>
    </row>
    <row r="1201" spans="1:30" ht="15" x14ac:dyDescent="0.25">
      <c r="A1201" s="33">
        <v>43794</v>
      </c>
      <c r="B1201" t="s">
        <v>218</v>
      </c>
      <c r="C1201" t="s">
        <v>119</v>
      </c>
      <c r="D1201" s="67">
        <v>43787</v>
      </c>
      <c r="E1201" s="67">
        <v>43793</v>
      </c>
      <c r="F1201">
        <f t="shared" si="90"/>
        <v>2019</v>
      </c>
      <c r="G1201">
        <f t="shared" si="91"/>
        <v>11</v>
      </c>
      <c r="H1201">
        <v>120074</v>
      </c>
      <c r="I1201" t="s">
        <v>48</v>
      </c>
      <c r="J1201" t="s">
        <v>39</v>
      </c>
      <c r="K1201" t="s">
        <v>43</v>
      </c>
      <c r="L1201" t="s">
        <v>20</v>
      </c>
      <c r="M1201" t="s">
        <v>44</v>
      </c>
      <c r="N1201" t="s">
        <v>58</v>
      </c>
      <c r="O1201">
        <v>301</v>
      </c>
      <c r="P1201" t="s">
        <v>21</v>
      </c>
      <c r="Q1201">
        <v>1</v>
      </c>
      <c r="R1201" t="s">
        <v>23</v>
      </c>
      <c r="S1201">
        <v>4</v>
      </c>
      <c r="T1201" t="s">
        <v>40</v>
      </c>
      <c r="U1201" t="s">
        <v>62</v>
      </c>
      <c r="V1201">
        <v>84669</v>
      </c>
      <c r="W1201" s="35">
        <v>4166.9570000000003</v>
      </c>
      <c r="X1201">
        <v>14.951000000000001</v>
      </c>
      <c r="Y1201">
        <v>5.0999999999999997E-2</v>
      </c>
      <c r="Z1201">
        <v>43</v>
      </c>
      <c r="AA1201">
        <v>1.2E-2</v>
      </c>
      <c r="AB1201">
        <f t="shared" si="92"/>
        <v>84626</v>
      </c>
      <c r="AC1201">
        <f t="shared" si="93"/>
        <v>179.17915100000002</v>
      </c>
      <c r="AD1201" s="68">
        <f t="shared" si="94"/>
        <v>352812.08223300002</v>
      </c>
    </row>
    <row r="1202" spans="1:30" ht="15" x14ac:dyDescent="0.25">
      <c r="A1202" s="33">
        <v>43794</v>
      </c>
      <c r="B1202" t="s">
        <v>218</v>
      </c>
      <c r="C1202" t="s">
        <v>119</v>
      </c>
      <c r="D1202" s="67">
        <v>43787</v>
      </c>
      <c r="E1202" s="67">
        <v>43793</v>
      </c>
      <c r="F1202">
        <f t="shared" si="90"/>
        <v>2019</v>
      </c>
      <c r="G1202">
        <f t="shared" si="91"/>
        <v>11</v>
      </c>
      <c r="H1202">
        <v>120074</v>
      </c>
      <c r="I1202" t="s">
        <v>48</v>
      </c>
      <c r="J1202" t="s">
        <v>39</v>
      </c>
      <c r="K1202" t="s">
        <v>43</v>
      </c>
      <c r="L1202" t="s">
        <v>20</v>
      </c>
      <c r="M1202" t="s">
        <v>44</v>
      </c>
      <c r="N1202" t="s">
        <v>58</v>
      </c>
      <c r="O1202">
        <v>301</v>
      </c>
      <c r="P1202" t="s">
        <v>21</v>
      </c>
      <c r="Q1202">
        <v>1</v>
      </c>
      <c r="R1202" t="s">
        <v>23</v>
      </c>
      <c r="S1202">
        <v>4</v>
      </c>
      <c r="T1202" t="s">
        <v>40</v>
      </c>
      <c r="U1202" t="s">
        <v>61</v>
      </c>
      <c r="V1202">
        <v>85247</v>
      </c>
      <c r="W1202" s="35">
        <v>3867.1640000000002</v>
      </c>
      <c r="X1202">
        <v>14.015000000000001</v>
      </c>
      <c r="Y1202">
        <v>9.0999999999999998E-2</v>
      </c>
      <c r="Z1202">
        <v>78</v>
      </c>
      <c r="AA1202">
        <v>3.2000000000000001E-2</v>
      </c>
      <c r="AB1202">
        <f t="shared" si="92"/>
        <v>85169</v>
      </c>
      <c r="AC1202">
        <f t="shared" si="93"/>
        <v>301.63879200000002</v>
      </c>
      <c r="AD1202" s="68">
        <f t="shared" si="94"/>
        <v>329664.12950800004</v>
      </c>
    </row>
    <row r="1203" spans="1:30" ht="15" x14ac:dyDescent="0.25">
      <c r="A1203" s="33">
        <v>43794</v>
      </c>
      <c r="B1203" t="s">
        <v>218</v>
      </c>
      <c r="C1203" t="s">
        <v>119</v>
      </c>
      <c r="D1203" s="67">
        <v>43787</v>
      </c>
      <c r="E1203" s="67">
        <v>43793</v>
      </c>
      <c r="F1203">
        <f t="shared" si="90"/>
        <v>2019</v>
      </c>
      <c r="G1203">
        <f t="shared" si="91"/>
        <v>11</v>
      </c>
      <c r="H1203">
        <v>120074</v>
      </c>
      <c r="I1203" t="s">
        <v>48</v>
      </c>
      <c r="J1203" t="s">
        <v>39</v>
      </c>
      <c r="K1203" t="s">
        <v>43</v>
      </c>
      <c r="L1203" t="s">
        <v>20</v>
      </c>
      <c r="M1203" t="s">
        <v>44</v>
      </c>
      <c r="N1203" t="s">
        <v>58</v>
      </c>
      <c r="O1203">
        <v>301</v>
      </c>
      <c r="P1203" t="s">
        <v>21</v>
      </c>
      <c r="Q1203">
        <v>1</v>
      </c>
      <c r="R1203" t="s">
        <v>23</v>
      </c>
      <c r="S1203">
        <v>4</v>
      </c>
      <c r="T1203" t="s">
        <v>40</v>
      </c>
      <c r="U1203" t="s">
        <v>63</v>
      </c>
      <c r="V1203">
        <v>85802</v>
      </c>
      <c r="W1203" s="35">
        <v>3836.1080000000002</v>
      </c>
      <c r="X1203">
        <v>14.045</v>
      </c>
      <c r="Y1203">
        <v>0.311</v>
      </c>
      <c r="Z1203">
        <v>267</v>
      </c>
      <c r="AA1203">
        <v>0.16200000000000001</v>
      </c>
      <c r="AB1203">
        <f t="shared" si="92"/>
        <v>85535</v>
      </c>
      <c r="AC1203">
        <f t="shared" si="93"/>
        <v>1024.2408359999999</v>
      </c>
      <c r="AD1203" s="68">
        <f t="shared" si="94"/>
        <v>329145.73861599999</v>
      </c>
    </row>
    <row r="1204" spans="1:30" ht="15" x14ac:dyDescent="0.25">
      <c r="A1204" s="33">
        <v>43794</v>
      </c>
      <c r="B1204" t="s">
        <v>218</v>
      </c>
      <c r="C1204" t="s">
        <v>119</v>
      </c>
      <c r="D1204" s="67">
        <v>43787</v>
      </c>
      <c r="E1204" s="67">
        <v>43793</v>
      </c>
      <c r="F1204">
        <f t="shared" si="90"/>
        <v>2019</v>
      </c>
      <c r="G1204">
        <f t="shared" si="91"/>
        <v>11</v>
      </c>
      <c r="H1204">
        <v>120074</v>
      </c>
      <c r="I1204" t="s">
        <v>48</v>
      </c>
      <c r="J1204" t="s">
        <v>39</v>
      </c>
      <c r="K1204" t="s">
        <v>43</v>
      </c>
      <c r="L1204" t="s">
        <v>20</v>
      </c>
      <c r="M1204" t="s">
        <v>44</v>
      </c>
      <c r="N1204" t="s">
        <v>58</v>
      </c>
      <c r="O1204">
        <v>301</v>
      </c>
      <c r="P1204" t="s">
        <v>21</v>
      </c>
      <c r="Q1204">
        <v>1</v>
      </c>
      <c r="R1204" t="s">
        <v>23</v>
      </c>
      <c r="S1204">
        <v>4</v>
      </c>
      <c r="T1204" t="s">
        <v>40</v>
      </c>
      <c r="U1204" t="s">
        <v>64</v>
      </c>
      <c r="V1204">
        <v>81660</v>
      </c>
      <c r="W1204" s="35">
        <v>4008.384</v>
      </c>
      <c r="X1204">
        <v>13.994999999999999</v>
      </c>
      <c r="Y1204">
        <v>0.13500000000000001</v>
      </c>
      <c r="Z1204">
        <v>110</v>
      </c>
      <c r="AA1204">
        <v>5.8999999999999997E-2</v>
      </c>
      <c r="AB1204">
        <f t="shared" si="92"/>
        <v>81550</v>
      </c>
      <c r="AC1204">
        <f t="shared" si="93"/>
        <v>440.92223999999999</v>
      </c>
      <c r="AD1204" s="68">
        <f t="shared" si="94"/>
        <v>327324.63744000002</v>
      </c>
    </row>
    <row r="1205" spans="1:30" ht="15" x14ac:dyDescent="0.25">
      <c r="A1205" s="33">
        <v>43794</v>
      </c>
      <c r="B1205" t="s">
        <v>218</v>
      </c>
      <c r="C1205" t="s">
        <v>119</v>
      </c>
      <c r="D1205" s="67">
        <v>43787</v>
      </c>
      <c r="E1205" s="67">
        <v>43793</v>
      </c>
      <c r="F1205">
        <f t="shared" si="90"/>
        <v>2019</v>
      </c>
      <c r="G1205">
        <f t="shared" si="91"/>
        <v>11</v>
      </c>
      <c r="H1205">
        <v>120074</v>
      </c>
      <c r="I1205" t="s">
        <v>48</v>
      </c>
      <c r="J1205" t="s">
        <v>39</v>
      </c>
      <c r="K1205" t="s">
        <v>43</v>
      </c>
      <c r="L1205" t="s">
        <v>20</v>
      </c>
      <c r="M1205" t="s">
        <v>44</v>
      </c>
      <c r="N1205" t="s">
        <v>58</v>
      </c>
      <c r="O1205">
        <v>301</v>
      </c>
      <c r="P1205" t="s">
        <v>21</v>
      </c>
      <c r="Q1205">
        <v>1</v>
      </c>
      <c r="R1205" t="s">
        <v>23</v>
      </c>
      <c r="S1205">
        <v>4</v>
      </c>
      <c r="T1205" t="s">
        <v>40</v>
      </c>
      <c r="U1205" t="s">
        <v>65</v>
      </c>
      <c r="V1205">
        <v>86112</v>
      </c>
      <c r="W1205" s="35">
        <v>4105.3040000000001</v>
      </c>
      <c r="X1205">
        <v>15.045999999999999</v>
      </c>
      <c r="Y1205">
        <v>0.06</v>
      </c>
      <c r="Z1205">
        <v>52</v>
      </c>
      <c r="AA1205">
        <v>2.8000000000000001E-2</v>
      </c>
      <c r="AB1205">
        <f t="shared" si="92"/>
        <v>86060</v>
      </c>
      <c r="AC1205">
        <f t="shared" si="93"/>
        <v>213.47580800000003</v>
      </c>
      <c r="AD1205" s="68">
        <f t="shared" si="94"/>
        <v>353515.93804799998</v>
      </c>
    </row>
    <row r="1206" spans="1:30" ht="15" x14ac:dyDescent="0.25">
      <c r="A1206" s="33">
        <v>43794</v>
      </c>
      <c r="B1206" t="s">
        <v>218</v>
      </c>
      <c r="C1206" t="s">
        <v>119</v>
      </c>
      <c r="D1206" s="67">
        <v>43787</v>
      </c>
      <c r="E1206" s="67">
        <v>43793</v>
      </c>
      <c r="F1206">
        <f t="shared" si="90"/>
        <v>2019</v>
      </c>
      <c r="G1206">
        <f t="shared" si="91"/>
        <v>11</v>
      </c>
      <c r="H1206">
        <v>120074</v>
      </c>
      <c r="I1206" t="s">
        <v>48</v>
      </c>
      <c r="J1206" t="s">
        <v>39</v>
      </c>
      <c r="K1206" t="s">
        <v>43</v>
      </c>
      <c r="L1206" t="s">
        <v>20</v>
      </c>
      <c r="M1206" t="s">
        <v>44</v>
      </c>
      <c r="N1206" t="s">
        <v>58</v>
      </c>
      <c r="O1206">
        <v>301</v>
      </c>
      <c r="P1206" t="s">
        <v>21</v>
      </c>
      <c r="Q1206">
        <v>1</v>
      </c>
      <c r="R1206" t="s">
        <v>23</v>
      </c>
      <c r="S1206">
        <v>4</v>
      </c>
      <c r="T1206" t="s">
        <v>40</v>
      </c>
      <c r="U1206" t="s">
        <v>66</v>
      </c>
      <c r="V1206">
        <v>86011</v>
      </c>
      <c r="W1206" s="35">
        <v>4245.3959999999997</v>
      </c>
      <c r="X1206">
        <v>15.504</v>
      </c>
      <c r="Y1206">
        <v>7.6999999999999999E-2</v>
      </c>
      <c r="Z1206">
        <v>66</v>
      </c>
      <c r="AA1206">
        <v>0.02</v>
      </c>
      <c r="AB1206">
        <f t="shared" si="92"/>
        <v>85945</v>
      </c>
      <c r="AC1206">
        <f t="shared" si="93"/>
        <v>280.19613600000002</v>
      </c>
      <c r="AD1206" s="68">
        <f t="shared" si="94"/>
        <v>365150.75535599998</v>
      </c>
    </row>
    <row r="1207" spans="1:30" ht="15" x14ac:dyDescent="0.25">
      <c r="A1207" s="33">
        <v>43794</v>
      </c>
      <c r="B1207" t="s">
        <v>218</v>
      </c>
      <c r="C1207" t="s">
        <v>119</v>
      </c>
      <c r="D1207" s="67">
        <v>43787</v>
      </c>
      <c r="E1207" s="67">
        <v>43793</v>
      </c>
      <c r="F1207">
        <f t="shared" si="90"/>
        <v>2019</v>
      </c>
      <c r="G1207">
        <f t="shared" si="91"/>
        <v>11</v>
      </c>
      <c r="H1207">
        <v>120074</v>
      </c>
      <c r="I1207" t="s">
        <v>48</v>
      </c>
      <c r="J1207" t="s">
        <v>39</v>
      </c>
      <c r="K1207" t="s">
        <v>43</v>
      </c>
      <c r="L1207" t="s">
        <v>20</v>
      </c>
      <c r="M1207" t="s">
        <v>44</v>
      </c>
      <c r="N1207" t="s">
        <v>58</v>
      </c>
      <c r="O1207">
        <v>301</v>
      </c>
      <c r="P1207" t="s">
        <v>21</v>
      </c>
      <c r="Q1207">
        <v>1</v>
      </c>
      <c r="R1207" t="s">
        <v>23</v>
      </c>
      <c r="S1207">
        <v>4</v>
      </c>
      <c r="T1207" t="s">
        <v>40</v>
      </c>
      <c r="U1207" t="s">
        <v>67</v>
      </c>
      <c r="V1207">
        <v>72765</v>
      </c>
      <c r="W1207" s="35">
        <v>3705.386</v>
      </c>
      <c r="X1207">
        <v>11.452999999999999</v>
      </c>
      <c r="Y1207">
        <v>4.1000000000000002E-2</v>
      </c>
      <c r="Z1207">
        <v>30</v>
      </c>
      <c r="AA1207">
        <v>7.0000000000000001E-3</v>
      </c>
      <c r="AB1207">
        <f t="shared" si="92"/>
        <v>72735</v>
      </c>
      <c r="AC1207">
        <f t="shared" si="93"/>
        <v>111.16158</v>
      </c>
      <c r="AD1207" s="68">
        <f t="shared" si="94"/>
        <v>269622.41229000001</v>
      </c>
    </row>
    <row r="1208" spans="1:30" ht="15" x14ac:dyDescent="0.25">
      <c r="A1208" s="33">
        <v>43794</v>
      </c>
      <c r="B1208" t="s">
        <v>218</v>
      </c>
      <c r="C1208" t="s">
        <v>119</v>
      </c>
      <c r="D1208" s="67">
        <v>43787</v>
      </c>
      <c r="E1208" s="67">
        <v>43793</v>
      </c>
      <c r="F1208">
        <f t="shared" si="90"/>
        <v>2019</v>
      </c>
      <c r="G1208">
        <f t="shared" si="91"/>
        <v>11</v>
      </c>
      <c r="H1208">
        <v>120074</v>
      </c>
      <c r="I1208" t="s">
        <v>48</v>
      </c>
      <c r="J1208" t="s">
        <v>39</v>
      </c>
      <c r="K1208" t="s">
        <v>43</v>
      </c>
      <c r="L1208" t="s">
        <v>20</v>
      </c>
      <c r="M1208" t="s">
        <v>44</v>
      </c>
      <c r="N1208" t="s">
        <v>58</v>
      </c>
      <c r="O1208">
        <v>301</v>
      </c>
      <c r="P1208" t="s">
        <v>21</v>
      </c>
      <c r="Q1208">
        <v>1</v>
      </c>
      <c r="R1208" t="s">
        <v>23</v>
      </c>
      <c r="S1208">
        <v>4</v>
      </c>
      <c r="T1208" t="s">
        <v>40</v>
      </c>
      <c r="U1208" t="s">
        <v>68</v>
      </c>
      <c r="V1208">
        <v>86252</v>
      </c>
      <c r="W1208" s="35">
        <v>3610.087</v>
      </c>
      <c r="X1208">
        <v>13.228</v>
      </c>
      <c r="Y1208">
        <v>3.2000000000000001E-2</v>
      </c>
      <c r="Z1208">
        <v>28</v>
      </c>
      <c r="AA1208">
        <v>5.0000000000000001E-3</v>
      </c>
      <c r="AB1208">
        <f t="shared" si="92"/>
        <v>86224</v>
      </c>
      <c r="AC1208">
        <f t="shared" si="93"/>
        <v>101.082436</v>
      </c>
      <c r="AD1208" s="68">
        <f t="shared" si="94"/>
        <v>311377.22392400005</v>
      </c>
    </row>
    <row r="1209" spans="1:30" ht="15" x14ac:dyDescent="0.25">
      <c r="A1209" s="33">
        <v>43794</v>
      </c>
      <c r="B1209" t="s">
        <v>218</v>
      </c>
      <c r="C1209" t="s">
        <v>119</v>
      </c>
      <c r="D1209" s="67">
        <v>43787</v>
      </c>
      <c r="E1209" s="67">
        <v>43793</v>
      </c>
      <c r="F1209">
        <f t="shared" si="90"/>
        <v>2019</v>
      </c>
      <c r="G1209">
        <f t="shared" si="91"/>
        <v>11</v>
      </c>
      <c r="H1209">
        <v>120074</v>
      </c>
      <c r="I1209" t="s">
        <v>48</v>
      </c>
      <c r="J1209" t="s">
        <v>39</v>
      </c>
      <c r="K1209" t="s">
        <v>43</v>
      </c>
      <c r="L1209" t="s">
        <v>20</v>
      </c>
      <c r="M1209" t="s">
        <v>44</v>
      </c>
      <c r="N1209" t="s">
        <v>58</v>
      </c>
      <c r="O1209">
        <v>301</v>
      </c>
      <c r="P1209" t="s">
        <v>21</v>
      </c>
      <c r="Q1209">
        <v>1</v>
      </c>
      <c r="R1209" t="s">
        <v>23</v>
      </c>
      <c r="S1209">
        <v>4</v>
      </c>
      <c r="T1209" t="s">
        <v>40</v>
      </c>
      <c r="U1209" t="s">
        <v>69</v>
      </c>
      <c r="V1209">
        <v>58570</v>
      </c>
      <c r="W1209" s="35">
        <v>3491.7020000000002</v>
      </c>
      <c r="X1209">
        <v>8.6750000000000007</v>
      </c>
      <c r="Y1209">
        <v>7.2999999999999995E-2</v>
      </c>
      <c r="Z1209">
        <v>43</v>
      </c>
      <c r="AA1209">
        <v>0.02</v>
      </c>
      <c r="AB1209">
        <f t="shared" si="92"/>
        <v>58527</v>
      </c>
      <c r="AC1209">
        <f t="shared" si="93"/>
        <v>150.14318600000001</v>
      </c>
      <c r="AD1209" s="68">
        <f t="shared" si="94"/>
        <v>204508.98614000002</v>
      </c>
    </row>
    <row r="1210" spans="1:30" ht="15" x14ac:dyDescent="0.25">
      <c r="A1210" s="33">
        <v>43794</v>
      </c>
      <c r="B1210" t="s">
        <v>218</v>
      </c>
      <c r="C1210" t="s">
        <v>119</v>
      </c>
      <c r="D1210" s="67">
        <v>43787</v>
      </c>
      <c r="E1210" s="67">
        <v>43793</v>
      </c>
      <c r="F1210">
        <f t="shared" si="90"/>
        <v>2019</v>
      </c>
      <c r="G1210">
        <f t="shared" si="91"/>
        <v>11</v>
      </c>
      <c r="H1210">
        <v>120074</v>
      </c>
      <c r="I1210" t="s">
        <v>48</v>
      </c>
      <c r="J1210" t="s">
        <v>39</v>
      </c>
      <c r="K1210" t="s">
        <v>43</v>
      </c>
      <c r="L1210" t="s">
        <v>20</v>
      </c>
      <c r="M1210" t="s">
        <v>44</v>
      </c>
      <c r="N1210" t="s">
        <v>58</v>
      </c>
      <c r="O1210">
        <v>301</v>
      </c>
      <c r="P1210" t="s">
        <v>21</v>
      </c>
      <c r="Q1210">
        <v>1</v>
      </c>
      <c r="R1210" t="s">
        <v>23</v>
      </c>
      <c r="S1210">
        <v>4</v>
      </c>
      <c r="T1210" t="s">
        <v>40</v>
      </c>
      <c r="U1210" t="s">
        <v>70</v>
      </c>
      <c r="V1210">
        <v>86293</v>
      </c>
      <c r="W1210" s="35">
        <v>3486.605</v>
      </c>
      <c r="X1210">
        <v>12.744999999999999</v>
      </c>
      <c r="Y1210">
        <v>4.5999999999999999E-2</v>
      </c>
      <c r="Z1210">
        <v>40</v>
      </c>
      <c r="AA1210">
        <v>8.9999999999999993E-3</v>
      </c>
      <c r="AB1210">
        <f t="shared" si="92"/>
        <v>86253</v>
      </c>
      <c r="AC1210">
        <f t="shared" si="93"/>
        <v>139.46420000000001</v>
      </c>
      <c r="AD1210" s="68">
        <f t="shared" si="94"/>
        <v>300869.60526499996</v>
      </c>
    </row>
    <row r="1211" spans="1:30" ht="15" x14ac:dyDescent="0.25">
      <c r="A1211" s="33">
        <v>43794</v>
      </c>
      <c r="B1211" t="s">
        <v>218</v>
      </c>
      <c r="C1211" t="s">
        <v>119</v>
      </c>
      <c r="D1211" s="67">
        <v>43787</v>
      </c>
      <c r="E1211" s="67">
        <v>43793</v>
      </c>
      <c r="F1211">
        <f t="shared" si="90"/>
        <v>2019</v>
      </c>
      <c r="G1211">
        <f t="shared" si="91"/>
        <v>11</v>
      </c>
      <c r="H1211">
        <v>120074</v>
      </c>
      <c r="I1211" t="s">
        <v>48</v>
      </c>
      <c r="J1211" t="s">
        <v>39</v>
      </c>
      <c r="K1211" t="s">
        <v>43</v>
      </c>
      <c r="L1211" t="s">
        <v>20</v>
      </c>
      <c r="M1211" t="s">
        <v>44</v>
      </c>
      <c r="N1211" t="s">
        <v>58</v>
      </c>
      <c r="O1211">
        <v>301</v>
      </c>
      <c r="P1211" t="s">
        <v>21</v>
      </c>
      <c r="Q1211">
        <v>1</v>
      </c>
      <c r="R1211" t="s">
        <v>23</v>
      </c>
      <c r="S1211">
        <v>4</v>
      </c>
      <c r="T1211" t="s">
        <v>40</v>
      </c>
      <c r="U1211" t="s">
        <v>72</v>
      </c>
      <c r="V1211">
        <v>86095</v>
      </c>
      <c r="W1211" s="35">
        <v>3440.5340000000001</v>
      </c>
      <c r="X1211">
        <v>12.576000000000001</v>
      </c>
      <c r="Y1211">
        <v>7.3999999999999996E-2</v>
      </c>
      <c r="Z1211">
        <v>64</v>
      </c>
      <c r="AA1211">
        <v>1.7000000000000001E-2</v>
      </c>
      <c r="AB1211">
        <f t="shared" si="92"/>
        <v>86031</v>
      </c>
      <c r="AC1211">
        <f t="shared" si="93"/>
        <v>220.194176</v>
      </c>
      <c r="AD1211" s="68">
        <f t="shared" si="94"/>
        <v>296212.77473</v>
      </c>
    </row>
    <row r="1212" spans="1:30" ht="15" x14ac:dyDescent="0.25">
      <c r="A1212" s="33">
        <v>43794</v>
      </c>
      <c r="B1212" t="s">
        <v>218</v>
      </c>
      <c r="C1212" t="s">
        <v>119</v>
      </c>
      <c r="D1212" s="67">
        <v>43787</v>
      </c>
      <c r="E1212" s="67">
        <v>43793</v>
      </c>
      <c r="F1212">
        <f t="shared" si="90"/>
        <v>2019</v>
      </c>
      <c r="G1212">
        <f t="shared" si="91"/>
        <v>11</v>
      </c>
      <c r="H1212">
        <v>120074</v>
      </c>
      <c r="I1212" t="s">
        <v>48</v>
      </c>
      <c r="J1212" t="s">
        <v>39</v>
      </c>
      <c r="K1212" t="s">
        <v>43</v>
      </c>
      <c r="L1212" t="s">
        <v>20</v>
      </c>
      <c r="M1212" t="s">
        <v>44</v>
      </c>
      <c r="N1212" t="s">
        <v>58</v>
      </c>
      <c r="O1212">
        <v>301</v>
      </c>
      <c r="P1212" t="s">
        <v>21</v>
      </c>
      <c r="Q1212">
        <v>1</v>
      </c>
      <c r="R1212" t="s">
        <v>23</v>
      </c>
      <c r="S1212">
        <v>4</v>
      </c>
      <c r="T1212" t="s">
        <v>40</v>
      </c>
      <c r="U1212" t="s">
        <v>71</v>
      </c>
      <c r="V1212">
        <v>85899</v>
      </c>
      <c r="W1212" s="35">
        <v>3649.8319999999999</v>
      </c>
      <c r="X1212">
        <v>13.307</v>
      </c>
      <c r="Y1212">
        <v>7.2999999999999995E-2</v>
      </c>
      <c r="Z1212">
        <v>63</v>
      </c>
      <c r="AA1212">
        <v>0.01</v>
      </c>
      <c r="AB1212">
        <f t="shared" si="92"/>
        <v>85836</v>
      </c>
      <c r="AC1212">
        <f t="shared" si="93"/>
        <v>229.93941599999999</v>
      </c>
      <c r="AD1212" s="68">
        <f t="shared" si="94"/>
        <v>313516.91896799998</v>
      </c>
    </row>
    <row r="1213" spans="1:30" ht="15" x14ac:dyDescent="0.25">
      <c r="A1213" s="33">
        <v>43794</v>
      </c>
      <c r="B1213" t="s">
        <v>218</v>
      </c>
      <c r="C1213" t="s">
        <v>119</v>
      </c>
      <c r="D1213" s="67">
        <v>43787</v>
      </c>
      <c r="E1213" s="67">
        <v>43793</v>
      </c>
      <c r="F1213">
        <f t="shared" si="90"/>
        <v>2019</v>
      </c>
      <c r="G1213">
        <f t="shared" si="91"/>
        <v>11</v>
      </c>
      <c r="H1213">
        <v>120074</v>
      </c>
      <c r="I1213" t="s">
        <v>48</v>
      </c>
      <c r="J1213" t="s">
        <v>39</v>
      </c>
      <c r="K1213" t="s">
        <v>43</v>
      </c>
      <c r="L1213" t="s">
        <v>20</v>
      </c>
      <c r="M1213" t="s">
        <v>44</v>
      </c>
      <c r="N1213" t="s">
        <v>58</v>
      </c>
      <c r="O1213">
        <v>301</v>
      </c>
      <c r="P1213" t="s">
        <v>21</v>
      </c>
      <c r="Q1213">
        <v>1</v>
      </c>
      <c r="R1213" t="s">
        <v>23</v>
      </c>
      <c r="S1213">
        <v>4</v>
      </c>
      <c r="T1213" t="s">
        <v>40</v>
      </c>
      <c r="U1213" t="s">
        <v>74</v>
      </c>
      <c r="V1213">
        <v>84617</v>
      </c>
      <c r="W1213" s="35">
        <v>3340.2840000000001</v>
      </c>
      <c r="X1213">
        <v>12.034000000000001</v>
      </c>
      <c r="Y1213">
        <v>7.6999999999999999E-2</v>
      </c>
      <c r="Z1213">
        <v>65</v>
      </c>
      <c r="AA1213">
        <v>2.1999999999999999E-2</v>
      </c>
      <c r="AB1213">
        <f t="shared" si="92"/>
        <v>84552</v>
      </c>
      <c r="AC1213">
        <f t="shared" si="93"/>
        <v>217.11846000000003</v>
      </c>
      <c r="AD1213" s="68">
        <f t="shared" si="94"/>
        <v>282644.81122799998</v>
      </c>
    </row>
    <row r="1214" spans="1:30" ht="15" x14ac:dyDescent="0.25">
      <c r="A1214" s="33">
        <v>43794</v>
      </c>
      <c r="B1214" t="s">
        <v>218</v>
      </c>
      <c r="C1214" t="s">
        <v>119</v>
      </c>
      <c r="D1214" s="67">
        <v>43787</v>
      </c>
      <c r="E1214" s="67">
        <v>43793</v>
      </c>
      <c r="F1214">
        <f t="shared" si="90"/>
        <v>2019</v>
      </c>
      <c r="G1214">
        <f t="shared" si="91"/>
        <v>11</v>
      </c>
      <c r="H1214">
        <v>120074</v>
      </c>
      <c r="I1214" t="s">
        <v>48</v>
      </c>
      <c r="J1214" t="s">
        <v>39</v>
      </c>
      <c r="K1214" t="s">
        <v>43</v>
      </c>
      <c r="L1214" t="s">
        <v>20</v>
      </c>
      <c r="M1214" t="s">
        <v>44</v>
      </c>
      <c r="N1214" t="s">
        <v>58</v>
      </c>
      <c r="O1214">
        <v>301</v>
      </c>
      <c r="P1214" t="s">
        <v>21</v>
      </c>
      <c r="Q1214">
        <v>1</v>
      </c>
      <c r="R1214" t="s">
        <v>23</v>
      </c>
      <c r="S1214">
        <v>4</v>
      </c>
      <c r="T1214" t="s">
        <v>40</v>
      </c>
      <c r="U1214" t="s">
        <v>73</v>
      </c>
      <c r="V1214">
        <v>84398</v>
      </c>
      <c r="W1214" s="35">
        <v>3709.1669999999999</v>
      </c>
      <c r="X1214">
        <v>13.282</v>
      </c>
      <c r="Y1214">
        <v>0.03</v>
      </c>
      <c r="Z1214">
        <v>25</v>
      </c>
      <c r="AA1214">
        <v>6.0000000000000001E-3</v>
      </c>
      <c r="AB1214">
        <f t="shared" si="92"/>
        <v>84373</v>
      </c>
      <c r="AC1214">
        <f t="shared" si="93"/>
        <v>92.729174999999998</v>
      </c>
      <c r="AD1214" s="68">
        <f t="shared" si="94"/>
        <v>313046.27646600001</v>
      </c>
    </row>
    <row r="1215" spans="1:30" ht="15" x14ac:dyDescent="0.25">
      <c r="A1215" s="33">
        <v>43787</v>
      </c>
      <c r="B1215" t="s">
        <v>219</v>
      </c>
      <c r="C1215" t="s">
        <v>121</v>
      </c>
      <c r="D1215" s="67">
        <v>43780</v>
      </c>
      <c r="E1215" s="67">
        <v>43786</v>
      </c>
      <c r="F1215">
        <f t="shared" si="90"/>
        <v>2019</v>
      </c>
      <c r="G1215">
        <f t="shared" si="91"/>
        <v>11</v>
      </c>
      <c r="H1215">
        <v>120074</v>
      </c>
      <c r="I1215" t="s">
        <v>48</v>
      </c>
      <c r="J1215" t="s">
        <v>39</v>
      </c>
      <c r="K1215" t="s">
        <v>43</v>
      </c>
      <c r="L1215" t="s">
        <v>20</v>
      </c>
      <c r="M1215" t="s">
        <v>44</v>
      </c>
      <c r="N1215" t="s">
        <v>58</v>
      </c>
      <c r="O1215">
        <v>301</v>
      </c>
      <c r="P1215" t="s">
        <v>21</v>
      </c>
      <c r="Q1215">
        <v>1</v>
      </c>
      <c r="R1215" t="s">
        <v>23</v>
      </c>
      <c r="S1215">
        <v>4</v>
      </c>
      <c r="T1215" t="s">
        <v>40</v>
      </c>
      <c r="U1215" t="s">
        <v>73</v>
      </c>
      <c r="V1215">
        <v>84414</v>
      </c>
      <c r="W1215" s="35">
        <v>3616.3989999999999</v>
      </c>
      <c r="X1215">
        <v>13.006</v>
      </c>
      <c r="Y1215">
        <v>1.9E-2</v>
      </c>
      <c r="Z1215">
        <v>16</v>
      </c>
      <c r="AA1215">
        <v>1E-3</v>
      </c>
      <c r="AB1215">
        <f t="shared" si="92"/>
        <v>84398</v>
      </c>
      <c r="AC1215">
        <f t="shared" si="93"/>
        <v>57.862383999999999</v>
      </c>
      <c r="AD1215" s="68">
        <f t="shared" si="94"/>
        <v>305274.70518599998</v>
      </c>
    </row>
    <row r="1216" spans="1:30" ht="15" x14ac:dyDescent="0.25">
      <c r="A1216" s="33">
        <v>43787</v>
      </c>
      <c r="B1216" t="s">
        <v>219</v>
      </c>
      <c r="C1216" t="s">
        <v>121</v>
      </c>
      <c r="D1216" s="67">
        <v>43780</v>
      </c>
      <c r="E1216" s="67">
        <v>43786</v>
      </c>
      <c r="F1216">
        <f t="shared" si="90"/>
        <v>2019</v>
      </c>
      <c r="G1216">
        <f t="shared" si="91"/>
        <v>11</v>
      </c>
      <c r="H1216">
        <v>120074</v>
      </c>
      <c r="I1216" t="s">
        <v>48</v>
      </c>
      <c r="J1216" t="s">
        <v>39</v>
      </c>
      <c r="K1216" t="s">
        <v>43</v>
      </c>
      <c r="L1216" t="s">
        <v>20</v>
      </c>
      <c r="M1216" t="s">
        <v>44</v>
      </c>
      <c r="N1216" t="s">
        <v>58</v>
      </c>
      <c r="O1216">
        <v>301</v>
      </c>
      <c r="P1216" t="s">
        <v>21</v>
      </c>
      <c r="Q1216">
        <v>1</v>
      </c>
      <c r="R1216" t="s">
        <v>23</v>
      </c>
      <c r="S1216">
        <v>4</v>
      </c>
      <c r="T1216" t="s">
        <v>40</v>
      </c>
      <c r="U1216" t="s">
        <v>74</v>
      </c>
      <c r="V1216">
        <v>84640</v>
      </c>
      <c r="W1216" s="35">
        <v>3241.89</v>
      </c>
      <c r="X1216">
        <v>11.737</v>
      </c>
      <c r="Y1216">
        <v>2.7E-2</v>
      </c>
      <c r="Z1216">
        <v>23</v>
      </c>
      <c r="AA1216">
        <v>7.0000000000000001E-3</v>
      </c>
      <c r="AB1216">
        <f t="shared" si="92"/>
        <v>84617</v>
      </c>
      <c r="AC1216">
        <f t="shared" si="93"/>
        <v>74.563469999999995</v>
      </c>
      <c r="AD1216" s="68">
        <f t="shared" si="94"/>
        <v>274393.56959999999</v>
      </c>
    </row>
    <row r="1217" spans="1:30" ht="15" x14ac:dyDescent="0.25">
      <c r="A1217" s="33">
        <v>43787</v>
      </c>
      <c r="B1217" t="s">
        <v>219</v>
      </c>
      <c r="C1217" t="s">
        <v>121</v>
      </c>
      <c r="D1217" s="67">
        <v>43780</v>
      </c>
      <c r="E1217" s="67">
        <v>43786</v>
      </c>
      <c r="F1217">
        <f t="shared" si="90"/>
        <v>2019</v>
      </c>
      <c r="G1217">
        <f t="shared" si="91"/>
        <v>11</v>
      </c>
      <c r="H1217">
        <v>120074</v>
      </c>
      <c r="I1217" t="s">
        <v>48</v>
      </c>
      <c r="J1217" t="s">
        <v>39</v>
      </c>
      <c r="K1217" t="s">
        <v>43</v>
      </c>
      <c r="L1217" t="s">
        <v>20</v>
      </c>
      <c r="M1217" t="s">
        <v>44</v>
      </c>
      <c r="N1217" t="s">
        <v>58</v>
      </c>
      <c r="O1217">
        <v>301</v>
      </c>
      <c r="P1217" t="s">
        <v>21</v>
      </c>
      <c r="Q1217">
        <v>1</v>
      </c>
      <c r="R1217" t="s">
        <v>23</v>
      </c>
      <c r="S1217">
        <v>4</v>
      </c>
      <c r="T1217" t="s">
        <v>40</v>
      </c>
      <c r="U1217" t="s">
        <v>71</v>
      </c>
      <c r="V1217">
        <v>85927</v>
      </c>
      <c r="W1217" s="35">
        <v>3546.5059999999999</v>
      </c>
      <c r="X1217">
        <v>13.023999999999999</v>
      </c>
      <c r="Y1217">
        <v>3.3000000000000002E-2</v>
      </c>
      <c r="Z1217">
        <v>28</v>
      </c>
      <c r="AA1217">
        <v>6.0000000000000001E-3</v>
      </c>
      <c r="AB1217">
        <f t="shared" si="92"/>
        <v>85899</v>
      </c>
      <c r="AC1217">
        <f t="shared" si="93"/>
        <v>99.302167999999995</v>
      </c>
      <c r="AD1217" s="68">
        <f t="shared" si="94"/>
        <v>304740.62106199999</v>
      </c>
    </row>
    <row r="1218" spans="1:30" ht="15" x14ac:dyDescent="0.25">
      <c r="A1218" s="33">
        <v>43787</v>
      </c>
      <c r="B1218" t="s">
        <v>219</v>
      </c>
      <c r="C1218" t="s">
        <v>121</v>
      </c>
      <c r="D1218" s="67">
        <v>43780</v>
      </c>
      <c r="E1218" s="67">
        <v>43786</v>
      </c>
      <c r="F1218">
        <f t="shared" si="90"/>
        <v>2019</v>
      </c>
      <c r="G1218">
        <f t="shared" si="91"/>
        <v>11</v>
      </c>
      <c r="H1218">
        <v>120074</v>
      </c>
      <c r="I1218" t="s">
        <v>48</v>
      </c>
      <c r="J1218" t="s">
        <v>39</v>
      </c>
      <c r="K1218" t="s">
        <v>43</v>
      </c>
      <c r="L1218" t="s">
        <v>20</v>
      </c>
      <c r="M1218" t="s">
        <v>44</v>
      </c>
      <c r="N1218" t="s">
        <v>58</v>
      </c>
      <c r="O1218">
        <v>301</v>
      </c>
      <c r="P1218" t="s">
        <v>21</v>
      </c>
      <c r="Q1218">
        <v>1</v>
      </c>
      <c r="R1218" t="s">
        <v>23</v>
      </c>
      <c r="S1218">
        <v>4</v>
      </c>
      <c r="T1218" t="s">
        <v>40</v>
      </c>
      <c r="U1218" t="s">
        <v>72</v>
      </c>
      <c r="V1218">
        <v>86118</v>
      </c>
      <c r="W1218" s="35">
        <v>3343.866</v>
      </c>
      <c r="X1218">
        <v>12.305</v>
      </c>
      <c r="Y1218">
        <v>2.7E-2</v>
      </c>
      <c r="Z1218">
        <v>23</v>
      </c>
      <c r="AA1218">
        <v>5.0000000000000001E-3</v>
      </c>
      <c r="AB1218">
        <f t="shared" si="92"/>
        <v>86095</v>
      </c>
      <c r="AC1218">
        <f t="shared" si="93"/>
        <v>76.908918</v>
      </c>
      <c r="AD1218" s="68">
        <f t="shared" si="94"/>
        <v>287967.052188</v>
      </c>
    </row>
    <row r="1219" spans="1:30" ht="15" x14ac:dyDescent="0.25">
      <c r="A1219" s="33">
        <v>43787</v>
      </c>
      <c r="B1219" t="s">
        <v>219</v>
      </c>
      <c r="C1219" t="s">
        <v>121</v>
      </c>
      <c r="D1219" s="67">
        <v>43780</v>
      </c>
      <c r="E1219" s="67">
        <v>43786</v>
      </c>
      <c r="F1219">
        <f t="shared" ref="F1219:F1282" si="95">YEAR(E1219)</f>
        <v>2019</v>
      </c>
      <c r="G1219">
        <f t="shared" ref="G1219:G1282" si="96">MONTH(E1219)</f>
        <v>11</v>
      </c>
      <c r="H1219">
        <v>120074</v>
      </c>
      <c r="I1219" t="s">
        <v>48</v>
      </c>
      <c r="J1219" t="s">
        <v>39</v>
      </c>
      <c r="K1219" t="s">
        <v>43</v>
      </c>
      <c r="L1219" t="s">
        <v>20</v>
      </c>
      <c r="M1219" t="s">
        <v>44</v>
      </c>
      <c r="N1219" t="s">
        <v>58</v>
      </c>
      <c r="O1219">
        <v>301</v>
      </c>
      <c r="P1219" t="s">
        <v>21</v>
      </c>
      <c r="Q1219">
        <v>1</v>
      </c>
      <c r="R1219" t="s">
        <v>23</v>
      </c>
      <c r="S1219">
        <v>4</v>
      </c>
      <c r="T1219" t="s">
        <v>40</v>
      </c>
      <c r="U1219" t="s">
        <v>69</v>
      </c>
      <c r="V1219">
        <v>58593</v>
      </c>
      <c r="W1219" s="35">
        <v>3389.4789999999998</v>
      </c>
      <c r="X1219">
        <v>8.4960000000000004</v>
      </c>
      <c r="Y1219">
        <v>3.9E-2</v>
      </c>
      <c r="Z1219">
        <v>23</v>
      </c>
      <c r="AA1219">
        <v>5.0000000000000001E-3</v>
      </c>
      <c r="AB1219">
        <f t="shared" ref="AB1219:AB1282" si="97">+V1219-Z1219</f>
        <v>58570</v>
      </c>
      <c r="AC1219">
        <f t="shared" ref="AC1219:AC1282" si="98">+Z1219*W1219/1000</f>
        <v>77.958016999999998</v>
      </c>
      <c r="AD1219" s="68">
        <f t="shared" ref="AD1219:AD1282" si="99">+V1219*W1219/1000</f>
        <v>198599.743047</v>
      </c>
    </row>
    <row r="1220" spans="1:30" ht="15" x14ac:dyDescent="0.25">
      <c r="A1220" s="33">
        <v>43787</v>
      </c>
      <c r="B1220" t="s">
        <v>219</v>
      </c>
      <c r="C1220" t="s">
        <v>121</v>
      </c>
      <c r="D1220" s="67">
        <v>43780</v>
      </c>
      <c r="E1220" s="67">
        <v>43786</v>
      </c>
      <c r="F1220">
        <f t="shared" si="95"/>
        <v>2019</v>
      </c>
      <c r="G1220">
        <f t="shared" si="96"/>
        <v>11</v>
      </c>
      <c r="H1220">
        <v>120074</v>
      </c>
      <c r="I1220" t="s">
        <v>48</v>
      </c>
      <c r="J1220" t="s">
        <v>39</v>
      </c>
      <c r="K1220" t="s">
        <v>43</v>
      </c>
      <c r="L1220" t="s">
        <v>20</v>
      </c>
      <c r="M1220" t="s">
        <v>44</v>
      </c>
      <c r="N1220" t="s">
        <v>58</v>
      </c>
      <c r="O1220">
        <v>301</v>
      </c>
      <c r="P1220" t="s">
        <v>21</v>
      </c>
      <c r="Q1220">
        <v>1</v>
      </c>
      <c r="R1220" t="s">
        <v>23</v>
      </c>
      <c r="S1220">
        <v>4</v>
      </c>
      <c r="T1220" t="s">
        <v>40</v>
      </c>
      <c r="U1220" t="s">
        <v>68</v>
      </c>
      <c r="V1220">
        <v>86279</v>
      </c>
      <c r="W1220" s="35">
        <v>3506.6550000000002</v>
      </c>
      <c r="X1220">
        <v>12.933</v>
      </c>
      <c r="Y1220">
        <v>3.1E-2</v>
      </c>
      <c r="Z1220">
        <v>27</v>
      </c>
      <c r="AA1220">
        <v>0.01</v>
      </c>
      <c r="AB1220">
        <f t="shared" si="97"/>
        <v>86252</v>
      </c>
      <c r="AC1220">
        <f t="shared" si="98"/>
        <v>94.679685000000006</v>
      </c>
      <c r="AD1220" s="68">
        <f t="shared" si="99"/>
        <v>302550.68674500001</v>
      </c>
    </row>
    <row r="1221" spans="1:30" ht="15" x14ac:dyDescent="0.25">
      <c r="A1221" s="33">
        <v>43787</v>
      </c>
      <c r="B1221" t="s">
        <v>219</v>
      </c>
      <c r="C1221" t="s">
        <v>121</v>
      </c>
      <c r="D1221" s="67">
        <v>43780</v>
      </c>
      <c r="E1221" s="67">
        <v>43786</v>
      </c>
      <c r="F1221">
        <f t="shared" si="95"/>
        <v>2019</v>
      </c>
      <c r="G1221">
        <f t="shared" si="96"/>
        <v>11</v>
      </c>
      <c r="H1221">
        <v>120074</v>
      </c>
      <c r="I1221" t="s">
        <v>48</v>
      </c>
      <c r="J1221" t="s">
        <v>39</v>
      </c>
      <c r="K1221" t="s">
        <v>43</v>
      </c>
      <c r="L1221" t="s">
        <v>20</v>
      </c>
      <c r="M1221" t="s">
        <v>44</v>
      </c>
      <c r="N1221" t="s">
        <v>58</v>
      </c>
      <c r="O1221">
        <v>301</v>
      </c>
      <c r="P1221" t="s">
        <v>21</v>
      </c>
      <c r="Q1221">
        <v>1</v>
      </c>
      <c r="R1221" t="s">
        <v>23</v>
      </c>
      <c r="S1221">
        <v>4</v>
      </c>
      <c r="T1221" t="s">
        <v>40</v>
      </c>
      <c r="U1221" t="s">
        <v>70</v>
      </c>
      <c r="V1221">
        <v>86316</v>
      </c>
      <c r="W1221" s="35">
        <v>3395.8470000000002</v>
      </c>
      <c r="X1221">
        <v>12.502000000000001</v>
      </c>
      <c r="Y1221">
        <v>2.7E-2</v>
      </c>
      <c r="Z1221">
        <v>23</v>
      </c>
      <c r="AA1221">
        <v>5.0000000000000001E-3</v>
      </c>
      <c r="AB1221">
        <f t="shared" si="97"/>
        <v>86293</v>
      </c>
      <c r="AC1221">
        <f t="shared" si="98"/>
        <v>78.104480999999993</v>
      </c>
      <c r="AD1221" s="68">
        <f t="shared" si="99"/>
        <v>293115.92965200002</v>
      </c>
    </row>
    <row r="1222" spans="1:30" ht="15" x14ac:dyDescent="0.25">
      <c r="A1222" s="33">
        <v>43787</v>
      </c>
      <c r="B1222" t="s">
        <v>219</v>
      </c>
      <c r="C1222" t="s">
        <v>121</v>
      </c>
      <c r="D1222" s="67">
        <v>43780</v>
      </c>
      <c r="E1222" s="67">
        <v>43786</v>
      </c>
      <c r="F1222">
        <f t="shared" si="95"/>
        <v>2019</v>
      </c>
      <c r="G1222">
        <f t="shared" si="96"/>
        <v>11</v>
      </c>
      <c r="H1222">
        <v>120074</v>
      </c>
      <c r="I1222" t="s">
        <v>48</v>
      </c>
      <c r="J1222" t="s">
        <v>39</v>
      </c>
      <c r="K1222" t="s">
        <v>43</v>
      </c>
      <c r="L1222" t="s">
        <v>20</v>
      </c>
      <c r="M1222" t="s">
        <v>44</v>
      </c>
      <c r="N1222" t="s">
        <v>58</v>
      </c>
      <c r="O1222">
        <v>301</v>
      </c>
      <c r="P1222" t="s">
        <v>21</v>
      </c>
      <c r="Q1222">
        <v>1</v>
      </c>
      <c r="R1222" t="s">
        <v>23</v>
      </c>
      <c r="S1222">
        <v>4</v>
      </c>
      <c r="T1222" t="s">
        <v>40</v>
      </c>
      <c r="U1222" t="s">
        <v>67</v>
      </c>
      <c r="V1222">
        <v>72778</v>
      </c>
      <c r="W1222" s="35">
        <v>3600.3420000000001</v>
      </c>
      <c r="X1222">
        <v>11.199</v>
      </c>
      <c r="Y1222">
        <v>1.7999999999999999E-2</v>
      </c>
      <c r="Z1222">
        <v>13</v>
      </c>
      <c r="AA1222">
        <v>0</v>
      </c>
      <c r="AB1222">
        <f t="shared" si="97"/>
        <v>72765</v>
      </c>
      <c r="AC1222">
        <f t="shared" si="98"/>
        <v>46.804446000000006</v>
      </c>
      <c r="AD1222" s="68">
        <f t="shared" si="99"/>
        <v>262025.690076</v>
      </c>
    </row>
    <row r="1223" spans="1:30" ht="15" x14ac:dyDescent="0.25">
      <c r="A1223" s="33">
        <v>43787</v>
      </c>
      <c r="B1223" t="s">
        <v>219</v>
      </c>
      <c r="C1223" t="s">
        <v>121</v>
      </c>
      <c r="D1223" s="67">
        <v>43780</v>
      </c>
      <c r="E1223" s="67">
        <v>43786</v>
      </c>
      <c r="F1223">
        <f t="shared" si="95"/>
        <v>2019</v>
      </c>
      <c r="G1223">
        <f t="shared" si="96"/>
        <v>11</v>
      </c>
      <c r="H1223">
        <v>120074</v>
      </c>
      <c r="I1223" t="s">
        <v>48</v>
      </c>
      <c r="J1223" t="s">
        <v>39</v>
      </c>
      <c r="K1223" t="s">
        <v>43</v>
      </c>
      <c r="L1223" t="s">
        <v>20</v>
      </c>
      <c r="M1223" t="s">
        <v>44</v>
      </c>
      <c r="N1223" t="s">
        <v>58</v>
      </c>
      <c r="O1223">
        <v>301</v>
      </c>
      <c r="P1223" t="s">
        <v>21</v>
      </c>
      <c r="Q1223">
        <v>1</v>
      </c>
      <c r="R1223" t="s">
        <v>23</v>
      </c>
      <c r="S1223">
        <v>4</v>
      </c>
      <c r="T1223" t="s">
        <v>40</v>
      </c>
      <c r="U1223" t="s">
        <v>66</v>
      </c>
      <c r="V1223">
        <v>86032</v>
      </c>
      <c r="W1223" s="35">
        <v>4127.4290000000001</v>
      </c>
      <c r="X1223">
        <v>15.169</v>
      </c>
      <c r="Y1223">
        <v>2.4E-2</v>
      </c>
      <c r="Z1223">
        <v>21</v>
      </c>
      <c r="AA1223">
        <v>1.2999999999999999E-2</v>
      </c>
      <c r="AB1223">
        <f t="shared" si="97"/>
        <v>86011</v>
      </c>
      <c r="AC1223">
        <f t="shared" si="98"/>
        <v>86.676009000000008</v>
      </c>
      <c r="AD1223" s="68">
        <f t="shared" si="99"/>
        <v>355090.97172799997</v>
      </c>
    </row>
    <row r="1224" spans="1:30" ht="15" x14ac:dyDescent="0.25">
      <c r="A1224" s="33">
        <v>43787</v>
      </c>
      <c r="B1224" t="s">
        <v>219</v>
      </c>
      <c r="C1224" t="s">
        <v>121</v>
      </c>
      <c r="D1224" s="67">
        <v>43780</v>
      </c>
      <c r="E1224" s="67">
        <v>43786</v>
      </c>
      <c r="F1224">
        <f t="shared" si="95"/>
        <v>2019</v>
      </c>
      <c r="G1224">
        <f t="shared" si="96"/>
        <v>11</v>
      </c>
      <c r="H1224">
        <v>120074</v>
      </c>
      <c r="I1224" t="s">
        <v>48</v>
      </c>
      <c r="J1224" t="s">
        <v>39</v>
      </c>
      <c r="K1224" t="s">
        <v>43</v>
      </c>
      <c r="L1224" t="s">
        <v>20</v>
      </c>
      <c r="M1224" t="s">
        <v>44</v>
      </c>
      <c r="N1224" t="s">
        <v>58</v>
      </c>
      <c r="O1224">
        <v>301</v>
      </c>
      <c r="P1224" t="s">
        <v>21</v>
      </c>
      <c r="Q1224">
        <v>1</v>
      </c>
      <c r="R1224" t="s">
        <v>23</v>
      </c>
      <c r="S1224">
        <v>4</v>
      </c>
      <c r="T1224" t="s">
        <v>40</v>
      </c>
      <c r="U1224" t="s">
        <v>65</v>
      </c>
      <c r="V1224">
        <v>86147</v>
      </c>
      <c r="W1224" s="35">
        <v>3984.6990000000001</v>
      </c>
      <c r="X1224">
        <v>14.68</v>
      </c>
      <c r="Y1224">
        <v>4.1000000000000002E-2</v>
      </c>
      <c r="Z1224">
        <v>35</v>
      </c>
      <c r="AA1224">
        <v>1.6E-2</v>
      </c>
      <c r="AB1224">
        <f t="shared" si="97"/>
        <v>86112</v>
      </c>
      <c r="AC1224">
        <f t="shared" si="98"/>
        <v>139.46446499999999</v>
      </c>
      <c r="AD1224" s="68">
        <f t="shared" si="99"/>
        <v>343269.86475300003</v>
      </c>
    </row>
    <row r="1225" spans="1:30" ht="15" x14ac:dyDescent="0.25">
      <c r="A1225" s="33">
        <v>43787</v>
      </c>
      <c r="B1225" t="s">
        <v>219</v>
      </c>
      <c r="C1225" t="s">
        <v>121</v>
      </c>
      <c r="D1225" s="67">
        <v>43780</v>
      </c>
      <c r="E1225" s="67">
        <v>43786</v>
      </c>
      <c r="F1225">
        <f t="shared" si="95"/>
        <v>2019</v>
      </c>
      <c r="G1225">
        <f t="shared" si="96"/>
        <v>11</v>
      </c>
      <c r="H1225">
        <v>120074</v>
      </c>
      <c r="I1225" t="s">
        <v>48</v>
      </c>
      <c r="J1225" t="s">
        <v>39</v>
      </c>
      <c r="K1225" t="s">
        <v>43</v>
      </c>
      <c r="L1225" t="s">
        <v>20</v>
      </c>
      <c r="M1225" t="s">
        <v>44</v>
      </c>
      <c r="N1225" t="s">
        <v>58</v>
      </c>
      <c r="O1225">
        <v>301</v>
      </c>
      <c r="P1225" t="s">
        <v>21</v>
      </c>
      <c r="Q1225">
        <v>1</v>
      </c>
      <c r="R1225" t="s">
        <v>23</v>
      </c>
      <c r="S1225">
        <v>4</v>
      </c>
      <c r="T1225" t="s">
        <v>40</v>
      </c>
      <c r="U1225" t="s">
        <v>64</v>
      </c>
      <c r="V1225">
        <v>81712</v>
      </c>
      <c r="W1225" s="35">
        <v>3894.9780000000001</v>
      </c>
      <c r="X1225">
        <v>13.595000000000001</v>
      </c>
      <c r="Y1225">
        <v>6.4000000000000001E-2</v>
      </c>
      <c r="Z1225">
        <v>52</v>
      </c>
      <c r="AA1225">
        <v>0.04</v>
      </c>
      <c r="AB1225">
        <f t="shared" si="97"/>
        <v>81660</v>
      </c>
      <c r="AC1225">
        <f t="shared" si="98"/>
        <v>202.53885600000001</v>
      </c>
      <c r="AD1225" s="68">
        <f t="shared" si="99"/>
        <v>318266.44233600004</v>
      </c>
    </row>
    <row r="1226" spans="1:30" ht="15" x14ac:dyDescent="0.25">
      <c r="A1226" s="33">
        <v>43787</v>
      </c>
      <c r="B1226" t="s">
        <v>219</v>
      </c>
      <c r="C1226" t="s">
        <v>121</v>
      </c>
      <c r="D1226" s="67">
        <v>43780</v>
      </c>
      <c r="E1226" s="67">
        <v>43786</v>
      </c>
      <c r="F1226">
        <f t="shared" si="95"/>
        <v>2019</v>
      </c>
      <c r="G1226">
        <f t="shared" si="96"/>
        <v>11</v>
      </c>
      <c r="H1226">
        <v>120074</v>
      </c>
      <c r="I1226" t="s">
        <v>48</v>
      </c>
      <c r="J1226" t="s">
        <v>39</v>
      </c>
      <c r="K1226" t="s">
        <v>43</v>
      </c>
      <c r="L1226" t="s">
        <v>20</v>
      </c>
      <c r="M1226" t="s">
        <v>44</v>
      </c>
      <c r="N1226" t="s">
        <v>58</v>
      </c>
      <c r="O1226">
        <v>301</v>
      </c>
      <c r="P1226" t="s">
        <v>21</v>
      </c>
      <c r="Q1226">
        <v>1</v>
      </c>
      <c r="R1226" t="s">
        <v>23</v>
      </c>
      <c r="S1226">
        <v>4</v>
      </c>
      <c r="T1226" t="s">
        <v>40</v>
      </c>
      <c r="U1226" t="s">
        <v>63</v>
      </c>
      <c r="V1226">
        <v>85978</v>
      </c>
      <c r="W1226" s="35">
        <v>3726.7869999999998</v>
      </c>
      <c r="X1226">
        <v>13.670999999999999</v>
      </c>
      <c r="Y1226">
        <v>0.20499999999999999</v>
      </c>
      <c r="Z1226">
        <v>176</v>
      </c>
      <c r="AA1226">
        <v>0.13</v>
      </c>
      <c r="AB1226">
        <f t="shared" si="97"/>
        <v>85802</v>
      </c>
      <c r="AC1226">
        <f t="shared" si="98"/>
        <v>655.91451199999995</v>
      </c>
      <c r="AD1226" s="68">
        <f t="shared" si="99"/>
        <v>320421.69268599997</v>
      </c>
    </row>
    <row r="1227" spans="1:30" ht="15" x14ac:dyDescent="0.25">
      <c r="A1227" s="33">
        <v>43787</v>
      </c>
      <c r="B1227" t="s">
        <v>219</v>
      </c>
      <c r="C1227" t="s">
        <v>121</v>
      </c>
      <c r="D1227" s="67">
        <v>43780</v>
      </c>
      <c r="E1227" s="67">
        <v>43786</v>
      </c>
      <c r="F1227">
        <f t="shared" si="95"/>
        <v>2019</v>
      </c>
      <c r="G1227">
        <f t="shared" si="96"/>
        <v>11</v>
      </c>
      <c r="H1227">
        <v>120074</v>
      </c>
      <c r="I1227" t="s">
        <v>48</v>
      </c>
      <c r="J1227" t="s">
        <v>39</v>
      </c>
      <c r="K1227" t="s">
        <v>43</v>
      </c>
      <c r="L1227" t="s">
        <v>20</v>
      </c>
      <c r="M1227" t="s">
        <v>44</v>
      </c>
      <c r="N1227" t="s">
        <v>58</v>
      </c>
      <c r="O1227">
        <v>301</v>
      </c>
      <c r="P1227" t="s">
        <v>21</v>
      </c>
      <c r="Q1227">
        <v>1</v>
      </c>
      <c r="R1227" t="s">
        <v>23</v>
      </c>
      <c r="S1227">
        <v>4</v>
      </c>
      <c r="T1227" t="s">
        <v>40</v>
      </c>
      <c r="U1227" t="s">
        <v>61</v>
      </c>
      <c r="V1227">
        <v>85276</v>
      </c>
      <c r="W1227" s="35">
        <v>3761.4459999999999</v>
      </c>
      <c r="X1227">
        <v>13.691000000000001</v>
      </c>
      <c r="Y1227">
        <v>3.4000000000000002E-2</v>
      </c>
      <c r="Z1227">
        <v>29</v>
      </c>
      <c r="AA1227">
        <v>1.4E-2</v>
      </c>
      <c r="AB1227">
        <f t="shared" si="97"/>
        <v>85247</v>
      </c>
      <c r="AC1227">
        <f t="shared" si="98"/>
        <v>109.08193399999999</v>
      </c>
      <c r="AD1227" s="68">
        <f t="shared" si="99"/>
        <v>320761.06909599999</v>
      </c>
    </row>
    <row r="1228" spans="1:30" ht="15" x14ac:dyDescent="0.25">
      <c r="A1228" s="33">
        <v>43787</v>
      </c>
      <c r="B1228" t="s">
        <v>219</v>
      </c>
      <c r="C1228" t="s">
        <v>121</v>
      </c>
      <c r="D1228" s="67">
        <v>43780</v>
      </c>
      <c r="E1228" s="67">
        <v>43786</v>
      </c>
      <c r="F1228">
        <f t="shared" si="95"/>
        <v>2019</v>
      </c>
      <c r="G1228">
        <f t="shared" si="96"/>
        <v>11</v>
      </c>
      <c r="H1228">
        <v>120074</v>
      </c>
      <c r="I1228" t="s">
        <v>48</v>
      </c>
      <c r="J1228" t="s">
        <v>39</v>
      </c>
      <c r="K1228" t="s">
        <v>43</v>
      </c>
      <c r="L1228" t="s">
        <v>20</v>
      </c>
      <c r="M1228" t="s">
        <v>44</v>
      </c>
      <c r="N1228" t="s">
        <v>58</v>
      </c>
      <c r="O1228">
        <v>301</v>
      </c>
      <c r="P1228" t="s">
        <v>21</v>
      </c>
      <c r="Q1228">
        <v>1</v>
      </c>
      <c r="R1228" t="s">
        <v>23</v>
      </c>
      <c r="S1228">
        <v>4</v>
      </c>
      <c r="T1228" t="s">
        <v>40</v>
      </c>
      <c r="U1228" t="s">
        <v>62</v>
      </c>
      <c r="V1228">
        <v>84692</v>
      </c>
      <c r="W1228" s="35">
        <v>4067.5419999999999</v>
      </c>
      <c r="X1228">
        <v>14.661</v>
      </c>
      <c r="Y1228">
        <v>2.7E-2</v>
      </c>
      <c r="Z1228">
        <v>23</v>
      </c>
      <c r="AA1228">
        <v>1.2E-2</v>
      </c>
      <c r="AB1228">
        <f t="shared" si="97"/>
        <v>84669</v>
      </c>
      <c r="AC1228">
        <f t="shared" si="98"/>
        <v>93.553466</v>
      </c>
      <c r="AD1228" s="68">
        <f t="shared" si="99"/>
        <v>344488.26706400001</v>
      </c>
    </row>
    <row r="1229" spans="1:30" ht="15" x14ac:dyDescent="0.25">
      <c r="A1229" s="33">
        <v>43787</v>
      </c>
      <c r="B1229" t="s">
        <v>219</v>
      </c>
      <c r="C1229" t="s">
        <v>121</v>
      </c>
      <c r="D1229" s="67">
        <v>43780</v>
      </c>
      <c r="E1229" s="67">
        <v>43786</v>
      </c>
      <c r="F1229">
        <f t="shared" si="95"/>
        <v>2019</v>
      </c>
      <c r="G1229">
        <f t="shared" si="96"/>
        <v>11</v>
      </c>
      <c r="H1229">
        <v>120074</v>
      </c>
      <c r="I1229" t="s">
        <v>48</v>
      </c>
      <c r="J1229" t="s">
        <v>39</v>
      </c>
      <c r="K1229" t="s">
        <v>43</v>
      </c>
      <c r="L1229" t="s">
        <v>20</v>
      </c>
      <c r="M1229" t="s">
        <v>44</v>
      </c>
      <c r="N1229" t="s">
        <v>58</v>
      </c>
      <c r="O1229">
        <v>301</v>
      </c>
      <c r="P1229" t="s">
        <v>21</v>
      </c>
      <c r="Q1229">
        <v>1</v>
      </c>
      <c r="R1229" t="s">
        <v>23</v>
      </c>
      <c r="S1229">
        <v>4</v>
      </c>
      <c r="T1229" t="s">
        <v>40</v>
      </c>
      <c r="U1229" t="s">
        <v>60</v>
      </c>
      <c r="V1229">
        <v>84165</v>
      </c>
      <c r="W1229" s="35">
        <v>3655.5940000000001</v>
      </c>
      <c r="X1229">
        <v>13.138999999999999</v>
      </c>
      <c r="Y1229">
        <v>3.1E-2</v>
      </c>
      <c r="Z1229">
        <v>26</v>
      </c>
      <c r="AA1229">
        <v>0.01</v>
      </c>
      <c r="AB1229">
        <f t="shared" si="97"/>
        <v>84139</v>
      </c>
      <c r="AC1229">
        <f t="shared" si="98"/>
        <v>95.045444000000003</v>
      </c>
      <c r="AD1229" s="68">
        <f t="shared" si="99"/>
        <v>307673.06900999998</v>
      </c>
    </row>
    <row r="1230" spans="1:30" ht="15" x14ac:dyDescent="0.25">
      <c r="A1230" s="33">
        <v>43787</v>
      </c>
      <c r="B1230" t="s">
        <v>219</v>
      </c>
      <c r="C1230" t="s">
        <v>121</v>
      </c>
      <c r="D1230" s="67">
        <v>43780</v>
      </c>
      <c r="E1230" s="67">
        <v>43786</v>
      </c>
      <c r="F1230">
        <f t="shared" si="95"/>
        <v>2019</v>
      </c>
      <c r="G1230">
        <f t="shared" si="96"/>
        <v>11</v>
      </c>
      <c r="H1230">
        <v>120074</v>
      </c>
      <c r="I1230" t="s">
        <v>48</v>
      </c>
      <c r="J1230" t="s">
        <v>39</v>
      </c>
      <c r="K1230" t="s">
        <v>43</v>
      </c>
      <c r="L1230" t="s">
        <v>20</v>
      </c>
      <c r="M1230" t="s">
        <v>44</v>
      </c>
      <c r="N1230" t="s">
        <v>58</v>
      </c>
      <c r="O1230">
        <v>301</v>
      </c>
      <c r="P1230" t="s">
        <v>21</v>
      </c>
      <c r="Q1230">
        <v>1</v>
      </c>
      <c r="R1230" t="s">
        <v>23</v>
      </c>
      <c r="S1230">
        <v>4</v>
      </c>
      <c r="T1230" t="s">
        <v>40</v>
      </c>
      <c r="U1230" t="s">
        <v>59</v>
      </c>
      <c r="V1230">
        <v>84369</v>
      </c>
      <c r="W1230" s="35">
        <v>3612.96</v>
      </c>
      <c r="X1230">
        <v>13.026</v>
      </c>
      <c r="Y1230">
        <v>3.2000000000000001E-2</v>
      </c>
      <c r="Z1230">
        <v>27</v>
      </c>
      <c r="AA1230">
        <v>8.0000000000000002E-3</v>
      </c>
      <c r="AB1230">
        <f t="shared" si="97"/>
        <v>84342</v>
      </c>
      <c r="AC1230">
        <f t="shared" si="98"/>
        <v>97.54992</v>
      </c>
      <c r="AD1230" s="68">
        <f t="shared" si="99"/>
        <v>304821.82224000001</v>
      </c>
    </row>
    <row r="1231" spans="1:30" ht="15" x14ac:dyDescent="0.25">
      <c r="A1231" s="33">
        <v>43780</v>
      </c>
      <c r="B1231" t="s">
        <v>220</v>
      </c>
      <c r="C1231" t="s">
        <v>123</v>
      </c>
      <c r="D1231" s="67">
        <v>43773</v>
      </c>
      <c r="E1231" s="67">
        <v>43779</v>
      </c>
      <c r="F1231">
        <f t="shared" si="95"/>
        <v>2019</v>
      </c>
      <c r="G1231">
        <f t="shared" si="96"/>
        <v>11</v>
      </c>
      <c r="H1231">
        <v>120074</v>
      </c>
      <c r="I1231" t="s">
        <v>48</v>
      </c>
      <c r="J1231" t="s">
        <v>39</v>
      </c>
      <c r="K1231" t="s">
        <v>43</v>
      </c>
      <c r="L1231" t="s">
        <v>20</v>
      </c>
      <c r="M1231" t="s">
        <v>44</v>
      </c>
      <c r="N1231" t="s">
        <v>58</v>
      </c>
      <c r="O1231">
        <v>301</v>
      </c>
      <c r="P1231" t="s">
        <v>21</v>
      </c>
      <c r="Q1231">
        <v>1</v>
      </c>
      <c r="R1231" t="s">
        <v>23</v>
      </c>
      <c r="S1231">
        <v>4</v>
      </c>
      <c r="T1231" t="s">
        <v>40</v>
      </c>
      <c r="U1231" t="s">
        <v>59</v>
      </c>
      <c r="V1231">
        <v>84401</v>
      </c>
      <c r="W1231" s="35">
        <v>3533.9389999999999</v>
      </c>
      <c r="X1231">
        <v>12.701000000000001</v>
      </c>
      <c r="Y1231">
        <v>3.7999999999999999E-2</v>
      </c>
      <c r="Z1231">
        <v>32</v>
      </c>
      <c r="AA1231">
        <v>1.2E-2</v>
      </c>
      <c r="AB1231">
        <f t="shared" si="97"/>
        <v>84369</v>
      </c>
      <c r="AC1231">
        <f t="shared" si="98"/>
        <v>113.08604799999999</v>
      </c>
      <c r="AD1231" s="68">
        <f t="shared" si="99"/>
        <v>298267.98553899996</v>
      </c>
    </row>
    <row r="1232" spans="1:30" ht="15" x14ac:dyDescent="0.25">
      <c r="A1232" s="33">
        <v>43780</v>
      </c>
      <c r="B1232" t="s">
        <v>220</v>
      </c>
      <c r="C1232" t="s">
        <v>123</v>
      </c>
      <c r="D1232" s="67">
        <v>43773</v>
      </c>
      <c r="E1232" s="67">
        <v>43779</v>
      </c>
      <c r="F1232">
        <f t="shared" si="95"/>
        <v>2019</v>
      </c>
      <c r="G1232">
        <f t="shared" si="96"/>
        <v>11</v>
      </c>
      <c r="H1232">
        <v>120074</v>
      </c>
      <c r="I1232" t="s">
        <v>48</v>
      </c>
      <c r="J1232" t="s">
        <v>39</v>
      </c>
      <c r="K1232" t="s">
        <v>43</v>
      </c>
      <c r="L1232" t="s">
        <v>20</v>
      </c>
      <c r="M1232" t="s">
        <v>44</v>
      </c>
      <c r="N1232" t="s">
        <v>58</v>
      </c>
      <c r="O1232">
        <v>301</v>
      </c>
      <c r="P1232" t="s">
        <v>21</v>
      </c>
      <c r="Q1232">
        <v>1</v>
      </c>
      <c r="R1232" t="s">
        <v>23</v>
      </c>
      <c r="S1232">
        <v>4</v>
      </c>
      <c r="T1232" t="s">
        <v>40</v>
      </c>
      <c r="U1232" t="s">
        <v>60</v>
      </c>
      <c r="V1232">
        <v>84194</v>
      </c>
      <c r="W1232" s="35">
        <v>3574.355</v>
      </c>
      <c r="X1232">
        <v>12.82</v>
      </c>
      <c r="Y1232">
        <v>3.4000000000000002E-2</v>
      </c>
      <c r="Z1232">
        <v>29</v>
      </c>
      <c r="AA1232">
        <v>1.0999999999999999E-2</v>
      </c>
      <c r="AB1232">
        <f t="shared" si="97"/>
        <v>84165</v>
      </c>
      <c r="AC1232">
        <f t="shared" si="98"/>
        <v>103.656295</v>
      </c>
      <c r="AD1232" s="68">
        <f t="shared" si="99"/>
        <v>300939.24486999999</v>
      </c>
    </row>
    <row r="1233" spans="1:30" ht="15" x14ac:dyDescent="0.25">
      <c r="A1233" s="33">
        <v>43780</v>
      </c>
      <c r="B1233" t="s">
        <v>220</v>
      </c>
      <c r="C1233" t="s">
        <v>123</v>
      </c>
      <c r="D1233" s="67">
        <v>43773</v>
      </c>
      <c r="E1233" s="67">
        <v>43779</v>
      </c>
      <c r="F1233">
        <f t="shared" si="95"/>
        <v>2019</v>
      </c>
      <c r="G1233">
        <f t="shared" si="96"/>
        <v>11</v>
      </c>
      <c r="H1233">
        <v>120074</v>
      </c>
      <c r="I1233" t="s">
        <v>48</v>
      </c>
      <c r="J1233" t="s">
        <v>39</v>
      </c>
      <c r="K1233" t="s">
        <v>43</v>
      </c>
      <c r="L1233" t="s">
        <v>20</v>
      </c>
      <c r="M1233" t="s">
        <v>44</v>
      </c>
      <c r="N1233" t="s">
        <v>58</v>
      </c>
      <c r="O1233">
        <v>301</v>
      </c>
      <c r="P1233" t="s">
        <v>21</v>
      </c>
      <c r="Q1233">
        <v>1</v>
      </c>
      <c r="R1233" t="s">
        <v>23</v>
      </c>
      <c r="S1233">
        <v>4</v>
      </c>
      <c r="T1233" t="s">
        <v>40</v>
      </c>
      <c r="U1233" t="s">
        <v>62</v>
      </c>
      <c r="V1233">
        <v>84715</v>
      </c>
      <c r="W1233" s="35">
        <v>3998.3829999999998</v>
      </c>
      <c r="X1233">
        <v>14.353999999999999</v>
      </c>
      <c r="Y1233">
        <v>2.7E-2</v>
      </c>
      <c r="Z1233">
        <v>23</v>
      </c>
      <c r="AA1233">
        <v>5.0000000000000001E-3</v>
      </c>
      <c r="AB1233">
        <f t="shared" si="97"/>
        <v>84692</v>
      </c>
      <c r="AC1233">
        <f t="shared" si="98"/>
        <v>91.962808999999993</v>
      </c>
      <c r="AD1233" s="68">
        <f t="shared" si="99"/>
        <v>338723.01584499999</v>
      </c>
    </row>
    <row r="1234" spans="1:30" ht="15" x14ac:dyDescent="0.25">
      <c r="A1234" s="33">
        <v>43780</v>
      </c>
      <c r="B1234" t="s">
        <v>220</v>
      </c>
      <c r="C1234" t="s">
        <v>123</v>
      </c>
      <c r="D1234" s="67">
        <v>43773</v>
      </c>
      <c r="E1234" s="67">
        <v>43779</v>
      </c>
      <c r="F1234">
        <f t="shared" si="95"/>
        <v>2019</v>
      </c>
      <c r="G1234">
        <f t="shared" si="96"/>
        <v>11</v>
      </c>
      <c r="H1234">
        <v>120074</v>
      </c>
      <c r="I1234" t="s">
        <v>48</v>
      </c>
      <c r="J1234" t="s">
        <v>39</v>
      </c>
      <c r="K1234" t="s">
        <v>43</v>
      </c>
      <c r="L1234" t="s">
        <v>20</v>
      </c>
      <c r="M1234" t="s">
        <v>44</v>
      </c>
      <c r="N1234" t="s">
        <v>58</v>
      </c>
      <c r="O1234">
        <v>301</v>
      </c>
      <c r="P1234" t="s">
        <v>21</v>
      </c>
      <c r="Q1234">
        <v>1</v>
      </c>
      <c r="R1234" t="s">
        <v>23</v>
      </c>
      <c r="S1234">
        <v>4</v>
      </c>
      <c r="T1234" t="s">
        <v>40</v>
      </c>
      <c r="U1234" t="s">
        <v>61</v>
      </c>
      <c r="V1234">
        <v>85322</v>
      </c>
      <c r="W1234" s="35">
        <v>3690.9369999999999</v>
      </c>
      <c r="X1234">
        <v>13.365</v>
      </c>
      <c r="Y1234">
        <v>5.3999999999999999E-2</v>
      </c>
      <c r="Z1234">
        <v>46</v>
      </c>
      <c r="AA1234">
        <v>1.4999999999999999E-2</v>
      </c>
      <c r="AB1234">
        <f t="shared" si="97"/>
        <v>85276</v>
      </c>
      <c r="AC1234">
        <f t="shared" si="98"/>
        <v>169.78310199999999</v>
      </c>
      <c r="AD1234" s="68">
        <f t="shared" si="99"/>
        <v>314918.12671400001</v>
      </c>
    </row>
    <row r="1235" spans="1:30" ht="15" x14ac:dyDescent="0.25">
      <c r="A1235" s="33">
        <v>43780</v>
      </c>
      <c r="B1235" t="s">
        <v>220</v>
      </c>
      <c r="C1235" t="s">
        <v>123</v>
      </c>
      <c r="D1235" s="67">
        <v>43773</v>
      </c>
      <c r="E1235" s="67">
        <v>43779</v>
      </c>
      <c r="F1235">
        <f t="shared" si="95"/>
        <v>2019</v>
      </c>
      <c r="G1235">
        <f t="shared" si="96"/>
        <v>11</v>
      </c>
      <c r="H1235">
        <v>120074</v>
      </c>
      <c r="I1235" t="s">
        <v>48</v>
      </c>
      <c r="J1235" t="s">
        <v>39</v>
      </c>
      <c r="K1235" t="s">
        <v>43</v>
      </c>
      <c r="L1235" t="s">
        <v>20</v>
      </c>
      <c r="M1235" t="s">
        <v>44</v>
      </c>
      <c r="N1235" t="s">
        <v>58</v>
      </c>
      <c r="O1235">
        <v>301</v>
      </c>
      <c r="P1235" t="s">
        <v>21</v>
      </c>
      <c r="Q1235">
        <v>1</v>
      </c>
      <c r="R1235" t="s">
        <v>23</v>
      </c>
      <c r="S1235">
        <v>4</v>
      </c>
      <c r="T1235" t="s">
        <v>40</v>
      </c>
      <c r="U1235" t="s">
        <v>63</v>
      </c>
      <c r="V1235">
        <v>86129</v>
      </c>
      <c r="W1235" s="35">
        <v>3656.8319999999999</v>
      </c>
      <c r="X1235">
        <v>13.351000000000001</v>
      </c>
      <c r="Y1235">
        <v>0.17499999999999999</v>
      </c>
      <c r="Z1235">
        <v>151</v>
      </c>
      <c r="AA1235">
        <v>7.0999999999999994E-2</v>
      </c>
      <c r="AB1235">
        <f t="shared" si="97"/>
        <v>85978</v>
      </c>
      <c r="AC1235">
        <f t="shared" si="98"/>
        <v>552.18163200000004</v>
      </c>
      <c r="AD1235" s="68">
        <f t="shared" si="99"/>
        <v>314959.28332799999</v>
      </c>
    </row>
    <row r="1236" spans="1:30" ht="15" x14ac:dyDescent="0.25">
      <c r="A1236" s="33">
        <v>43780</v>
      </c>
      <c r="B1236" t="s">
        <v>220</v>
      </c>
      <c r="C1236" t="s">
        <v>123</v>
      </c>
      <c r="D1236" s="67">
        <v>43773</v>
      </c>
      <c r="E1236" s="67">
        <v>43779</v>
      </c>
      <c r="F1236">
        <f t="shared" si="95"/>
        <v>2019</v>
      </c>
      <c r="G1236">
        <f t="shared" si="96"/>
        <v>11</v>
      </c>
      <c r="H1236">
        <v>120074</v>
      </c>
      <c r="I1236" t="s">
        <v>48</v>
      </c>
      <c r="J1236" t="s">
        <v>39</v>
      </c>
      <c r="K1236" t="s">
        <v>43</v>
      </c>
      <c r="L1236" t="s">
        <v>20</v>
      </c>
      <c r="M1236" t="s">
        <v>44</v>
      </c>
      <c r="N1236" t="s">
        <v>58</v>
      </c>
      <c r="O1236">
        <v>301</v>
      </c>
      <c r="P1236" t="s">
        <v>21</v>
      </c>
      <c r="Q1236">
        <v>1</v>
      </c>
      <c r="R1236" t="s">
        <v>23</v>
      </c>
      <c r="S1236">
        <v>4</v>
      </c>
      <c r="T1236" t="s">
        <v>40</v>
      </c>
      <c r="U1236" t="s">
        <v>64</v>
      </c>
      <c r="V1236">
        <v>81756</v>
      </c>
      <c r="W1236" s="35">
        <v>3821.6610000000001</v>
      </c>
      <c r="X1236">
        <v>13.260999999999999</v>
      </c>
      <c r="Y1236">
        <v>5.3999999999999999E-2</v>
      </c>
      <c r="Z1236">
        <v>44</v>
      </c>
      <c r="AA1236">
        <v>0.02</v>
      </c>
      <c r="AB1236">
        <f t="shared" si="97"/>
        <v>81712</v>
      </c>
      <c r="AC1236">
        <f t="shared" si="98"/>
        <v>168.15308400000001</v>
      </c>
      <c r="AD1236" s="68">
        <f t="shared" si="99"/>
        <v>312443.716716</v>
      </c>
    </row>
    <row r="1237" spans="1:30" ht="15" x14ac:dyDescent="0.25">
      <c r="A1237" s="33">
        <v>43780</v>
      </c>
      <c r="B1237" t="s">
        <v>220</v>
      </c>
      <c r="C1237" t="s">
        <v>123</v>
      </c>
      <c r="D1237" s="67">
        <v>43773</v>
      </c>
      <c r="E1237" s="67">
        <v>43779</v>
      </c>
      <c r="F1237">
        <f t="shared" si="95"/>
        <v>2019</v>
      </c>
      <c r="G1237">
        <f t="shared" si="96"/>
        <v>11</v>
      </c>
      <c r="H1237">
        <v>120074</v>
      </c>
      <c r="I1237" t="s">
        <v>48</v>
      </c>
      <c r="J1237" t="s">
        <v>39</v>
      </c>
      <c r="K1237" t="s">
        <v>43</v>
      </c>
      <c r="L1237" t="s">
        <v>20</v>
      </c>
      <c r="M1237" t="s">
        <v>44</v>
      </c>
      <c r="N1237" t="s">
        <v>58</v>
      </c>
      <c r="O1237">
        <v>301</v>
      </c>
      <c r="P1237" t="s">
        <v>21</v>
      </c>
      <c r="Q1237">
        <v>1</v>
      </c>
      <c r="R1237" t="s">
        <v>23</v>
      </c>
      <c r="S1237">
        <v>4</v>
      </c>
      <c r="T1237" t="s">
        <v>40</v>
      </c>
      <c r="U1237" t="s">
        <v>65</v>
      </c>
      <c r="V1237">
        <v>86173</v>
      </c>
      <c r="W1237" s="35">
        <v>3889.1759999999999</v>
      </c>
      <c r="X1237">
        <v>14.303000000000001</v>
      </c>
      <c r="Y1237">
        <v>0.03</v>
      </c>
      <c r="Z1237">
        <v>26</v>
      </c>
      <c r="AA1237">
        <v>8.0000000000000002E-3</v>
      </c>
      <c r="AB1237">
        <f t="shared" si="97"/>
        <v>86147</v>
      </c>
      <c r="AC1237">
        <f t="shared" si="98"/>
        <v>101.118576</v>
      </c>
      <c r="AD1237" s="68">
        <f t="shared" si="99"/>
        <v>335141.96344800002</v>
      </c>
    </row>
    <row r="1238" spans="1:30" ht="15" x14ac:dyDescent="0.25">
      <c r="A1238" s="33">
        <v>43780</v>
      </c>
      <c r="B1238" t="s">
        <v>220</v>
      </c>
      <c r="C1238" t="s">
        <v>123</v>
      </c>
      <c r="D1238" s="67">
        <v>43773</v>
      </c>
      <c r="E1238" s="67">
        <v>43779</v>
      </c>
      <c r="F1238">
        <f t="shared" si="95"/>
        <v>2019</v>
      </c>
      <c r="G1238">
        <f t="shared" si="96"/>
        <v>11</v>
      </c>
      <c r="H1238">
        <v>120074</v>
      </c>
      <c r="I1238" t="s">
        <v>48</v>
      </c>
      <c r="J1238" t="s">
        <v>39</v>
      </c>
      <c r="K1238" t="s">
        <v>43</v>
      </c>
      <c r="L1238" t="s">
        <v>20</v>
      </c>
      <c r="M1238" t="s">
        <v>44</v>
      </c>
      <c r="N1238" t="s">
        <v>58</v>
      </c>
      <c r="O1238">
        <v>301</v>
      </c>
      <c r="P1238" t="s">
        <v>21</v>
      </c>
      <c r="Q1238">
        <v>1</v>
      </c>
      <c r="R1238" t="s">
        <v>23</v>
      </c>
      <c r="S1238">
        <v>4</v>
      </c>
      <c r="T1238" t="s">
        <v>40</v>
      </c>
      <c r="U1238" t="s">
        <v>68</v>
      </c>
      <c r="V1238">
        <v>86312</v>
      </c>
      <c r="W1238" s="35">
        <v>3444.3440000000001</v>
      </c>
      <c r="X1238">
        <v>12.606</v>
      </c>
      <c r="Y1238">
        <v>3.7999999999999999E-2</v>
      </c>
      <c r="Z1238">
        <v>33</v>
      </c>
      <c r="AA1238">
        <v>3.0000000000000001E-3</v>
      </c>
      <c r="AB1238">
        <f t="shared" si="97"/>
        <v>86279</v>
      </c>
      <c r="AC1238">
        <f t="shared" si="98"/>
        <v>113.663352</v>
      </c>
      <c r="AD1238" s="68">
        <f t="shared" si="99"/>
        <v>297288.21932800004</v>
      </c>
    </row>
    <row r="1239" spans="1:30" ht="15" x14ac:dyDescent="0.25">
      <c r="A1239" s="33">
        <v>43780</v>
      </c>
      <c r="B1239" t="s">
        <v>220</v>
      </c>
      <c r="C1239" t="s">
        <v>123</v>
      </c>
      <c r="D1239" s="67">
        <v>43773</v>
      </c>
      <c r="E1239" s="67">
        <v>43779</v>
      </c>
      <c r="F1239">
        <f t="shared" si="95"/>
        <v>2019</v>
      </c>
      <c r="G1239">
        <f t="shared" si="96"/>
        <v>11</v>
      </c>
      <c r="H1239">
        <v>120074</v>
      </c>
      <c r="I1239" t="s">
        <v>48</v>
      </c>
      <c r="J1239" t="s">
        <v>39</v>
      </c>
      <c r="K1239" t="s">
        <v>43</v>
      </c>
      <c r="L1239" t="s">
        <v>20</v>
      </c>
      <c r="M1239" t="s">
        <v>44</v>
      </c>
      <c r="N1239" t="s">
        <v>58</v>
      </c>
      <c r="O1239">
        <v>301</v>
      </c>
      <c r="P1239" t="s">
        <v>21</v>
      </c>
      <c r="Q1239">
        <v>1</v>
      </c>
      <c r="R1239" t="s">
        <v>23</v>
      </c>
      <c r="S1239">
        <v>4</v>
      </c>
      <c r="T1239" t="s">
        <v>40</v>
      </c>
      <c r="U1239" t="s">
        <v>66</v>
      </c>
      <c r="V1239">
        <v>86053</v>
      </c>
      <c r="W1239" s="35">
        <v>4038.2330000000002</v>
      </c>
      <c r="X1239">
        <v>14.795</v>
      </c>
      <c r="Y1239">
        <v>2.4E-2</v>
      </c>
      <c r="Z1239">
        <v>21</v>
      </c>
      <c r="AA1239">
        <v>1.2E-2</v>
      </c>
      <c r="AB1239">
        <f t="shared" si="97"/>
        <v>86032</v>
      </c>
      <c r="AC1239">
        <f t="shared" si="98"/>
        <v>84.802893000000012</v>
      </c>
      <c r="AD1239" s="68">
        <f t="shared" si="99"/>
        <v>347502.06434900005</v>
      </c>
    </row>
    <row r="1240" spans="1:30" ht="15" x14ac:dyDescent="0.25">
      <c r="A1240" s="33">
        <v>43780</v>
      </c>
      <c r="B1240" t="s">
        <v>220</v>
      </c>
      <c r="C1240" t="s">
        <v>123</v>
      </c>
      <c r="D1240" s="67">
        <v>43773</v>
      </c>
      <c r="E1240" s="67">
        <v>43779</v>
      </c>
      <c r="F1240">
        <f t="shared" si="95"/>
        <v>2019</v>
      </c>
      <c r="G1240">
        <f t="shared" si="96"/>
        <v>11</v>
      </c>
      <c r="H1240">
        <v>120074</v>
      </c>
      <c r="I1240" t="s">
        <v>48</v>
      </c>
      <c r="J1240" t="s">
        <v>39</v>
      </c>
      <c r="K1240" t="s">
        <v>43</v>
      </c>
      <c r="L1240" t="s">
        <v>20</v>
      </c>
      <c r="M1240" t="s">
        <v>44</v>
      </c>
      <c r="N1240" t="s">
        <v>58</v>
      </c>
      <c r="O1240">
        <v>301</v>
      </c>
      <c r="P1240" t="s">
        <v>21</v>
      </c>
      <c r="Q1240">
        <v>1</v>
      </c>
      <c r="R1240" t="s">
        <v>23</v>
      </c>
      <c r="S1240">
        <v>4</v>
      </c>
      <c r="T1240" t="s">
        <v>40</v>
      </c>
      <c r="U1240" t="s">
        <v>67</v>
      </c>
      <c r="V1240">
        <v>72806</v>
      </c>
      <c r="W1240" s="35">
        <v>3536.4209999999998</v>
      </c>
      <c r="X1240">
        <v>10.917999999999999</v>
      </c>
      <c r="Y1240">
        <v>3.7999999999999999E-2</v>
      </c>
      <c r="Z1240">
        <v>28</v>
      </c>
      <c r="AA1240">
        <v>5.0000000000000001E-3</v>
      </c>
      <c r="AB1240">
        <f t="shared" si="97"/>
        <v>72778</v>
      </c>
      <c r="AC1240">
        <f t="shared" si="98"/>
        <v>99.019788000000005</v>
      </c>
      <c r="AD1240" s="68">
        <f t="shared" si="99"/>
        <v>257472.66732599997</v>
      </c>
    </row>
    <row r="1241" spans="1:30" ht="15" x14ac:dyDescent="0.25">
      <c r="A1241" s="33">
        <v>43780</v>
      </c>
      <c r="B1241" t="s">
        <v>220</v>
      </c>
      <c r="C1241" t="s">
        <v>123</v>
      </c>
      <c r="D1241" s="67">
        <v>43773</v>
      </c>
      <c r="E1241" s="67">
        <v>43779</v>
      </c>
      <c r="F1241">
        <f t="shared" si="95"/>
        <v>2019</v>
      </c>
      <c r="G1241">
        <f t="shared" si="96"/>
        <v>11</v>
      </c>
      <c r="H1241">
        <v>120074</v>
      </c>
      <c r="I1241" t="s">
        <v>48</v>
      </c>
      <c r="J1241" t="s">
        <v>39</v>
      </c>
      <c r="K1241" t="s">
        <v>43</v>
      </c>
      <c r="L1241" t="s">
        <v>20</v>
      </c>
      <c r="M1241" t="s">
        <v>44</v>
      </c>
      <c r="N1241" t="s">
        <v>58</v>
      </c>
      <c r="O1241">
        <v>301</v>
      </c>
      <c r="P1241" t="s">
        <v>21</v>
      </c>
      <c r="Q1241">
        <v>1</v>
      </c>
      <c r="R1241" t="s">
        <v>23</v>
      </c>
      <c r="S1241">
        <v>4</v>
      </c>
      <c r="T1241" t="s">
        <v>40</v>
      </c>
      <c r="U1241" t="s">
        <v>70</v>
      </c>
      <c r="V1241">
        <v>86346</v>
      </c>
      <c r="W1241" s="35">
        <v>3326.7869999999998</v>
      </c>
      <c r="X1241">
        <v>12.212999999999999</v>
      </c>
      <c r="Y1241">
        <v>3.5000000000000003E-2</v>
      </c>
      <c r="Z1241">
        <v>30</v>
      </c>
      <c r="AA1241">
        <v>5.0000000000000001E-3</v>
      </c>
      <c r="AB1241">
        <f t="shared" si="97"/>
        <v>86316</v>
      </c>
      <c r="AC1241">
        <f t="shared" si="98"/>
        <v>99.803610000000006</v>
      </c>
      <c r="AD1241" s="68">
        <f t="shared" si="99"/>
        <v>287254.75030199997</v>
      </c>
    </row>
    <row r="1242" spans="1:30" ht="15" x14ac:dyDescent="0.25">
      <c r="A1242" s="33">
        <v>43780</v>
      </c>
      <c r="B1242" t="s">
        <v>220</v>
      </c>
      <c r="C1242" t="s">
        <v>123</v>
      </c>
      <c r="D1242" s="67">
        <v>43773</v>
      </c>
      <c r="E1242" s="67">
        <v>43779</v>
      </c>
      <c r="F1242">
        <f t="shared" si="95"/>
        <v>2019</v>
      </c>
      <c r="G1242">
        <f t="shared" si="96"/>
        <v>11</v>
      </c>
      <c r="H1242">
        <v>120074</v>
      </c>
      <c r="I1242" t="s">
        <v>48</v>
      </c>
      <c r="J1242" t="s">
        <v>39</v>
      </c>
      <c r="K1242" t="s">
        <v>43</v>
      </c>
      <c r="L1242" t="s">
        <v>20</v>
      </c>
      <c r="M1242" t="s">
        <v>44</v>
      </c>
      <c r="N1242" t="s">
        <v>58</v>
      </c>
      <c r="O1242">
        <v>301</v>
      </c>
      <c r="P1242" t="s">
        <v>21</v>
      </c>
      <c r="Q1242">
        <v>1</v>
      </c>
      <c r="R1242" t="s">
        <v>23</v>
      </c>
      <c r="S1242">
        <v>4</v>
      </c>
      <c r="T1242" t="s">
        <v>40</v>
      </c>
      <c r="U1242" t="s">
        <v>69</v>
      </c>
      <c r="V1242">
        <v>58618</v>
      </c>
      <c r="W1242" s="35">
        <v>3312.0479999999998</v>
      </c>
      <c r="X1242">
        <v>8.2750000000000004</v>
      </c>
      <c r="Y1242">
        <v>4.2999999999999997E-2</v>
      </c>
      <c r="Z1242">
        <v>25</v>
      </c>
      <c r="AA1242">
        <v>7.0000000000000001E-3</v>
      </c>
      <c r="AB1242">
        <f t="shared" si="97"/>
        <v>58593</v>
      </c>
      <c r="AC1242">
        <f t="shared" si="98"/>
        <v>82.801199999999994</v>
      </c>
      <c r="AD1242" s="68">
        <f t="shared" si="99"/>
        <v>194145.62966399998</v>
      </c>
    </row>
    <row r="1243" spans="1:30" ht="15" x14ac:dyDescent="0.25">
      <c r="A1243" s="33">
        <v>43780</v>
      </c>
      <c r="B1243" t="s">
        <v>220</v>
      </c>
      <c r="C1243" t="s">
        <v>123</v>
      </c>
      <c r="D1243" s="67">
        <v>43773</v>
      </c>
      <c r="E1243" s="67">
        <v>43779</v>
      </c>
      <c r="F1243">
        <f t="shared" si="95"/>
        <v>2019</v>
      </c>
      <c r="G1243">
        <f t="shared" si="96"/>
        <v>11</v>
      </c>
      <c r="H1243">
        <v>120074</v>
      </c>
      <c r="I1243" t="s">
        <v>48</v>
      </c>
      <c r="J1243" t="s">
        <v>39</v>
      </c>
      <c r="K1243" t="s">
        <v>43</v>
      </c>
      <c r="L1243" t="s">
        <v>20</v>
      </c>
      <c r="M1243" t="s">
        <v>44</v>
      </c>
      <c r="N1243" t="s">
        <v>58</v>
      </c>
      <c r="O1243">
        <v>301</v>
      </c>
      <c r="P1243" t="s">
        <v>21</v>
      </c>
      <c r="Q1243">
        <v>1</v>
      </c>
      <c r="R1243" t="s">
        <v>23</v>
      </c>
      <c r="S1243">
        <v>4</v>
      </c>
      <c r="T1243" t="s">
        <v>40</v>
      </c>
      <c r="U1243" t="s">
        <v>72</v>
      </c>
      <c r="V1243">
        <v>86154</v>
      </c>
      <c r="W1243" s="35">
        <v>3274.6190000000001</v>
      </c>
      <c r="X1243">
        <v>11.999000000000001</v>
      </c>
      <c r="Y1243">
        <v>4.2000000000000003E-2</v>
      </c>
      <c r="Z1243">
        <v>36</v>
      </c>
      <c r="AA1243">
        <v>1.2E-2</v>
      </c>
      <c r="AB1243">
        <f t="shared" si="97"/>
        <v>86118</v>
      </c>
      <c r="AC1243">
        <f t="shared" si="98"/>
        <v>117.886284</v>
      </c>
      <c r="AD1243" s="68">
        <f t="shared" si="99"/>
        <v>282121.52532600006</v>
      </c>
    </row>
    <row r="1244" spans="1:30" ht="15" x14ac:dyDescent="0.25">
      <c r="A1244" s="33">
        <v>43780</v>
      </c>
      <c r="B1244" t="s">
        <v>220</v>
      </c>
      <c r="C1244" t="s">
        <v>123</v>
      </c>
      <c r="D1244" s="67">
        <v>43773</v>
      </c>
      <c r="E1244" s="67">
        <v>43779</v>
      </c>
      <c r="F1244">
        <f t="shared" si="95"/>
        <v>2019</v>
      </c>
      <c r="G1244">
        <f t="shared" si="96"/>
        <v>11</v>
      </c>
      <c r="H1244">
        <v>120074</v>
      </c>
      <c r="I1244" t="s">
        <v>48</v>
      </c>
      <c r="J1244" t="s">
        <v>39</v>
      </c>
      <c r="K1244" t="s">
        <v>43</v>
      </c>
      <c r="L1244" t="s">
        <v>20</v>
      </c>
      <c r="M1244" t="s">
        <v>44</v>
      </c>
      <c r="N1244" t="s">
        <v>58</v>
      </c>
      <c r="O1244">
        <v>301</v>
      </c>
      <c r="P1244" t="s">
        <v>21</v>
      </c>
      <c r="Q1244">
        <v>1</v>
      </c>
      <c r="R1244" t="s">
        <v>23</v>
      </c>
      <c r="S1244">
        <v>4</v>
      </c>
      <c r="T1244" t="s">
        <v>40</v>
      </c>
      <c r="U1244" t="s">
        <v>71</v>
      </c>
      <c r="V1244">
        <v>85961</v>
      </c>
      <c r="W1244" s="35">
        <v>3473.4110000000001</v>
      </c>
      <c r="X1244">
        <v>12.698</v>
      </c>
      <c r="Y1244">
        <v>0.04</v>
      </c>
      <c r="Z1244">
        <v>34</v>
      </c>
      <c r="AA1244">
        <v>1.4E-2</v>
      </c>
      <c r="AB1244">
        <f t="shared" si="97"/>
        <v>85927</v>
      </c>
      <c r="AC1244">
        <f t="shared" si="98"/>
        <v>118.095974</v>
      </c>
      <c r="AD1244" s="68">
        <f t="shared" si="99"/>
        <v>298577.88297100004</v>
      </c>
    </row>
    <row r="1245" spans="1:30" ht="15" x14ac:dyDescent="0.25">
      <c r="A1245" s="33">
        <v>43780</v>
      </c>
      <c r="B1245" t="s">
        <v>220</v>
      </c>
      <c r="C1245" t="s">
        <v>123</v>
      </c>
      <c r="D1245" s="67">
        <v>43773</v>
      </c>
      <c r="E1245" s="67">
        <v>43779</v>
      </c>
      <c r="F1245">
        <f t="shared" si="95"/>
        <v>2019</v>
      </c>
      <c r="G1245">
        <f t="shared" si="96"/>
        <v>11</v>
      </c>
      <c r="H1245">
        <v>120074</v>
      </c>
      <c r="I1245" t="s">
        <v>48</v>
      </c>
      <c r="J1245" t="s">
        <v>39</v>
      </c>
      <c r="K1245" t="s">
        <v>43</v>
      </c>
      <c r="L1245" t="s">
        <v>20</v>
      </c>
      <c r="M1245" t="s">
        <v>44</v>
      </c>
      <c r="N1245" t="s">
        <v>58</v>
      </c>
      <c r="O1245">
        <v>301</v>
      </c>
      <c r="P1245" t="s">
        <v>21</v>
      </c>
      <c r="Q1245">
        <v>1</v>
      </c>
      <c r="R1245" t="s">
        <v>23</v>
      </c>
      <c r="S1245">
        <v>4</v>
      </c>
      <c r="T1245" t="s">
        <v>40</v>
      </c>
      <c r="U1245" t="s">
        <v>74</v>
      </c>
      <c r="V1245">
        <v>84680</v>
      </c>
      <c r="W1245" s="35">
        <v>3181.5419999999999</v>
      </c>
      <c r="X1245">
        <v>11.433</v>
      </c>
      <c r="Y1245">
        <v>4.7E-2</v>
      </c>
      <c r="Z1245">
        <v>40</v>
      </c>
      <c r="AA1245">
        <v>8.0000000000000002E-3</v>
      </c>
      <c r="AB1245">
        <f t="shared" si="97"/>
        <v>84640</v>
      </c>
      <c r="AC1245">
        <f t="shared" si="98"/>
        <v>127.26168</v>
      </c>
      <c r="AD1245" s="68">
        <f t="shared" si="99"/>
        <v>269412.97655999998</v>
      </c>
    </row>
    <row r="1246" spans="1:30" ht="15" x14ac:dyDescent="0.25">
      <c r="A1246" s="33">
        <v>43780</v>
      </c>
      <c r="B1246" t="s">
        <v>220</v>
      </c>
      <c r="C1246" t="s">
        <v>123</v>
      </c>
      <c r="D1246" s="67">
        <v>43773</v>
      </c>
      <c r="E1246" s="67">
        <v>43779</v>
      </c>
      <c r="F1246">
        <f t="shared" si="95"/>
        <v>2019</v>
      </c>
      <c r="G1246">
        <f t="shared" si="96"/>
        <v>11</v>
      </c>
      <c r="H1246">
        <v>120074</v>
      </c>
      <c r="I1246" t="s">
        <v>48</v>
      </c>
      <c r="J1246" t="s">
        <v>39</v>
      </c>
      <c r="K1246" t="s">
        <v>43</v>
      </c>
      <c r="L1246" t="s">
        <v>20</v>
      </c>
      <c r="M1246" t="s">
        <v>44</v>
      </c>
      <c r="N1246" t="s">
        <v>58</v>
      </c>
      <c r="O1246">
        <v>301</v>
      </c>
      <c r="P1246" t="s">
        <v>21</v>
      </c>
      <c r="Q1246">
        <v>1</v>
      </c>
      <c r="R1246" t="s">
        <v>23</v>
      </c>
      <c r="S1246">
        <v>4</v>
      </c>
      <c r="T1246" t="s">
        <v>40</v>
      </c>
      <c r="U1246" t="s">
        <v>73</v>
      </c>
      <c r="V1246">
        <v>84446</v>
      </c>
      <c r="W1246" s="35">
        <v>3558.433</v>
      </c>
      <c r="X1246">
        <v>12.72</v>
      </c>
      <c r="Y1246">
        <v>3.7999999999999999E-2</v>
      </c>
      <c r="Z1246">
        <v>32</v>
      </c>
      <c r="AA1246">
        <v>8.0000000000000002E-3</v>
      </c>
      <c r="AB1246">
        <f t="shared" si="97"/>
        <v>84414</v>
      </c>
      <c r="AC1246">
        <f t="shared" si="98"/>
        <v>113.869856</v>
      </c>
      <c r="AD1246" s="68">
        <f t="shared" si="99"/>
        <v>300495.43311799999</v>
      </c>
    </row>
    <row r="1247" spans="1:30" ht="15" x14ac:dyDescent="0.25">
      <c r="A1247" s="33">
        <v>43774</v>
      </c>
      <c r="B1247" t="s">
        <v>221</v>
      </c>
      <c r="C1247" t="s">
        <v>125</v>
      </c>
      <c r="D1247" s="67">
        <v>43770</v>
      </c>
      <c r="E1247" s="67">
        <v>43772</v>
      </c>
      <c r="F1247">
        <f t="shared" si="95"/>
        <v>2019</v>
      </c>
      <c r="G1247">
        <f t="shared" si="96"/>
        <v>11</v>
      </c>
      <c r="H1247">
        <v>120074</v>
      </c>
      <c r="I1247" t="s">
        <v>48</v>
      </c>
      <c r="J1247" t="s">
        <v>39</v>
      </c>
      <c r="K1247" t="s">
        <v>43</v>
      </c>
      <c r="L1247" t="s">
        <v>20</v>
      </c>
      <c r="M1247" t="s">
        <v>44</v>
      </c>
      <c r="N1247" t="s">
        <v>58</v>
      </c>
      <c r="O1247">
        <v>301</v>
      </c>
      <c r="P1247" t="s">
        <v>21</v>
      </c>
      <c r="Q1247">
        <v>1</v>
      </c>
      <c r="R1247" t="s">
        <v>23</v>
      </c>
      <c r="S1247">
        <v>4</v>
      </c>
      <c r="T1247" t="s">
        <v>40</v>
      </c>
      <c r="U1247" t="s">
        <v>73</v>
      </c>
      <c r="V1247">
        <v>84460</v>
      </c>
      <c r="W1247" s="35">
        <v>3458.58</v>
      </c>
      <c r="X1247">
        <v>12.358000000000001</v>
      </c>
      <c r="Y1247">
        <v>2E-3</v>
      </c>
      <c r="Z1247">
        <v>2</v>
      </c>
      <c r="AA1247">
        <v>0</v>
      </c>
      <c r="AB1247">
        <f t="shared" si="97"/>
        <v>84458</v>
      </c>
      <c r="AC1247">
        <f t="shared" si="98"/>
        <v>6.91716</v>
      </c>
      <c r="AD1247" s="68">
        <f t="shared" si="99"/>
        <v>292111.66680000001</v>
      </c>
    </row>
    <row r="1248" spans="1:30" ht="15" x14ac:dyDescent="0.25">
      <c r="A1248" s="33">
        <v>43774</v>
      </c>
      <c r="B1248" t="s">
        <v>221</v>
      </c>
      <c r="C1248" t="s">
        <v>125</v>
      </c>
      <c r="D1248" s="67">
        <v>43770</v>
      </c>
      <c r="E1248" s="67">
        <v>43772</v>
      </c>
      <c r="F1248">
        <f t="shared" si="95"/>
        <v>2019</v>
      </c>
      <c r="G1248">
        <f t="shared" si="96"/>
        <v>11</v>
      </c>
      <c r="H1248">
        <v>120074</v>
      </c>
      <c r="I1248" t="s">
        <v>48</v>
      </c>
      <c r="J1248" t="s">
        <v>39</v>
      </c>
      <c r="K1248" t="s">
        <v>43</v>
      </c>
      <c r="L1248" t="s">
        <v>20</v>
      </c>
      <c r="M1248" t="s">
        <v>44</v>
      </c>
      <c r="N1248" t="s">
        <v>58</v>
      </c>
      <c r="O1248">
        <v>301</v>
      </c>
      <c r="P1248" t="s">
        <v>21</v>
      </c>
      <c r="Q1248">
        <v>1</v>
      </c>
      <c r="R1248" t="s">
        <v>23</v>
      </c>
      <c r="S1248">
        <v>4</v>
      </c>
      <c r="T1248" t="s">
        <v>40</v>
      </c>
      <c r="U1248" t="s">
        <v>74</v>
      </c>
      <c r="V1248">
        <v>84695</v>
      </c>
      <c r="W1248" s="35">
        <v>3073.4569999999999</v>
      </c>
      <c r="X1248">
        <v>11.058</v>
      </c>
      <c r="Y1248">
        <v>8.9999999999999993E-3</v>
      </c>
      <c r="Z1248">
        <v>8</v>
      </c>
      <c r="AA1248">
        <v>6.0000000000000001E-3</v>
      </c>
      <c r="AB1248">
        <f t="shared" si="97"/>
        <v>84687</v>
      </c>
      <c r="AC1248">
        <f t="shared" si="98"/>
        <v>24.587655999999999</v>
      </c>
      <c r="AD1248" s="68">
        <f t="shared" si="99"/>
        <v>260306.44061499997</v>
      </c>
    </row>
    <row r="1249" spans="1:30" ht="15" x14ac:dyDescent="0.25">
      <c r="A1249" s="33">
        <v>43774</v>
      </c>
      <c r="B1249" t="s">
        <v>221</v>
      </c>
      <c r="C1249" t="s">
        <v>125</v>
      </c>
      <c r="D1249" s="67">
        <v>43770</v>
      </c>
      <c r="E1249" s="67">
        <v>43772</v>
      </c>
      <c r="F1249">
        <f t="shared" si="95"/>
        <v>2019</v>
      </c>
      <c r="G1249">
        <f t="shared" si="96"/>
        <v>11</v>
      </c>
      <c r="H1249">
        <v>120074</v>
      </c>
      <c r="I1249" t="s">
        <v>48</v>
      </c>
      <c r="J1249" t="s">
        <v>39</v>
      </c>
      <c r="K1249" t="s">
        <v>43</v>
      </c>
      <c r="L1249" t="s">
        <v>20</v>
      </c>
      <c r="M1249" t="s">
        <v>44</v>
      </c>
      <c r="N1249" t="s">
        <v>58</v>
      </c>
      <c r="O1249">
        <v>301</v>
      </c>
      <c r="P1249" t="s">
        <v>21</v>
      </c>
      <c r="Q1249">
        <v>1</v>
      </c>
      <c r="R1249" t="s">
        <v>23</v>
      </c>
      <c r="S1249">
        <v>4</v>
      </c>
      <c r="T1249" t="s">
        <v>40</v>
      </c>
      <c r="U1249" t="s">
        <v>71</v>
      </c>
      <c r="V1249">
        <v>85981</v>
      </c>
      <c r="W1249" s="35">
        <v>3365.424</v>
      </c>
      <c r="X1249">
        <v>12.276</v>
      </c>
      <c r="Y1249">
        <v>5.0000000000000001E-3</v>
      </c>
      <c r="Z1249">
        <v>4</v>
      </c>
      <c r="AA1249">
        <v>0</v>
      </c>
      <c r="AB1249">
        <f t="shared" si="97"/>
        <v>85977</v>
      </c>
      <c r="AC1249">
        <f t="shared" si="98"/>
        <v>13.461696</v>
      </c>
      <c r="AD1249" s="68">
        <f t="shared" si="99"/>
        <v>289362.52094399999</v>
      </c>
    </row>
    <row r="1250" spans="1:30" ht="15" x14ac:dyDescent="0.25">
      <c r="A1250" s="33">
        <v>43774</v>
      </c>
      <c r="B1250" t="s">
        <v>221</v>
      </c>
      <c r="C1250" t="s">
        <v>125</v>
      </c>
      <c r="D1250" s="67">
        <v>43770</v>
      </c>
      <c r="E1250" s="67">
        <v>43772</v>
      </c>
      <c r="F1250">
        <f t="shared" si="95"/>
        <v>2019</v>
      </c>
      <c r="G1250">
        <f t="shared" si="96"/>
        <v>11</v>
      </c>
      <c r="H1250">
        <v>120074</v>
      </c>
      <c r="I1250" t="s">
        <v>48</v>
      </c>
      <c r="J1250" t="s">
        <v>39</v>
      </c>
      <c r="K1250" t="s">
        <v>43</v>
      </c>
      <c r="L1250" t="s">
        <v>20</v>
      </c>
      <c r="M1250" t="s">
        <v>44</v>
      </c>
      <c r="N1250" t="s">
        <v>58</v>
      </c>
      <c r="O1250">
        <v>301</v>
      </c>
      <c r="P1250" t="s">
        <v>21</v>
      </c>
      <c r="Q1250">
        <v>1</v>
      </c>
      <c r="R1250" t="s">
        <v>23</v>
      </c>
      <c r="S1250">
        <v>4</v>
      </c>
      <c r="T1250" t="s">
        <v>40</v>
      </c>
      <c r="U1250" t="s">
        <v>72</v>
      </c>
      <c r="V1250">
        <v>86167</v>
      </c>
      <c r="W1250" s="35">
        <v>3176.8420000000001</v>
      </c>
      <c r="X1250">
        <v>11.599</v>
      </c>
      <c r="Y1250">
        <v>3.0000000000000001E-3</v>
      </c>
      <c r="Z1250">
        <v>3</v>
      </c>
      <c r="AA1250">
        <v>1E-3</v>
      </c>
      <c r="AB1250">
        <f t="shared" si="97"/>
        <v>86164</v>
      </c>
      <c r="AC1250">
        <f t="shared" si="98"/>
        <v>9.5305260000000001</v>
      </c>
      <c r="AD1250" s="68">
        <f t="shared" si="99"/>
        <v>273738.94461400004</v>
      </c>
    </row>
    <row r="1251" spans="1:30" ht="15" x14ac:dyDescent="0.25">
      <c r="A1251" s="33">
        <v>43774</v>
      </c>
      <c r="B1251" t="s">
        <v>221</v>
      </c>
      <c r="C1251" t="s">
        <v>125</v>
      </c>
      <c r="D1251" s="67">
        <v>43770</v>
      </c>
      <c r="E1251" s="67">
        <v>43772</v>
      </c>
      <c r="F1251">
        <f t="shared" si="95"/>
        <v>2019</v>
      </c>
      <c r="G1251">
        <f t="shared" si="96"/>
        <v>11</v>
      </c>
      <c r="H1251">
        <v>120074</v>
      </c>
      <c r="I1251" t="s">
        <v>48</v>
      </c>
      <c r="J1251" t="s">
        <v>39</v>
      </c>
      <c r="K1251" t="s">
        <v>43</v>
      </c>
      <c r="L1251" t="s">
        <v>20</v>
      </c>
      <c r="M1251" t="s">
        <v>44</v>
      </c>
      <c r="N1251" t="s">
        <v>58</v>
      </c>
      <c r="O1251">
        <v>301</v>
      </c>
      <c r="P1251" t="s">
        <v>21</v>
      </c>
      <c r="Q1251">
        <v>1</v>
      </c>
      <c r="R1251" t="s">
        <v>23</v>
      </c>
      <c r="S1251">
        <v>4</v>
      </c>
      <c r="T1251" t="s">
        <v>40</v>
      </c>
      <c r="U1251" t="s">
        <v>69</v>
      </c>
      <c r="V1251">
        <v>58635</v>
      </c>
      <c r="W1251" s="35">
        <v>3216.4679999999998</v>
      </c>
      <c r="X1251">
        <v>7.9870000000000001</v>
      </c>
      <c r="Y1251">
        <v>1.2E-2</v>
      </c>
      <c r="Z1251">
        <v>7</v>
      </c>
      <c r="AA1251">
        <v>8.9999999999999993E-3</v>
      </c>
      <c r="AB1251">
        <f t="shared" si="97"/>
        <v>58628</v>
      </c>
      <c r="AC1251">
        <f t="shared" si="98"/>
        <v>22.515275999999997</v>
      </c>
      <c r="AD1251" s="68">
        <f t="shared" si="99"/>
        <v>188597.60117999997</v>
      </c>
    </row>
    <row r="1252" spans="1:30" ht="15" x14ac:dyDescent="0.25">
      <c r="A1252" s="33">
        <v>43774</v>
      </c>
      <c r="B1252" t="s">
        <v>221</v>
      </c>
      <c r="C1252" t="s">
        <v>125</v>
      </c>
      <c r="D1252" s="67">
        <v>43770</v>
      </c>
      <c r="E1252" s="67">
        <v>43772</v>
      </c>
      <c r="F1252">
        <f t="shared" si="95"/>
        <v>2019</v>
      </c>
      <c r="G1252">
        <f t="shared" si="96"/>
        <v>11</v>
      </c>
      <c r="H1252">
        <v>120074</v>
      </c>
      <c r="I1252" t="s">
        <v>48</v>
      </c>
      <c r="J1252" t="s">
        <v>39</v>
      </c>
      <c r="K1252" t="s">
        <v>43</v>
      </c>
      <c r="L1252" t="s">
        <v>20</v>
      </c>
      <c r="M1252" t="s">
        <v>44</v>
      </c>
      <c r="N1252" t="s">
        <v>58</v>
      </c>
      <c r="O1252">
        <v>301</v>
      </c>
      <c r="P1252" t="s">
        <v>21</v>
      </c>
      <c r="Q1252">
        <v>1</v>
      </c>
      <c r="R1252" t="s">
        <v>23</v>
      </c>
      <c r="S1252">
        <v>4</v>
      </c>
      <c r="T1252" t="s">
        <v>40</v>
      </c>
      <c r="U1252" t="s">
        <v>70</v>
      </c>
      <c r="V1252">
        <v>86354</v>
      </c>
      <c r="W1252" s="35">
        <v>3235.703</v>
      </c>
      <c r="X1252">
        <v>11.824999999999999</v>
      </c>
      <c r="Y1252">
        <v>3.0000000000000001E-3</v>
      </c>
      <c r="Z1252">
        <v>3</v>
      </c>
      <c r="AA1252">
        <v>1E-3</v>
      </c>
      <c r="AB1252">
        <f t="shared" si="97"/>
        <v>86351</v>
      </c>
      <c r="AC1252">
        <f t="shared" si="98"/>
        <v>9.7071090000000009</v>
      </c>
      <c r="AD1252" s="68">
        <f t="shared" si="99"/>
        <v>279415.89686199999</v>
      </c>
    </row>
    <row r="1253" spans="1:30" ht="15" x14ac:dyDescent="0.25">
      <c r="A1253" s="33">
        <v>43774</v>
      </c>
      <c r="B1253" t="s">
        <v>221</v>
      </c>
      <c r="C1253" t="s">
        <v>125</v>
      </c>
      <c r="D1253" s="67">
        <v>43770</v>
      </c>
      <c r="E1253" s="67">
        <v>43772</v>
      </c>
      <c r="F1253">
        <f t="shared" si="95"/>
        <v>2019</v>
      </c>
      <c r="G1253">
        <f t="shared" si="96"/>
        <v>11</v>
      </c>
      <c r="H1253">
        <v>120074</v>
      </c>
      <c r="I1253" t="s">
        <v>48</v>
      </c>
      <c r="J1253" t="s">
        <v>39</v>
      </c>
      <c r="K1253" t="s">
        <v>43</v>
      </c>
      <c r="L1253" t="s">
        <v>20</v>
      </c>
      <c r="M1253" t="s">
        <v>44</v>
      </c>
      <c r="N1253" t="s">
        <v>58</v>
      </c>
      <c r="O1253">
        <v>301</v>
      </c>
      <c r="P1253" t="s">
        <v>21</v>
      </c>
      <c r="Q1253">
        <v>1</v>
      </c>
      <c r="R1253" t="s">
        <v>23</v>
      </c>
      <c r="S1253">
        <v>4</v>
      </c>
      <c r="T1253" t="s">
        <v>40</v>
      </c>
      <c r="U1253" t="s">
        <v>67</v>
      </c>
      <c r="V1253">
        <v>72824</v>
      </c>
      <c r="W1253" s="35">
        <v>3428.2649999999999</v>
      </c>
      <c r="X1253">
        <v>10.587</v>
      </c>
      <c r="Y1253">
        <v>0.01</v>
      </c>
      <c r="Z1253">
        <v>7</v>
      </c>
      <c r="AA1253">
        <v>4.0000000000000001E-3</v>
      </c>
      <c r="AB1253">
        <f t="shared" si="97"/>
        <v>72817</v>
      </c>
      <c r="AC1253">
        <f t="shared" si="98"/>
        <v>23.997855000000001</v>
      </c>
      <c r="AD1253" s="68">
        <f t="shared" si="99"/>
        <v>249659.97035999998</v>
      </c>
    </row>
    <row r="1254" spans="1:30" ht="15" x14ac:dyDescent="0.25">
      <c r="A1254" s="33">
        <v>43774</v>
      </c>
      <c r="B1254" t="s">
        <v>221</v>
      </c>
      <c r="C1254" t="s">
        <v>125</v>
      </c>
      <c r="D1254" s="67">
        <v>43770</v>
      </c>
      <c r="E1254" s="67">
        <v>43772</v>
      </c>
      <c r="F1254">
        <f t="shared" si="95"/>
        <v>2019</v>
      </c>
      <c r="G1254">
        <f t="shared" si="96"/>
        <v>11</v>
      </c>
      <c r="H1254">
        <v>120074</v>
      </c>
      <c r="I1254" t="s">
        <v>48</v>
      </c>
      <c r="J1254" t="s">
        <v>39</v>
      </c>
      <c r="K1254" t="s">
        <v>43</v>
      </c>
      <c r="L1254" t="s">
        <v>20</v>
      </c>
      <c r="M1254" t="s">
        <v>44</v>
      </c>
      <c r="N1254" t="s">
        <v>58</v>
      </c>
      <c r="O1254">
        <v>301</v>
      </c>
      <c r="P1254" t="s">
        <v>21</v>
      </c>
      <c r="Q1254">
        <v>1</v>
      </c>
      <c r="R1254" t="s">
        <v>23</v>
      </c>
      <c r="S1254">
        <v>4</v>
      </c>
      <c r="T1254" t="s">
        <v>40</v>
      </c>
      <c r="U1254" t="s">
        <v>66</v>
      </c>
      <c r="V1254">
        <v>86078</v>
      </c>
      <c r="W1254" s="35">
        <v>3912.0990000000002</v>
      </c>
      <c r="X1254">
        <v>14.275</v>
      </c>
      <c r="Y1254">
        <v>7.0000000000000001E-3</v>
      </c>
      <c r="Z1254">
        <v>6</v>
      </c>
      <c r="AA1254">
        <v>3.0000000000000001E-3</v>
      </c>
      <c r="AB1254">
        <f t="shared" si="97"/>
        <v>86072</v>
      </c>
      <c r="AC1254">
        <f t="shared" si="98"/>
        <v>23.472594000000001</v>
      </c>
      <c r="AD1254" s="68">
        <f t="shared" si="99"/>
        <v>336745.65772199997</v>
      </c>
    </row>
    <row r="1255" spans="1:30" ht="15" x14ac:dyDescent="0.25">
      <c r="A1255" s="33">
        <v>43774</v>
      </c>
      <c r="B1255" t="s">
        <v>221</v>
      </c>
      <c r="C1255" t="s">
        <v>125</v>
      </c>
      <c r="D1255" s="67">
        <v>43770</v>
      </c>
      <c r="E1255" s="67">
        <v>43772</v>
      </c>
      <c r="F1255">
        <f t="shared" si="95"/>
        <v>2019</v>
      </c>
      <c r="G1255">
        <f t="shared" si="96"/>
        <v>11</v>
      </c>
      <c r="H1255">
        <v>120074</v>
      </c>
      <c r="I1255" t="s">
        <v>48</v>
      </c>
      <c r="J1255" t="s">
        <v>39</v>
      </c>
      <c r="K1255" t="s">
        <v>43</v>
      </c>
      <c r="L1255" t="s">
        <v>20</v>
      </c>
      <c r="M1255" t="s">
        <v>44</v>
      </c>
      <c r="N1255" t="s">
        <v>58</v>
      </c>
      <c r="O1255">
        <v>301</v>
      </c>
      <c r="P1255" t="s">
        <v>21</v>
      </c>
      <c r="Q1255">
        <v>1</v>
      </c>
      <c r="R1255" t="s">
        <v>23</v>
      </c>
      <c r="S1255">
        <v>4</v>
      </c>
      <c r="T1255" t="s">
        <v>40</v>
      </c>
      <c r="U1255" t="s">
        <v>68</v>
      </c>
      <c r="V1255">
        <v>86333</v>
      </c>
      <c r="W1255" s="35">
        <v>3332.56</v>
      </c>
      <c r="X1255">
        <v>12.211</v>
      </c>
      <c r="Y1255">
        <v>1.2E-2</v>
      </c>
      <c r="Z1255">
        <v>10</v>
      </c>
      <c r="AA1255">
        <v>7.0000000000000001E-3</v>
      </c>
      <c r="AB1255">
        <f t="shared" si="97"/>
        <v>86323</v>
      </c>
      <c r="AC1255">
        <f t="shared" si="98"/>
        <v>33.325600000000001</v>
      </c>
      <c r="AD1255" s="68">
        <f t="shared" si="99"/>
        <v>287709.90248000005</v>
      </c>
    </row>
    <row r="1256" spans="1:30" ht="15" x14ac:dyDescent="0.25">
      <c r="A1256" s="33">
        <v>43774</v>
      </c>
      <c r="B1256" t="s">
        <v>221</v>
      </c>
      <c r="C1256" t="s">
        <v>125</v>
      </c>
      <c r="D1256" s="67">
        <v>43770</v>
      </c>
      <c r="E1256" s="67">
        <v>43772</v>
      </c>
      <c r="F1256">
        <f t="shared" si="95"/>
        <v>2019</v>
      </c>
      <c r="G1256">
        <f t="shared" si="96"/>
        <v>11</v>
      </c>
      <c r="H1256">
        <v>120074</v>
      </c>
      <c r="I1256" t="s">
        <v>48</v>
      </c>
      <c r="J1256" t="s">
        <v>39</v>
      </c>
      <c r="K1256" t="s">
        <v>43</v>
      </c>
      <c r="L1256" t="s">
        <v>20</v>
      </c>
      <c r="M1256" t="s">
        <v>44</v>
      </c>
      <c r="N1256" t="s">
        <v>58</v>
      </c>
      <c r="O1256">
        <v>301</v>
      </c>
      <c r="P1256" t="s">
        <v>21</v>
      </c>
      <c r="Q1256">
        <v>1</v>
      </c>
      <c r="R1256" t="s">
        <v>23</v>
      </c>
      <c r="S1256">
        <v>4</v>
      </c>
      <c r="T1256" t="s">
        <v>40</v>
      </c>
      <c r="U1256" t="s">
        <v>65</v>
      </c>
      <c r="V1256">
        <v>86189</v>
      </c>
      <c r="W1256" s="35">
        <v>3764.9969999999998</v>
      </c>
      <c r="X1256">
        <v>13.768000000000001</v>
      </c>
      <c r="Y1256">
        <v>7.0000000000000001E-3</v>
      </c>
      <c r="Z1256">
        <v>6</v>
      </c>
      <c r="AA1256">
        <v>3.0000000000000001E-3</v>
      </c>
      <c r="AB1256">
        <f t="shared" si="97"/>
        <v>86183</v>
      </c>
      <c r="AC1256">
        <f t="shared" si="98"/>
        <v>22.589981999999999</v>
      </c>
      <c r="AD1256" s="68">
        <f t="shared" si="99"/>
        <v>324501.32643299998</v>
      </c>
    </row>
    <row r="1257" spans="1:30" ht="15" x14ac:dyDescent="0.25">
      <c r="A1257" s="33">
        <v>43774</v>
      </c>
      <c r="B1257" t="s">
        <v>221</v>
      </c>
      <c r="C1257" t="s">
        <v>125</v>
      </c>
      <c r="D1257" s="67">
        <v>43770</v>
      </c>
      <c r="E1257" s="67">
        <v>43772</v>
      </c>
      <c r="F1257">
        <f t="shared" si="95"/>
        <v>2019</v>
      </c>
      <c r="G1257">
        <f t="shared" si="96"/>
        <v>11</v>
      </c>
      <c r="H1257">
        <v>120074</v>
      </c>
      <c r="I1257" t="s">
        <v>48</v>
      </c>
      <c r="J1257" t="s">
        <v>39</v>
      </c>
      <c r="K1257" t="s">
        <v>43</v>
      </c>
      <c r="L1257" t="s">
        <v>20</v>
      </c>
      <c r="M1257" t="s">
        <v>44</v>
      </c>
      <c r="N1257" t="s">
        <v>58</v>
      </c>
      <c r="O1257">
        <v>301</v>
      </c>
      <c r="P1257" t="s">
        <v>21</v>
      </c>
      <c r="Q1257">
        <v>1</v>
      </c>
      <c r="R1257" t="s">
        <v>23</v>
      </c>
      <c r="S1257">
        <v>4</v>
      </c>
      <c r="T1257" t="s">
        <v>40</v>
      </c>
      <c r="U1257" t="s">
        <v>64</v>
      </c>
      <c r="V1257">
        <v>81791</v>
      </c>
      <c r="W1257" s="35">
        <v>3703.422</v>
      </c>
      <c r="X1257">
        <v>12.853999999999999</v>
      </c>
      <c r="Y1257">
        <v>1.4999999999999999E-2</v>
      </c>
      <c r="Z1257">
        <v>12</v>
      </c>
      <c r="AA1257">
        <v>1.0999999999999999E-2</v>
      </c>
      <c r="AB1257">
        <f t="shared" si="97"/>
        <v>81779</v>
      </c>
      <c r="AC1257">
        <f t="shared" si="98"/>
        <v>44.441063999999997</v>
      </c>
      <c r="AD1257" s="68">
        <f t="shared" si="99"/>
        <v>302906.58880199998</v>
      </c>
    </row>
    <row r="1258" spans="1:30" ht="15" x14ac:dyDescent="0.25">
      <c r="A1258" s="33">
        <v>43774</v>
      </c>
      <c r="B1258" t="s">
        <v>221</v>
      </c>
      <c r="C1258" t="s">
        <v>125</v>
      </c>
      <c r="D1258" s="67">
        <v>43770</v>
      </c>
      <c r="E1258" s="67">
        <v>43772</v>
      </c>
      <c r="F1258">
        <f t="shared" si="95"/>
        <v>2019</v>
      </c>
      <c r="G1258">
        <f t="shared" si="96"/>
        <v>11</v>
      </c>
      <c r="H1258">
        <v>120074</v>
      </c>
      <c r="I1258" t="s">
        <v>48</v>
      </c>
      <c r="J1258" t="s">
        <v>39</v>
      </c>
      <c r="K1258" t="s">
        <v>43</v>
      </c>
      <c r="L1258" t="s">
        <v>20</v>
      </c>
      <c r="M1258" t="s">
        <v>44</v>
      </c>
      <c r="N1258" t="s">
        <v>58</v>
      </c>
      <c r="O1258">
        <v>301</v>
      </c>
      <c r="P1258" t="s">
        <v>21</v>
      </c>
      <c r="Q1258">
        <v>1</v>
      </c>
      <c r="R1258" t="s">
        <v>23</v>
      </c>
      <c r="S1258">
        <v>4</v>
      </c>
      <c r="T1258" t="s">
        <v>40</v>
      </c>
      <c r="U1258" t="s">
        <v>63</v>
      </c>
      <c r="V1258">
        <v>86250</v>
      </c>
      <c r="W1258" s="35">
        <v>3542.7330000000002</v>
      </c>
      <c r="X1258">
        <v>12.959</v>
      </c>
      <c r="Y1258">
        <v>3.9E-2</v>
      </c>
      <c r="Z1258">
        <v>34</v>
      </c>
      <c r="AA1258">
        <v>3.4000000000000002E-2</v>
      </c>
      <c r="AB1258">
        <f t="shared" si="97"/>
        <v>86216</v>
      </c>
      <c r="AC1258">
        <f t="shared" si="98"/>
        <v>120.452922</v>
      </c>
      <c r="AD1258" s="68">
        <f t="shared" si="99"/>
        <v>305560.72125</v>
      </c>
    </row>
    <row r="1259" spans="1:30" ht="15" x14ac:dyDescent="0.25">
      <c r="A1259" s="33">
        <v>43774</v>
      </c>
      <c r="B1259" t="s">
        <v>221</v>
      </c>
      <c r="C1259" t="s">
        <v>125</v>
      </c>
      <c r="D1259" s="67">
        <v>43770</v>
      </c>
      <c r="E1259" s="67">
        <v>43772</v>
      </c>
      <c r="F1259">
        <f t="shared" si="95"/>
        <v>2019</v>
      </c>
      <c r="G1259">
        <f t="shared" si="96"/>
        <v>11</v>
      </c>
      <c r="H1259">
        <v>120074</v>
      </c>
      <c r="I1259" t="s">
        <v>48</v>
      </c>
      <c r="J1259" t="s">
        <v>39</v>
      </c>
      <c r="K1259" t="s">
        <v>43</v>
      </c>
      <c r="L1259" t="s">
        <v>20</v>
      </c>
      <c r="M1259" t="s">
        <v>44</v>
      </c>
      <c r="N1259" t="s">
        <v>58</v>
      </c>
      <c r="O1259">
        <v>301</v>
      </c>
      <c r="P1259" t="s">
        <v>21</v>
      </c>
      <c r="Q1259">
        <v>1</v>
      </c>
      <c r="R1259" t="s">
        <v>23</v>
      </c>
      <c r="S1259">
        <v>4</v>
      </c>
      <c r="T1259" t="s">
        <v>40</v>
      </c>
      <c r="U1259" t="s">
        <v>61</v>
      </c>
      <c r="V1259">
        <v>85344</v>
      </c>
      <c r="W1259" s="35">
        <v>3587.6819999999998</v>
      </c>
      <c r="X1259">
        <v>12.962</v>
      </c>
      <c r="Y1259">
        <v>1.2E-2</v>
      </c>
      <c r="Z1259">
        <v>10</v>
      </c>
      <c r="AA1259">
        <v>7.0000000000000001E-3</v>
      </c>
      <c r="AB1259">
        <f t="shared" si="97"/>
        <v>85334</v>
      </c>
      <c r="AC1259">
        <f t="shared" si="98"/>
        <v>35.876820000000002</v>
      </c>
      <c r="AD1259" s="68">
        <f t="shared" si="99"/>
        <v>306187.13260799996</v>
      </c>
    </row>
    <row r="1260" spans="1:30" ht="15" x14ac:dyDescent="0.25">
      <c r="A1260" s="33">
        <v>43774</v>
      </c>
      <c r="B1260" t="s">
        <v>221</v>
      </c>
      <c r="C1260" t="s">
        <v>125</v>
      </c>
      <c r="D1260" s="67">
        <v>43770</v>
      </c>
      <c r="E1260" s="67">
        <v>43772</v>
      </c>
      <c r="F1260">
        <f t="shared" si="95"/>
        <v>2019</v>
      </c>
      <c r="G1260">
        <f t="shared" si="96"/>
        <v>11</v>
      </c>
      <c r="H1260">
        <v>120074</v>
      </c>
      <c r="I1260" t="s">
        <v>48</v>
      </c>
      <c r="J1260" t="s">
        <v>39</v>
      </c>
      <c r="K1260" t="s">
        <v>43</v>
      </c>
      <c r="L1260" t="s">
        <v>20</v>
      </c>
      <c r="M1260" t="s">
        <v>44</v>
      </c>
      <c r="N1260" t="s">
        <v>58</v>
      </c>
      <c r="O1260">
        <v>301</v>
      </c>
      <c r="P1260" t="s">
        <v>21</v>
      </c>
      <c r="Q1260">
        <v>1</v>
      </c>
      <c r="R1260" t="s">
        <v>23</v>
      </c>
      <c r="S1260">
        <v>4</v>
      </c>
      <c r="T1260" t="s">
        <v>40</v>
      </c>
      <c r="U1260" t="s">
        <v>62</v>
      </c>
      <c r="V1260">
        <v>84741</v>
      </c>
      <c r="W1260" s="35">
        <v>3896.9430000000002</v>
      </c>
      <c r="X1260">
        <v>13.964</v>
      </c>
      <c r="Y1260">
        <v>7.0000000000000001E-3</v>
      </c>
      <c r="Z1260">
        <v>6</v>
      </c>
      <c r="AA1260">
        <v>6.0000000000000001E-3</v>
      </c>
      <c r="AB1260">
        <f t="shared" si="97"/>
        <v>84735</v>
      </c>
      <c r="AC1260">
        <f t="shared" si="98"/>
        <v>23.381658000000002</v>
      </c>
      <c r="AD1260" s="68">
        <f t="shared" si="99"/>
        <v>330230.84676300001</v>
      </c>
    </row>
    <row r="1261" spans="1:30" ht="15" x14ac:dyDescent="0.25">
      <c r="A1261" s="33">
        <v>43774</v>
      </c>
      <c r="B1261" t="s">
        <v>221</v>
      </c>
      <c r="C1261" t="s">
        <v>125</v>
      </c>
      <c r="D1261" s="67">
        <v>43770</v>
      </c>
      <c r="E1261" s="67">
        <v>43772</v>
      </c>
      <c r="F1261">
        <f t="shared" si="95"/>
        <v>2019</v>
      </c>
      <c r="G1261">
        <f t="shared" si="96"/>
        <v>11</v>
      </c>
      <c r="H1261">
        <v>120074</v>
      </c>
      <c r="I1261" t="s">
        <v>48</v>
      </c>
      <c r="J1261" t="s">
        <v>39</v>
      </c>
      <c r="K1261" t="s">
        <v>43</v>
      </c>
      <c r="L1261" t="s">
        <v>20</v>
      </c>
      <c r="M1261" t="s">
        <v>44</v>
      </c>
      <c r="N1261" t="s">
        <v>58</v>
      </c>
      <c r="O1261">
        <v>301</v>
      </c>
      <c r="P1261" t="s">
        <v>21</v>
      </c>
      <c r="Q1261">
        <v>1</v>
      </c>
      <c r="R1261" t="s">
        <v>23</v>
      </c>
      <c r="S1261">
        <v>4</v>
      </c>
      <c r="T1261" t="s">
        <v>40</v>
      </c>
      <c r="U1261" t="s">
        <v>60</v>
      </c>
      <c r="V1261">
        <v>84215</v>
      </c>
      <c r="W1261" s="35">
        <v>3460.502</v>
      </c>
      <c r="X1261">
        <v>12.363</v>
      </c>
      <c r="Y1261">
        <v>1.2E-2</v>
      </c>
      <c r="Z1261">
        <v>10</v>
      </c>
      <c r="AA1261">
        <v>7.0000000000000001E-3</v>
      </c>
      <c r="AB1261">
        <f t="shared" si="97"/>
        <v>84205</v>
      </c>
      <c r="AC1261">
        <f t="shared" si="98"/>
        <v>34.605019999999996</v>
      </c>
      <c r="AD1261" s="68">
        <f t="shared" si="99"/>
        <v>291426.17593000003</v>
      </c>
    </row>
    <row r="1262" spans="1:30" ht="15" x14ac:dyDescent="0.25">
      <c r="A1262" s="33">
        <v>43774</v>
      </c>
      <c r="B1262" t="s">
        <v>221</v>
      </c>
      <c r="C1262" t="s">
        <v>125</v>
      </c>
      <c r="D1262" s="67">
        <v>43770</v>
      </c>
      <c r="E1262" s="67">
        <v>43772</v>
      </c>
      <c r="F1262">
        <f t="shared" si="95"/>
        <v>2019</v>
      </c>
      <c r="G1262">
        <f t="shared" si="96"/>
        <v>11</v>
      </c>
      <c r="H1262">
        <v>120074</v>
      </c>
      <c r="I1262" t="s">
        <v>48</v>
      </c>
      <c r="J1262" t="s">
        <v>39</v>
      </c>
      <c r="K1262" t="s">
        <v>43</v>
      </c>
      <c r="L1262" t="s">
        <v>20</v>
      </c>
      <c r="M1262" t="s">
        <v>44</v>
      </c>
      <c r="N1262" t="s">
        <v>58</v>
      </c>
      <c r="O1262">
        <v>301</v>
      </c>
      <c r="P1262" t="s">
        <v>21</v>
      </c>
      <c r="Q1262">
        <v>1</v>
      </c>
      <c r="R1262" t="s">
        <v>23</v>
      </c>
      <c r="S1262">
        <v>4</v>
      </c>
      <c r="T1262" t="s">
        <v>40</v>
      </c>
      <c r="U1262" t="s">
        <v>59</v>
      </c>
      <c r="V1262">
        <v>84421</v>
      </c>
      <c r="W1262" s="35">
        <v>3421.2510000000002</v>
      </c>
      <c r="X1262">
        <v>12.255000000000001</v>
      </c>
      <c r="Y1262">
        <v>7.0000000000000001E-3</v>
      </c>
      <c r="Z1262">
        <v>6</v>
      </c>
      <c r="AA1262">
        <v>2E-3</v>
      </c>
      <c r="AB1262">
        <f t="shared" si="97"/>
        <v>84415</v>
      </c>
      <c r="AC1262">
        <f t="shared" si="98"/>
        <v>20.527506000000002</v>
      </c>
      <c r="AD1262" s="68">
        <f t="shared" si="99"/>
        <v>288825.43067099998</v>
      </c>
    </row>
    <row r="1263" spans="1:30" ht="15" x14ac:dyDescent="0.25">
      <c r="A1263" s="33">
        <v>43774</v>
      </c>
      <c r="B1263" t="s">
        <v>222</v>
      </c>
      <c r="C1263" t="s">
        <v>127</v>
      </c>
      <c r="D1263" s="67">
        <v>43766</v>
      </c>
      <c r="E1263" s="67">
        <v>43769</v>
      </c>
      <c r="F1263">
        <f t="shared" si="95"/>
        <v>2019</v>
      </c>
      <c r="G1263">
        <f t="shared" si="96"/>
        <v>10</v>
      </c>
      <c r="H1263">
        <v>120074</v>
      </c>
      <c r="I1263" t="s">
        <v>48</v>
      </c>
      <c r="J1263" t="s">
        <v>39</v>
      </c>
      <c r="K1263" t="s">
        <v>43</v>
      </c>
      <c r="L1263" t="s">
        <v>20</v>
      </c>
      <c r="M1263" t="s">
        <v>44</v>
      </c>
      <c r="N1263" t="s">
        <v>58</v>
      </c>
      <c r="O1263">
        <v>301</v>
      </c>
      <c r="P1263" t="s">
        <v>21</v>
      </c>
      <c r="Q1263">
        <v>1</v>
      </c>
      <c r="R1263" t="s">
        <v>23</v>
      </c>
      <c r="S1263">
        <v>4</v>
      </c>
      <c r="T1263" t="s">
        <v>40</v>
      </c>
      <c r="U1263" t="s">
        <v>59</v>
      </c>
      <c r="V1263">
        <v>84421</v>
      </c>
      <c r="W1263" s="35">
        <v>3421.2510000000002</v>
      </c>
      <c r="X1263">
        <v>12.255000000000001</v>
      </c>
      <c r="Y1263">
        <v>1.7000000000000001E-2</v>
      </c>
      <c r="Z1263">
        <v>14</v>
      </c>
      <c r="AA1263">
        <v>2E-3</v>
      </c>
      <c r="AB1263">
        <f t="shared" si="97"/>
        <v>84407</v>
      </c>
      <c r="AC1263">
        <f t="shared" si="98"/>
        <v>47.897514000000001</v>
      </c>
      <c r="AD1263" s="68">
        <f t="shared" si="99"/>
        <v>288825.43067099998</v>
      </c>
    </row>
    <row r="1264" spans="1:30" ht="15" x14ac:dyDescent="0.25">
      <c r="A1264" s="33">
        <v>43774</v>
      </c>
      <c r="B1264" t="s">
        <v>222</v>
      </c>
      <c r="C1264" t="s">
        <v>127</v>
      </c>
      <c r="D1264" s="67">
        <v>43766</v>
      </c>
      <c r="E1264" s="67">
        <v>43769</v>
      </c>
      <c r="F1264">
        <f t="shared" si="95"/>
        <v>2019</v>
      </c>
      <c r="G1264">
        <f t="shared" si="96"/>
        <v>10</v>
      </c>
      <c r="H1264">
        <v>120074</v>
      </c>
      <c r="I1264" t="s">
        <v>48</v>
      </c>
      <c r="J1264" t="s">
        <v>39</v>
      </c>
      <c r="K1264" t="s">
        <v>43</v>
      </c>
      <c r="L1264" t="s">
        <v>20</v>
      </c>
      <c r="M1264" t="s">
        <v>44</v>
      </c>
      <c r="N1264" t="s">
        <v>58</v>
      </c>
      <c r="O1264">
        <v>301</v>
      </c>
      <c r="P1264" t="s">
        <v>21</v>
      </c>
      <c r="Q1264">
        <v>1</v>
      </c>
      <c r="R1264" t="s">
        <v>23</v>
      </c>
      <c r="S1264">
        <v>4</v>
      </c>
      <c r="T1264" t="s">
        <v>40</v>
      </c>
      <c r="U1264" t="s">
        <v>60</v>
      </c>
      <c r="V1264">
        <v>84215</v>
      </c>
      <c r="W1264" s="35">
        <v>3460.502</v>
      </c>
      <c r="X1264">
        <v>12.363</v>
      </c>
      <c r="Y1264">
        <v>1.2999999999999999E-2</v>
      </c>
      <c r="Z1264">
        <v>11</v>
      </c>
      <c r="AA1264">
        <v>2E-3</v>
      </c>
      <c r="AB1264">
        <f t="shared" si="97"/>
        <v>84204</v>
      </c>
      <c r="AC1264">
        <f t="shared" si="98"/>
        <v>38.065521999999994</v>
      </c>
      <c r="AD1264" s="68">
        <f t="shared" si="99"/>
        <v>291426.17593000003</v>
      </c>
    </row>
    <row r="1265" spans="1:30" ht="15" x14ac:dyDescent="0.25">
      <c r="A1265" s="33">
        <v>43774</v>
      </c>
      <c r="B1265" t="s">
        <v>222</v>
      </c>
      <c r="C1265" t="s">
        <v>127</v>
      </c>
      <c r="D1265" s="67">
        <v>43766</v>
      </c>
      <c r="E1265" s="67">
        <v>43769</v>
      </c>
      <c r="F1265">
        <f t="shared" si="95"/>
        <v>2019</v>
      </c>
      <c r="G1265">
        <f t="shared" si="96"/>
        <v>10</v>
      </c>
      <c r="H1265">
        <v>120074</v>
      </c>
      <c r="I1265" t="s">
        <v>48</v>
      </c>
      <c r="J1265" t="s">
        <v>39</v>
      </c>
      <c r="K1265" t="s">
        <v>43</v>
      </c>
      <c r="L1265" t="s">
        <v>20</v>
      </c>
      <c r="M1265" t="s">
        <v>44</v>
      </c>
      <c r="N1265" t="s">
        <v>58</v>
      </c>
      <c r="O1265">
        <v>301</v>
      </c>
      <c r="P1265" t="s">
        <v>21</v>
      </c>
      <c r="Q1265">
        <v>1</v>
      </c>
      <c r="R1265" t="s">
        <v>23</v>
      </c>
      <c r="S1265">
        <v>4</v>
      </c>
      <c r="T1265" t="s">
        <v>40</v>
      </c>
      <c r="U1265" t="s">
        <v>62</v>
      </c>
      <c r="V1265">
        <v>84741</v>
      </c>
      <c r="W1265" s="35">
        <v>3896.9430000000002</v>
      </c>
      <c r="X1265">
        <v>13.964</v>
      </c>
      <c r="Y1265">
        <v>2.4E-2</v>
      </c>
      <c r="Z1265">
        <v>20</v>
      </c>
      <c r="AA1265">
        <v>5.0000000000000001E-3</v>
      </c>
      <c r="AB1265">
        <f t="shared" si="97"/>
        <v>84721</v>
      </c>
      <c r="AC1265">
        <f t="shared" si="98"/>
        <v>77.938860000000005</v>
      </c>
      <c r="AD1265" s="68">
        <f t="shared" si="99"/>
        <v>330230.84676300001</v>
      </c>
    </row>
    <row r="1266" spans="1:30" ht="15" x14ac:dyDescent="0.25">
      <c r="A1266" s="33">
        <v>43774</v>
      </c>
      <c r="B1266" t="s">
        <v>222</v>
      </c>
      <c r="C1266" t="s">
        <v>127</v>
      </c>
      <c r="D1266" s="67">
        <v>43766</v>
      </c>
      <c r="E1266" s="67">
        <v>43769</v>
      </c>
      <c r="F1266">
        <f t="shared" si="95"/>
        <v>2019</v>
      </c>
      <c r="G1266">
        <f t="shared" si="96"/>
        <v>10</v>
      </c>
      <c r="H1266">
        <v>120074</v>
      </c>
      <c r="I1266" t="s">
        <v>48</v>
      </c>
      <c r="J1266" t="s">
        <v>39</v>
      </c>
      <c r="K1266" t="s">
        <v>43</v>
      </c>
      <c r="L1266" t="s">
        <v>20</v>
      </c>
      <c r="M1266" t="s">
        <v>44</v>
      </c>
      <c r="N1266" t="s">
        <v>58</v>
      </c>
      <c r="O1266">
        <v>301</v>
      </c>
      <c r="P1266" t="s">
        <v>21</v>
      </c>
      <c r="Q1266">
        <v>1</v>
      </c>
      <c r="R1266" t="s">
        <v>23</v>
      </c>
      <c r="S1266">
        <v>4</v>
      </c>
      <c r="T1266" t="s">
        <v>40</v>
      </c>
      <c r="U1266" t="s">
        <v>61</v>
      </c>
      <c r="V1266">
        <v>85344</v>
      </c>
      <c r="W1266" s="35">
        <v>3587.6819999999998</v>
      </c>
      <c r="X1266">
        <v>12.962</v>
      </c>
      <c r="Y1266">
        <v>1.4E-2</v>
      </c>
      <c r="Z1266">
        <v>12</v>
      </c>
      <c r="AA1266">
        <v>8.9999999999999993E-3</v>
      </c>
      <c r="AB1266">
        <f t="shared" si="97"/>
        <v>85332</v>
      </c>
      <c r="AC1266">
        <f t="shared" si="98"/>
        <v>43.052183999999997</v>
      </c>
      <c r="AD1266" s="68">
        <f t="shared" si="99"/>
        <v>306187.13260799996</v>
      </c>
    </row>
    <row r="1267" spans="1:30" ht="15" x14ac:dyDescent="0.25">
      <c r="A1267" s="33">
        <v>43774</v>
      </c>
      <c r="B1267" t="s">
        <v>222</v>
      </c>
      <c r="C1267" t="s">
        <v>127</v>
      </c>
      <c r="D1267" s="67">
        <v>43766</v>
      </c>
      <c r="E1267" s="67">
        <v>43769</v>
      </c>
      <c r="F1267">
        <f t="shared" si="95"/>
        <v>2019</v>
      </c>
      <c r="G1267">
        <f t="shared" si="96"/>
        <v>10</v>
      </c>
      <c r="H1267">
        <v>120074</v>
      </c>
      <c r="I1267" t="s">
        <v>48</v>
      </c>
      <c r="J1267" t="s">
        <v>39</v>
      </c>
      <c r="K1267" t="s">
        <v>43</v>
      </c>
      <c r="L1267" t="s">
        <v>20</v>
      </c>
      <c r="M1267" t="s">
        <v>44</v>
      </c>
      <c r="N1267" t="s">
        <v>58</v>
      </c>
      <c r="O1267">
        <v>301</v>
      </c>
      <c r="P1267" t="s">
        <v>21</v>
      </c>
      <c r="Q1267">
        <v>1</v>
      </c>
      <c r="R1267" t="s">
        <v>23</v>
      </c>
      <c r="S1267">
        <v>4</v>
      </c>
      <c r="T1267" t="s">
        <v>40</v>
      </c>
      <c r="U1267" t="s">
        <v>63</v>
      </c>
      <c r="V1267">
        <v>86250</v>
      </c>
      <c r="W1267" s="35">
        <v>3542.7330000000002</v>
      </c>
      <c r="X1267">
        <v>12.959</v>
      </c>
      <c r="Y1267">
        <v>0.10100000000000001</v>
      </c>
      <c r="Z1267">
        <v>87</v>
      </c>
      <c r="AA1267">
        <v>9.4E-2</v>
      </c>
      <c r="AB1267">
        <f t="shared" si="97"/>
        <v>86163</v>
      </c>
      <c r="AC1267">
        <f t="shared" si="98"/>
        <v>308.21777100000003</v>
      </c>
      <c r="AD1267" s="68">
        <f t="shared" si="99"/>
        <v>305560.72125</v>
      </c>
    </row>
    <row r="1268" spans="1:30" ht="15" x14ac:dyDescent="0.25">
      <c r="A1268" s="33">
        <v>43774</v>
      </c>
      <c r="B1268" t="s">
        <v>222</v>
      </c>
      <c r="C1268" t="s">
        <v>127</v>
      </c>
      <c r="D1268" s="67">
        <v>43766</v>
      </c>
      <c r="E1268" s="67">
        <v>43769</v>
      </c>
      <c r="F1268">
        <f t="shared" si="95"/>
        <v>2019</v>
      </c>
      <c r="G1268">
        <f t="shared" si="96"/>
        <v>10</v>
      </c>
      <c r="H1268">
        <v>120074</v>
      </c>
      <c r="I1268" t="s">
        <v>48</v>
      </c>
      <c r="J1268" t="s">
        <v>39</v>
      </c>
      <c r="K1268" t="s">
        <v>43</v>
      </c>
      <c r="L1268" t="s">
        <v>20</v>
      </c>
      <c r="M1268" t="s">
        <v>44</v>
      </c>
      <c r="N1268" t="s">
        <v>58</v>
      </c>
      <c r="O1268">
        <v>301</v>
      </c>
      <c r="P1268" t="s">
        <v>21</v>
      </c>
      <c r="Q1268">
        <v>1</v>
      </c>
      <c r="R1268" t="s">
        <v>23</v>
      </c>
      <c r="S1268">
        <v>4</v>
      </c>
      <c r="T1268" t="s">
        <v>40</v>
      </c>
      <c r="U1268" t="s">
        <v>65</v>
      </c>
      <c r="V1268">
        <v>86189</v>
      </c>
      <c r="W1268" s="35">
        <v>3764.9969999999998</v>
      </c>
      <c r="X1268">
        <v>13.768000000000001</v>
      </c>
      <c r="Y1268">
        <v>1.2E-2</v>
      </c>
      <c r="Z1268">
        <v>10</v>
      </c>
      <c r="AA1268">
        <v>8.0000000000000002E-3</v>
      </c>
      <c r="AB1268">
        <f t="shared" si="97"/>
        <v>86179</v>
      </c>
      <c r="AC1268">
        <f t="shared" si="98"/>
        <v>37.649970000000003</v>
      </c>
      <c r="AD1268" s="68">
        <f t="shared" si="99"/>
        <v>324501.32643299998</v>
      </c>
    </row>
    <row r="1269" spans="1:30" ht="15" x14ac:dyDescent="0.25">
      <c r="A1269" s="33">
        <v>43774</v>
      </c>
      <c r="B1269" t="s">
        <v>222</v>
      </c>
      <c r="C1269" t="s">
        <v>127</v>
      </c>
      <c r="D1269" s="67">
        <v>43766</v>
      </c>
      <c r="E1269" s="67">
        <v>43769</v>
      </c>
      <c r="F1269">
        <f t="shared" si="95"/>
        <v>2019</v>
      </c>
      <c r="G1269">
        <f t="shared" si="96"/>
        <v>10</v>
      </c>
      <c r="H1269">
        <v>120074</v>
      </c>
      <c r="I1269" t="s">
        <v>48</v>
      </c>
      <c r="J1269" t="s">
        <v>39</v>
      </c>
      <c r="K1269" t="s">
        <v>43</v>
      </c>
      <c r="L1269" t="s">
        <v>20</v>
      </c>
      <c r="M1269" t="s">
        <v>44</v>
      </c>
      <c r="N1269" t="s">
        <v>58</v>
      </c>
      <c r="O1269">
        <v>301</v>
      </c>
      <c r="P1269" t="s">
        <v>21</v>
      </c>
      <c r="Q1269">
        <v>1</v>
      </c>
      <c r="R1269" t="s">
        <v>23</v>
      </c>
      <c r="S1269">
        <v>4</v>
      </c>
      <c r="T1269" t="s">
        <v>40</v>
      </c>
      <c r="U1269" t="s">
        <v>64</v>
      </c>
      <c r="V1269">
        <v>81791</v>
      </c>
      <c r="W1269" s="35">
        <v>3703.422</v>
      </c>
      <c r="X1269">
        <v>12.853999999999999</v>
      </c>
      <c r="Y1269">
        <v>2.8000000000000001E-2</v>
      </c>
      <c r="Z1269">
        <v>23</v>
      </c>
      <c r="AA1269">
        <v>1.2999999999999999E-2</v>
      </c>
      <c r="AB1269">
        <f t="shared" si="97"/>
        <v>81768</v>
      </c>
      <c r="AC1269">
        <f t="shared" si="98"/>
        <v>85.178706000000005</v>
      </c>
      <c r="AD1269" s="68">
        <f t="shared" si="99"/>
        <v>302906.58880199998</v>
      </c>
    </row>
    <row r="1270" spans="1:30" ht="15" x14ac:dyDescent="0.25">
      <c r="A1270" s="33">
        <v>43774</v>
      </c>
      <c r="B1270" t="s">
        <v>222</v>
      </c>
      <c r="C1270" t="s">
        <v>127</v>
      </c>
      <c r="D1270" s="67">
        <v>43766</v>
      </c>
      <c r="E1270" s="67">
        <v>43769</v>
      </c>
      <c r="F1270">
        <f t="shared" si="95"/>
        <v>2019</v>
      </c>
      <c r="G1270">
        <f t="shared" si="96"/>
        <v>10</v>
      </c>
      <c r="H1270">
        <v>120074</v>
      </c>
      <c r="I1270" t="s">
        <v>48</v>
      </c>
      <c r="J1270" t="s">
        <v>39</v>
      </c>
      <c r="K1270" t="s">
        <v>43</v>
      </c>
      <c r="L1270" t="s">
        <v>20</v>
      </c>
      <c r="M1270" t="s">
        <v>44</v>
      </c>
      <c r="N1270" t="s">
        <v>58</v>
      </c>
      <c r="O1270">
        <v>301</v>
      </c>
      <c r="P1270" t="s">
        <v>21</v>
      </c>
      <c r="Q1270">
        <v>1</v>
      </c>
      <c r="R1270" t="s">
        <v>23</v>
      </c>
      <c r="S1270">
        <v>4</v>
      </c>
      <c r="T1270" t="s">
        <v>40</v>
      </c>
      <c r="U1270" t="s">
        <v>68</v>
      </c>
      <c r="V1270">
        <v>86333</v>
      </c>
      <c r="W1270" s="35">
        <v>3332.56</v>
      </c>
      <c r="X1270">
        <v>12.211</v>
      </c>
      <c r="Y1270">
        <v>1.2999999999999999E-2</v>
      </c>
      <c r="Z1270">
        <v>11</v>
      </c>
      <c r="AA1270">
        <v>1E-3</v>
      </c>
      <c r="AB1270">
        <f t="shared" si="97"/>
        <v>86322</v>
      </c>
      <c r="AC1270">
        <f t="shared" si="98"/>
        <v>36.658159999999995</v>
      </c>
      <c r="AD1270" s="68">
        <f t="shared" si="99"/>
        <v>287709.90248000005</v>
      </c>
    </row>
    <row r="1271" spans="1:30" ht="15" x14ac:dyDescent="0.25">
      <c r="A1271" s="33">
        <v>43774</v>
      </c>
      <c r="B1271" t="s">
        <v>222</v>
      </c>
      <c r="C1271" t="s">
        <v>127</v>
      </c>
      <c r="D1271" s="67">
        <v>43766</v>
      </c>
      <c r="E1271" s="67">
        <v>43769</v>
      </c>
      <c r="F1271">
        <f t="shared" si="95"/>
        <v>2019</v>
      </c>
      <c r="G1271">
        <f t="shared" si="96"/>
        <v>10</v>
      </c>
      <c r="H1271">
        <v>120074</v>
      </c>
      <c r="I1271" t="s">
        <v>48</v>
      </c>
      <c r="J1271" t="s">
        <v>39</v>
      </c>
      <c r="K1271" t="s">
        <v>43</v>
      </c>
      <c r="L1271" t="s">
        <v>20</v>
      </c>
      <c r="M1271" t="s">
        <v>44</v>
      </c>
      <c r="N1271" t="s">
        <v>58</v>
      </c>
      <c r="O1271">
        <v>301</v>
      </c>
      <c r="P1271" t="s">
        <v>21</v>
      </c>
      <c r="Q1271">
        <v>1</v>
      </c>
      <c r="R1271" t="s">
        <v>23</v>
      </c>
      <c r="S1271">
        <v>4</v>
      </c>
      <c r="T1271" t="s">
        <v>40</v>
      </c>
      <c r="U1271" t="s">
        <v>66</v>
      </c>
      <c r="V1271">
        <v>86078</v>
      </c>
      <c r="W1271" s="35">
        <v>3912.0990000000002</v>
      </c>
      <c r="X1271">
        <v>14.275</v>
      </c>
      <c r="Y1271">
        <v>2.1999999999999999E-2</v>
      </c>
      <c r="Z1271">
        <v>19</v>
      </c>
      <c r="AA1271">
        <v>6.0000000000000001E-3</v>
      </c>
      <c r="AB1271">
        <f t="shared" si="97"/>
        <v>86059</v>
      </c>
      <c r="AC1271">
        <f t="shared" si="98"/>
        <v>74.329881000000015</v>
      </c>
      <c r="AD1271" s="68">
        <f t="shared" si="99"/>
        <v>336745.65772199997</v>
      </c>
    </row>
    <row r="1272" spans="1:30" ht="15" x14ac:dyDescent="0.25">
      <c r="A1272" s="33">
        <v>43774</v>
      </c>
      <c r="B1272" t="s">
        <v>222</v>
      </c>
      <c r="C1272" t="s">
        <v>127</v>
      </c>
      <c r="D1272" s="67">
        <v>43766</v>
      </c>
      <c r="E1272" s="67">
        <v>43769</v>
      </c>
      <c r="F1272">
        <f t="shared" si="95"/>
        <v>2019</v>
      </c>
      <c r="G1272">
        <f t="shared" si="96"/>
        <v>10</v>
      </c>
      <c r="H1272">
        <v>120074</v>
      </c>
      <c r="I1272" t="s">
        <v>48</v>
      </c>
      <c r="J1272" t="s">
        <v>39</v>
      </c>
      <c r="K1272" t="s">
        <v>43</v>
      </c>
      <c r="L1272" t="s">
        <v>20</v>
      </c>
      <c r="M1272" t="s">
        <v>44</v>
      </c>
      <c r="N1272" t="s">
        <v>58</v>
      </c>
      <c r="O1272">
        <v>301</v>
      </c>
      <c r="P1272" t="s">
        <v>21</v>
      </c>
      <c r="Q1272">
        <v>1</v>
      </c>
      <c r="R1272" t="s">
        <v>23</v>
      </c>
      <c r="S1272">
        <v>4</v>
      </c>
      <c r="T1272" t="s">
        <v>40</v>
      </c>
      <c r="U1272" t="s">
        <v>67</v>
      </c>
      <c r="V1272">
        <v>72824</v>
      </c>
      <c r="W1272" s="35">
        <v>3428.2649999999999</v>
      </c>
      <c r="X1272">
        <v>10.587</v>
      </c>
      <c r="Y1272">
        <v>1.4999999999999999E-2</v>
      </c>
      <c r="Z1272">
        <v>11</v>
      </c>
      <c r="AA1272">
        <v>5.0000000000000001E-3</v>
      </c>
      <c r="AB1272">
        <f t="shared" si="97"/>
        <v>72813</v>
      </c>
      <c r="AC1272">
        <f t="shared" si="98"/>
        <v>37.710915</v>
      </c>
      <c r="AD1272" s="68">
        <f t="shared" si="99"/>
        <v>249659.97035999998</v>
      </c>
    </row>
    <row r="1273" spans="1:30" ht="15" x14ac:dyDescent="0.25">
      <c r="A1273" s="33">
        <v>43774</v>
      </c>
      <c r="B1273" t="s">
        <v>222</v>
      </c>
      <c r="C1273" t="s">
        <v>127</v>
      </c>
      <c r="D1273" s="67">
        <v>43766</v>
      </c>
      <c r="E1273" s="67">
        <v>43769</v>
      </c>
      <c r="F1273">
        <f t="shared" si="95"/>
        <v>2019</v>
      </c>
      <c r="G1273">
        <f t="shared" si="96"/>
        <v>10</v>
      </c>
      <c r="H1273">
        <v>120074</v>
      </c>
      <c r="I1273" t="s">
        <v>48</v>
      </c>
      <c r="J1273" t="s">
        <v>39</v>
      </c>
      <c r="K1273" t="s">
        <v>43</v>
      </c>
      <c r="L1273" t="s">
        <v>20</v>
      </c>
      <c r="M1273" t="s">
        <v>44</v>
      </c>
      <c r="N1273" t="s">
        <v>58</v>
      </c>
      <c r="O1273">
        <v>301</v>
      </c>
      <c r="P1273" t="s">
        <v>21</v>
      </c>
      <c r="Q1273">
        <v>1</v>
      </c>
      <c r="R1273" t="s">
        <v>23</v>
      </c>
      <c r="S1273">
        <v>4</v>
      </c>
      <c r="T1273" t="s">
        <v>40</v>
      </c>
      <c r="U1273" t="s">
        <v>70</v>
      </c>
      <c r="V1273">
        <v>86354</v>
      </c>
      <c r="W1273" s="35">
        <v>3235.703</v>
      </c>
      <c r="X1273">
        <v>11.824999999999999</v>
      </c>
      <c r="Y1273">
        <v>6.0000000000000001E-3</v>
      </c>
      <c r="Z1273">
        <v>5</v>
      </c>
      <c r="AA1273">
        <v>5.0000000000000001E-3</v>
      </c>
      <c r="AB1273">
        <f t="shared" si="97"/>
        <v>86349</v>
      </c>
      <c r="AC1273">
        <f t="shared" si="98"/>
        <v>16.178515000000001</v>
      </c>
      <c r="AD1273" s="68">
        <f t="shared" si="99"/>
        <v>279415.89686199999</v>
      </c>
    </row>
    <row r="1274" spans="1:30" ht="15" x14ac:dyDescent="0.25">
      <c r="A1274" s="33">
        <v>43774</v>
      </c>
      <c r="B1274" t="s">
        <v>222</v>
      </c>
      <c r="C1274" t="s">
        <v>127</v>
      </c>
      <c r="D1274" s="67">
        <v>43766</v>
      </c>
      <c r="E1274" s="67">
        <v>43769</v>
      </c>
      <c r="F1274">
        <f t="shared" si="95"/>
        <v>2019</v>
      </c>
      <c r="G1274">
        <f t="shared" si="96"/>
        <v>10</v>
      </c>
      <c r="H1274">
        <v>120074</v>
      </c>
      <c r="I1274" t="s">
        <v>48</v>
      </c>
      <c r="J1274" t="s">
        <v>39</v>
      </c>
      <c r="K1274" t="s">
        <v>43</v>
      </c>
      <c r="L1274" t="s">
        <v>20</v>
      </c>
      <c r="M1274" t="s">
        <v>44</v>
      </c>
      <c r="N1274" t="s">
        <v>58</v>
      </c>
      <c r="O1274">
        <v>301</v>
      </c>
      <c r="P1274" t="s">
        <v>21</v>
      </c>
      <c r="Q1274">
        <v>1</v>
      </c>
      <c r="R1274" t="s">
        <v>23</v>
      </c>
      <c r="S1274">
        <v>4</v>
      </c>
      <c r="T1274" t="s">
        <v>40</v>
      </c>
      <c r="U1274" t="s">
        <v>69</v>
      </c>
      <c r="V1274">
        <v>58635</v>
      </c>
      <c r="W1274" s="35">
        <v>3216.4679999999998</v>
      </c>
      <c r="X1274">
        <v>7.9870000000000001</v>
      </c>
      <c r="Y1274">
        <v>1.7000000000000001E-2</v>
      </c>
      <c r="Z1274">
        <v>10</v>
      </c>
      <c r="AA1274">
        <v>7.0000000000000001E-3</v>
      </c>
      <c r="AB1274">
        <f t="shared" si="97"/>
        <v>58625</v>
      </c>
      <c r="AC1274">
        <f t="shared" si="98"/>
        <v>32.164679999999997</v>
      </c>
      <c r="AD1274" s="68">
        <f t="shared" si="99"/>
        <v>188597.60117999997</v>
      </c>
    </row>
    <row r="1275" spans="1:30" ht="15" x14ac:dyDescent="0.25">
      <c r="A1275" s="33">
        <v>43774</v>
      </c>
      <c r="B1275" t="s">
        <v>222</v>
      </c>
      <c r="C1275" t="s">
        <v>127</v>
      </c>
      <c r="D1275" s="67">
        <v>43766</v>
      </c>
      <c r="E1275" s="67">
        <v>43769</v>
      </c>
      <c r="F1275">
        <f t="shared" si="95"/>
        <v>2019</v>
      </c>
      <c r="G1275">
        <f t="shared" si="96"/>
        <v>10</v>
      </c>
      <c r="H1275">
        <v>120074</v>
      </c>
      <c r="I1275" t="s">
        <v>48</v>
      </c>
      <c r="J1275" t="s">
        <v>39</v>
      </c>
      <c r="K1275" t="s">
        <v>43</v>
      </c>
      <c r="L1275" t="s">
        <v>20</v>
      </c>
      <c r="M1275" t="s">
        <v>44</v>
      </c>
      <c r="N1275" t="s">
        <v>58</v>
      </c>
      <c r="O1275">
        <v>301</v>
      </c>
      <c r="P1275" t="s">
        <v>21</v>
      </c>
      <c r="Q1275">
        <v>1</v>
      </c>
      <c r="R1275" t="s">
        <v>23</v>
      </c>
      <c r="S1275">
        <v>4</v>
      </c>
      <c r="T1275" t="s">
        <v>40</v>
      </c>
      <c r="U1275" t="s">
        <v>72</v>
      </c>
      <c r="V1275">
        <v>86167</v>
      </c>
      <c r="W1275" s="35">
        <v>3176.8420000000001</v>
      </c>
      <c r="X1275">
        <v>11.599</v>
      </c>
      <c r="Y1275">
        <v>1.2E-2</v>
      </c>
      <c r="Z1275">
        <v>10</v>
      </c>
      <c r="AA1275">
        <v>5.0000000000000001E-3</v>
      </c>
      <c r="AB1275">
        <f t="shared" si="97"/>
        <v>86157</v>
      </c>
      <c r="AC1275">
        <f t="shared" si="98"/>
        <v>31.768420000000003</v>
      </c>
      <c r="AD1275" s="68">
        <f t="shared" si="99"/>
        <v>273738.94461400004</v>
      </c>
    </row>
    <row r="1276" spans="1:30" ht="15" x14ac:dyDescent="0.25">
      <c r="A1276" s="33">
        <v>43774</v>
      </c>
      <c r="B1276" t="s">
        <v>222</v>
      </c>
      <c r="C1276" t="s">
        <v>127</v>
      </c>
      <c r="D1276" s="67">
        <v>43766</v>
      </c>
      <c r="E1276" s="67">
        <v>43769</v>
      </c>
      <c r="F1276">
        <f t="shared" si="95"/>
        <v>2019</v>
      </c>
      <c r="G1276">
        <f t="shared" si="96"/>
        <v>10</v>
      </c>
      <c r="H1276">
        <v>120074</v>
      </c>
      <c r="I1276" t="s">
        <v>48</v>
      </c>
      <c r="J1276" t="s">
        <v>39</v>
      </c>
      <c r="K1276" t="s">
        <v>43</v>
      </c>
      <c r="L1276" t="s">
        <v>20</v>
      </c>
      <c r="M1276" t="s">
        <v>44</v>
      </c>
      <c r="N1276" t="s">
        <v>58</v>
      </c>
      <c r="O1276">
        <v>301</v>
      </c>
      <c r="P1276" t="s">
        <v>21</v>
      </c>
      <c r="Q1276">
        <v>1</v>
      </c>
      <c r="R1276" t="s">
        <v>23</v>
      </c>
      <c r="S1276">
        <v>4</v>
      </c>
      <c r="T1276" t="s">
        <v>40</v>
      </c>
      <c r="U1276" t="s">
        <v>71</v>
      </c>
      <c r="V1276">
        <v>85981</v>
      </c>
      <c r="W1276" s="35">
        <v>3365.424</v>
      </c>
      <c r="X1276">
        <v>12.276</v>
      </c>
      <c r="Y1276">
        <v>1.9E-2</v>
      </c>
      <c r="Z1276">
        <v>16</v>
      </c>
      <c r="AA1276">
        <v>0.01</v>
      </c>
      <c r="AB1276">
        <f t="shared" si="97"/>
        <v>85965</v>
      </c>
      <c r="AC1276">
        <f t="shared" si="98"/>
        <v>53.846784</v>
      </c>
      <c r="AD1276" s="68">
        <f t="shared" si="99"/>
        <v>289362.52094399999</v>
      </c>
    </row>
    <row r="1277" spans="1:30" ht="15" x14ac:dyDescent="0.25">
      <c r="A1277" s="33">
        <v>43774</v>
      </c>
      <c r="B1277" t="s">
        <v>222</v>
      </c>
      <c r="C1277" t="s">
        <v>127</v>
      </c>
      <c r="D1277" s="67">
        <v>43766</v>
      </c>
      <c r="E1277" s="67">
        <v>43769</v>
      </c>
      <c r="F1277">
        <f t="shared" si="95"/>
        <v>2019</v>
      </c>
      <c r="G1277">
        <f t="shared" si="96"/>
        <v>10</v>
      </c>
      <c r="H1277">
        <v>120074</v>
      </c>
      <c r="I1277" t="s">
        <v>48</v>
      </c>
      <c r="J1277" t="s">
        <v>39</v>
      </c>
      <c r="K1277" t="s">
        <v>43</v>
      </c>
      <c r="L1277" t="s">
        <v>20</v>
      </c>
      <c r="M1277" t="s">
        <v>44</v>
      </c>
      <c r="N1277" t="s">
        <v>58</v>
      </c>
      <c r="O1277">
        <v>301</v>
      </c>
      <c r="P1277" t="s">
        <v>21</v>
      </c>
      <c r="Q1277">
        <v>1</v>
      </c>
      <c r="R1277" t="s">
        <v>23</v>
      </c>
      <c r="S1277">
        <v>4</v>
      </c>
      <c r="T1277" t="s">
        <v>40</v>
      </c>
      <c r="U1277" t="s">
        <v>74</v>
      </c>
      <c r="V1277">
        <v>84695</v>
      </c>
      <c r="W1277" s="35">
        <v>3073.4569999999999</v>
      </c>
      <c r="X1277">
        <v>11.058</v>
      </c>
      <c r="Y1277">
        <v>8.0000000000000002E-3</v>
      </c>
      <c r="Z1277">
        <v>7</v>
      </c>
      <c r="AA1277">
        <v>1E-3</v>
      </c>
      <c r="AB1277">
        <f t="shared" si="97"/>
        <v>84688</v>
      </c>
      <c r="AC1277">
        <f t="shared" si="98"/>
        <v>21.514199000000001</v>
      </c>
      <c r="AD1277" s="68">
        <f t="shared" si="99"/>
        <v>260306.44061499997</v>
      </c>
    </row>
    <row r="1278" spans="1:30" ht="15" x14ac:dyDescent="0.25">
      <c r="A1278" s="33">
        <v>43774</v>
      </c>
      <c r="B1278" t="s">
        <v>222</v>
      </c>
      <c r="C1278" t="s">
        <v>127</v>
      </c>
      <c r="D1278" s="67">
        <v>43766</v>
      </c>
      <c r="E1278" s="67">
        <v>43769</v>
      </c>
      <c r="F1278">
        <f t="shared" si="95"/>
        <v>2019</v>
      </c>
      <c r="G1278">
        <f t="shared" si="96"/>
        <v>10</v>
      </c>
      <c r="H1278">
        <v>120074</v>
      </c>
      <c r="I1278" t="s">
        <v>48</v>
      </c>
      <c r="J1278" t="s">
        <v>39</v>
      </c>
      <c r="K1278" t="s">
        <v>43</v>
      </c>
      <c r="L1278" t="s">
        <v>20</v>
      </c>
      <c r="M1278" t="s">
        <v>44</v>
      </c>
      <c r="N1278" t="s">
        <v>58</v>
      </c>
      <c r="O1278">
        <v>301</v>
      </c>
      <c r="P1278" t="s">
        <v>21</v>
      </c>
      <c r="Q1278">
        <v>1</v>
      </c>
      <c r="R1278" t="s">
        <v>23</v>
      </c>
      <c r="S1278">
        <v>4</v>
      </c>
      <c r="T1278" t="s">
        <v>40</v>
      </c>
      <c r="U1278" t="s">
        <v>73</v>
      </c>
      <c r="V1278">
        <v>84460</v>
      </c>
      <c r="W1278" s="35">
        <v>3458.58</v>
      </c>
      <c r="X1278">
        <v>12.358000000000001</v>
      </c>
      <c r="Y1278">
        <v>1.4E-2</v>
      </c>
      <c r="Z1278">
        <v>12</v>
      </c>
      <c r="AA1278">
        <v>2E-3</v>
      </c>
      <c r="AB1278">
        <f t="shared" si="97"/>
        <v>84448</v>
      </c>
      <c r="AC1278">
        <f t="shared" si="98"/>
        <v>41.502960000000002</v>
      </c>
      <c r="AD1278" s="68">
        <f t="shared" si="99"/>
        <v>292111.66680000001</v>
      </c>
    </row>
    <row r="1279" spans="1:30" ht="15" x14ac:dyDescent="0.25">
      <c r="A1279" s="33">
        <v>43766</v>
      </c>
      <c r="B1279" t="s">
        <v>223</v>
      </c>
      <c r="C1279" t="s">
        <v>129</v>
      </c>
      <c r="D1279" s="67">
        <v>43759</v>
      </c>
      <c r="E1279" s="67">
        <v>43765</v>
      </c>
      <c r="F1279">
        <f t="shared" si="95"/>
        <v>2019</v>
      </c>
      <c r="G1279">
        <f t="shared" si="96"/>
        <v>10</v>
      </c>
      <c r="H1279">
        <v>120074</v>
      </c>
      <c r="I1279" t="s">
        <v>48</v>
      </c>
      <c r="J1279" t="s">
        <v>39</v>
      </c>
      <c r="K1279" t="s">
        <v>43</v>
      </c>
      <c r="L1279" t="s">
        <v>20</v>
      </c>
      <c r="M1279" t="s">
        <v>44</v>
      </c>
      <c r="N1279" t="s">
        <v>58</v>
      </c>
      <c r="O1279">
        <v>301</v>
      </c>
      <c r="P1279" t="s">
        <v>21</v>
      </c>
      <c r="Q1279">
        <v>1</v>
      </c>
      <c r="R1279" t="s">
        <v>23</v>
      </c>
      <c r="S1279">
        <v>4</v>
      </c>
      <c r="T1279" t="s">
        <v>40</v>
      </c>
      <c r="U1279" t="s">
        <v>73</v>
      </c>
      <c r="V1279">
        <v>84472</v>
      </c>
      <c r="W1279" s="35">
        <v>3367.7049999999999</v>
      </c>
      <c r="X1279">
        <v>12.128</v>
      </c>
      <c r="Y1279">
        <v>1.4E-2</v>
      </c>
      <c r="Z1279">
        <v>12</v>
      </c>
      <c r="AA1279">
        <v>2E-3</v>
      </c>
      <c r="AB1279">
        <f t="shared" si="97"/>
        <v>84460</v>
      </c>
      <c r="AC1279">
        <f t="shared" si="98"/>
        <v>40.412459999999996</v>
      </c>
      <c r="AD1279" s="68">
        <f t="shared" si="99"/>
        <v>284476.77675999998</v>
      </c>
    </row>
    <row r="1280" spans="1:30" ht="15" x14ac:dyDescent="0.25">
      <c r="A1280" s="33">
        <v>43766</v>
      </c>
      <c r="B1280" t="s">
        <v>223</v>
      </c>
      <c r="C1280" t="s">
        <v>129</v>
      </c>
      <c r="D1280" s="67">
        <v>43759</v>
      </c>
      <c r="E1280" s="67">
        <v>43765</v>
      </c>
      <c r="F1280">
        <f t="shared" si="95"/>
        <v>2019</v>
      </c>
      <c r="G1280">
        <f t="shared" si="96"/>
        <v>10</v>
      </c>
      <c r="H1280">
        <v>120074</v>
      </c>
      <c r="I1280" t="s">
        <v>48</v>
      </c>
      <c r="J1280" t="s">
        <v>39</v>
      </c>
      <c r="K1280" t="s">
        <v>43</v>
      </c>
      <c r="L1280" t="s">
        <v>20</v>
      </c>
      <c r="M1280" t="s">
        <v>44</v>
      </c>
      <c r="N1280" t="s">
        <v>58</v>
      </c>
      <c r="O1280">
        <v>301</v>
      </c>
      <c r="P1280" t="s">
        <v>21</v>
      </c>
      <c r="Q1280">
        <v>1</v>
      </c>
      <c r="R1280" t="s">
        <v>23</v>
      </c>
      <c r="S1280">
        <v>4</v>
      </c>
      <c r="T1280" t="s">
        <v>40</v>
      </c>
      <c r="U1280" t="s">
        <v>74</v>
      </c>
      <c r="V1280">
        <v>84712</v>
      </c>
      <c r="W1280" s="35">
        <v>2974.1990000000001</v>
      </c>
      <c r="X1280">
        <v>10.8</v>
      </c>
      <c r="Y1280">
        <v>0.02</v>
      </c>
      <c r="Z1280">
        <v>17</v>
      </c>
      <c r="AA1280">
        <v>5.0000000000000001E-3</v>
      </c>
      <c r="AB1280">
        <f t="shared" si="97"/>
        <v>84695</v>
      </c>
      <c r="AC1280">
        <f t="shared" si="98"/>
        <v>50.561382999999999</v>
      </c>
      <c r="AD1280" s="68">
        <f t="shared" si="99"/>
        <v>251950.345688</v>
      </c>
    </row>
    <row r="1281" spans="1:30" ht="15" x14ac:dyDescent="0.25">
      <c r="A1281" s="33">
        <v>43766</v>
      </c>
      <c r="B1281" t="s">
        <v>223</v>
      </c>
      <c r="C1281" t="s">
        <v>129</v>
      </c>
      <c r="D1281" s="67">
        <v>43759</v>
      </c>
      <c r="E1281" s="67">
        <v>43765</v>
      </c>
      <c r="F1281">
        <f t="shared" si="95"/>
        <v>2019</v>
      </c>
      <c r="G1281">
        <f t="shared" si="96"/>
        <v>10</v>
      </c>
      <c r="H1281">
        <v>120074</v>
      </c>
      <c r="I1281" t="s">
        <v>48</v>
      </c>
      <c r="J1281" t="s">
        <v>39</v>
      </c>
      <c r="K1281" t="s">
        <v>43</v>
      </c>
      <c r="L1281" t="s">
        <v>20</v>
      </c>
      <c r="M1281" t="s">
        <v>44</v>
      </c>
      <c r="N1281" t="s">
        <v>58</v>
      </c>
      <c r="O1281">
        <v>301</v>
      </c>
      <c r="P1281" t="s">
        <v>21</v>
      </c>
      <c r="Q1281">
        <v>1</v>
      </c>
      <c r="R1281" t="s">
        <v>23</v>
      </c>
      <c r="S1281">
        <v>4</v>
      </c>
      <c r="T1281" t="s">
        <v>40</v>
      </c>
      <c r="U1281" t="s">
        <v>71</v>
      </c>
      <c r="V1281">
        <v>85996</v>
      </c>
      <c r="W1281" s="35">
        <v>3273.2020000000002</v>
      </c>
      <c r="X1281">
        <v>12.013</v>
      </c>
      <c r="Y1281">
        <v>1.7000000000000001E-2</v>
      </c>
      <c r="Z1281">
        <v>15</v>
      </c>
      <c r="AA1281">
        <v>5.0000000000000001E-3</v>
      </c>
      <c r="AB1281">
        <f t="shared" si="97"/>
        <v>85981</v>
      </c>
      <c r="AC1281">
        <f t="shared" si="98"/>
        <v>49.098030000000008</v>
      </c>
      <c r="AD1281" s="68">
        <f t="shared" si="99"/>
        <v>281482.27919200005</v>
      </c>
    </row>
    <row r="1282" spans="1:30" ht="15" x14ac:dyDescent="0.25">
      <c r="A1282" s="33">
        <v>43766</v>
      </c>
      <c r="B1282" t="s">
        <v>223</v>
      </c>
      <c r="C1282" t="s">
        <v>129</v>
      </c>
      <c r="D1282" s="67">
        <v>43759</v>
      </c>
      <c r="E1282" s="67">
        <v>43765</v>
      </c>
      <c r="F1282">
        <f t="shared" si="95"/>
        <v>2019</v>
      </c>
      <c r="G1282">
        <f t="shared" si="96"/>
        <v>10</v>
      </c>
      <c r="H1282">
        <v>120074</v>
      </c>
      <c r="I1282" t="s">
        <v>48</v>
      </c>
      <c r="J1282" t="s">
        <v>39</v>
      </c>
      <c r="K1282" t="s">
        <v>43</v>
      </c>
      <c r="L1282" t="s">
        <v>20</v>
      </c>
      <c r="M1282" t="s">
        <v>44</v>
      </c>
      <c r="N1282" t="s">
        <v>58</v>
      </c>
      <c r="O1282">
        <v>301</v>
      </c>
      <c r="P1282" t="s">
        <v>21</v>
      </c>
      <c r="Q1282">
        <v>1</v>
      </c>
      <c r="R1282" t="s">
        <v>23</v>
      </c>
      <c r="S1282">
        <v>4</v>
      </c>
      <c r="T1282" t="s">
        <v>40</v>
      </c>
      <c r="U1282" t="s">
        <v>72</v>
      </c>
      <c r="V1282">
        <v>86182</v>
      </c>
      <c r="W1282" s="35">
        <v>3090.7359999999999</v>
      </c>
      <c r="X1282">
        <v>11.364000000000001</v>
      </c>
      <c r="Y1282">
        <v>1.7000000000000001E-2</v>
      </c>
      <c r="Z1282">
        <v>15</v>
      </c>
      <c r="AA1282">
        <v>6.0000000000000001E-3</v>
      </c>
      <c r="AB1282">
        <f t="shared" si="97"/>
        <v>86167</v>
      </c>
      <c r="AC1282">
        <f t="shared" si="98"/>
        <v>46.361040000000003</v>
      </c>
      <c r="AD1282" s="68">
        <f t="shared" si="99"/>
        <v>266365.80995199998</v>
      </c>
    </row>
    <row r="1283" spans="1:30" ht="15" x14ac:dyDescent="0.25">
      <c r="A1283" s="33">
        <v>43766</v>
      </c>
      <c r="B1283" t="s">
        <v>223</v>
      </c>
      <c r="C1283" t="s">
        <v>129</v>
      </c>
      <c r="D1283" s="67">
        <v>43759</v>
      </c>
      <c r="E1283" s="67">
        <v>43765</v>
      </c>
      <c r="F1283">
        <f t="shared" ref="F1283:F1346" si="100">YEAR(E1283)</f>
        <v>2019</v>
      </c>
      <c r="G1283">
        <f t="shared" ref="G1283:G1346" si="101">MONTH(E1283)</f>
        <v>10</v>
      </c>
      <c r="H1283">
        <v>120074</v>
      </c>
      <c r="I1283" t="s">
        <v>48</v>
      </c>
      <c r="J1283" t="s">
        <v>39</v>
      </c>
      <c r="K1283" t="s">
        <v>43</v>
      </c>
      <c r="L1283" t="s">
        <v>20</v>
      </c>
      <c r="M1283" t="s">
        <v>44</v>
      </c>
      <c r="N1283" t="s">
        <v>58</v>
      </c>
      <c r="O1283">
        <v>301</v>
      </c>
      <c r="P1283" t="s">
        <v>21</v>
      </c>
      <c r="Q1283">
        <v>1</v>
      </c>
      <c r="R1283" t="s">
        <v>23</v>
      </c>
      <c r="S1283">
        <v>4</v>
      </c>
      <c r="T1283" t="s">
        <v>40</v>
      </c>
      <c r="U1283" t="s">
        <v>69</v>
      </c>
      <c r="V1283">
        <v>58655</v>
      </c>
      <c r="W1283" s="35">
        <v>3126.6170000000002</v>
      </c>
      <c r="X1283">
        <v>7.8280000000000003</v>
      </c>
      <c r="Y1283">
        <v>3.4000000000000002E-2</v>
      </c>
      <c r="Z1283">
        <v>20</v>
      </c>
      <c r="AA1283">
        <v>8.9999999999999993E-3</v>
      </c>
      <c r="AB1283">
        <f t="shared" ref="AB1283:AB1346" si="102">+V1283-Z1283</f>
        <v>58635</v>
      </c>
      <c r="AC1283">
        <f t="shared" ref="AC1283:AC1346" si="103">+Z1283*W1283/1000</f>
        <v>62.532340000000005</v>
      </c>
      <c r="AD1283" s="68">
        <f t="shared" ref="AD1283:AD1346" si="104">+V1283*W1283/1000</f>
        <v>183391.72013500001</v>
      </c>
    </row>
    <row r="1284" spans="1:30" ht="15" x14ac:dyDescent="0.25">
      <c r="A1284" s="33">
        <v>43766</v>
      </c>
      <c r="B1284" t="s">
        <v>223</v>
      </c>
      <c r="C1284" t="s">
        <v>129</v>
      </c>
      <c r="D1284" s="67">
        <v>43759</v>
      </c>
      <c r="E1284" s="67">
        <v>43765</v>
      </c>
      <c r="F1284">
        <f t="shared" si="100"/>
        <v>2019</v>
      </c>
      <c r="G1284">
        <f t="shared" si="101"/>
        <v>10</v>
      </c>
      <c r="H1284">
        <v>120074</v>
      </c>
      <c r="I1284" t="s">
        <v>48</v>
      </c>
      <c r="J1284" t="s">
        <v>39</v>
      </c>
      <c r="K1284" t="s">
        <v>43</v>
      </c>
      <c r="L1284" t="s">
        <v>20</v>
      </c>
      <c r="M1284" t="s">
        <v>44</v>
      </c>
      <c r="N1284" t="s">
        <v>58</v>
      </c>
      <c r="O1284">
        <v>301</v>
      </c>
      <c r="P1284" t="s">
        <v>21</v>
      </c>
      <c r="Q1284">
        <v>1</v>
      </c>
      <c r="R1284" t="s">
        <v>23</v>
      </c>
      <c r="S1284">
        <v>4</v>
      </c>
      <c r="T1284" t="s">
        <v>40</v>
      </c>
      <c r="U1284" t="s">
        <v>70</v>
      </c>
      <c r="V1284">
        <v>86371</v>
      </c>
      <c r="W1284" s="35">
        <v>3153.4029999999998</v>
      </c>
      <c r="X1284">
        <v>11.606999999999999</v>
      </c>
      <c r="Y1284">
        <v>0.02</v>
      </c>
      <c r="Z1284">
        <v>17</v>
      </c>
      <c r="AA1284">
        <v>3.0000000000000001E-3</v>
      </c>
      <c r="AB1284">
        <f t="shared" si="102"/>
        <v>86354</v>
      </c>
      <c r="AC1284">
        <f t="shared" si="103"/>
        <v>53.607850999999997</v>
      </c>
      <c r="AD1284" s="68">
        <f t="shared" si="104"/>
        <v>272362.57051300001</v>
      </c>
    </row>
    <row r="1285" spans="1:30" ht="15" x14ac:dyDescent="0.25">
      <c r="A1285" s="33">
        <v>43766</v>
      </c>
      <c r="B1285" t="s">
        <v>223</v>
      </c>
      <c r="C1285" t="s">
        <v>129</v>
      </c>
      <c r="D1285" s="67">
        <v>43759</v>
      </c>
      <c r="E1285" s="67">
        <v>43765</v>
      </c>
      <c r="F1285">
        <f t="shared" si="100"/>
        <v>2019</v>
      </c>
      <c r="G1285">
        <f t="shared" si="101"/>
        <v>10</v>
      </c>
      <c r="H1285">
        <v>120074</v>
      </c>
      <c r="I1285" t="s">
        <v>48</v>
      </c>
      <c r="J1285" t="s">
        <v>39</v>
      </c>
      <c r="K1285" t="s">
        <v>43</v>
      </c>
      <c r="L1285" t="s">
        <v>20</v>
      </c>
      <c r="M1285" t="s">
        <v>44</v>
      </c>
      <c r="N1285" t="s">
        <v>58</v>
      </c>
      <c r="O1285">
        <v>301</v>
      </c>
      <c r="P1285" t="s">
        <v>21</v>
      </c>
      <c r="Q1285">
        <v>1</v>
      </c>
      <c r="R1285" t="s">
        <v>23</v>
      </c>
      <c r="S1285">
        <v>4</v>
      </c>
      <c r="T1285" t="s">
        <v>40</v>
      </c>
      <c r="U1285" t="s">
        <v>67</v>
      </c>
      <c r="V1285">
        <v>72834</v>
      </c>
      <c r="W1285" s="35">
        <v>3327.9059999999999</v>
      </c>
      <c r="X1285">
        <v>10.361000000000001</v>
      </c>
      <c r="Y1285">
        <v>1.4E-2</v>
      </c>
      <c r="Z1285">
        <v>10</v>
      </c>
      <c r="AA1285">
        <v>0</v>
      </c>
      <c r="AB1285">
        <f t="shared" si="102"/>
        <v>72824</v>
      </c>
      <c r="AC1285">
        <f t="shared" si="103"/>
        <v>33.279060000000001</v>
      </c>
      <c r="AD1285" s="68">
        <f t="shared" si="104"/>
        <v>242384.70560399999</v>
      </c>
    </row>
    <row r="1286" spans="1:30" ht="15" x14ac:dyDescent="0.25">
      <c r="A1286" s="33">
        <v>43766</v>
      </c>
      <c r="B1286" t="s">
        <v>223</v>
      </c>
      <c r="C1286" t="s">
        <v>129</v>
      </c>
      <c r="D1286" s="67">
        <v>43759</v>
      </c>
      <c r="E1286" s="67">
        <v>43765</v>
      </c>
      <c r="F1286">
        <f t="shared" si="100"/>
        <v>2019</v>
      </c>
      <c r="G1286">
        <f t="shared" si="101"/>
        <v>10</v>
      </c>
      <c r="H1286">
        <v>120074</v>
      </c>
      <c r="I1286" t="s">
        <v>48</v>
      </c>
      <c r="J1286" t="s">
        <v>39</v>
      </c>
      <c r="K1286" t="s">
        <v>43</v>
      </c>
      <c r="L1286" t="s">
        <v>20</v>
      </c>
      <c r="M1286" t="s">
        <v>44</v>
      </c>
      <c r="N1286" t="s">
        <v>58</v>
      </c>
      <c r="O1286">
        <v>301</v>
      </c>
      <c r="P1286" t="s">
        <v>21</v>
      </c>
      <c r="Q1286">
        <v>1</v>
      </c>
      <c r="R1286" t="s">
        <v>23</v>
      </c>
      <c r="S1286">
        <v>4</v>
      </c>
      <c r="T1286" t="s">
        <v>40</v>
      </c>
      <c r="U1286" t="s">
        <v>66</v>
      </c>
      <c r="V1286">
        <v>86094</v>
      </c>
      <c r="W1286" s="35">
        <v>3798.0720000000001</v>
      </c>
      <c r="X1286">
        <v>13.978</v>
      </c>
      <c r="Y1286">
        <v>1.9E-2</v>
      </c>
      <c r="Z1286">
        <v>16</v>
      </c>
      <c r="AA1286">
        <v>3.0000000000000001E-3</v>
      </c>
      <c r="AB1286">
        <f t="shared" si="102"/>
        <v>86078</v>
      </c>
      <c r="AC1286">
        <f t="shared" si="103"/>
        <v>60.769152000000005</v>
      </c>
      <c r="AD1286" s="68">
        <f t="shared" si="104"/>
        <v>326991.21076799999</v>
      </c>
    </row>
    <row r="1287" spans="1:30" ht="15" x14ac:dyDescent="0.25">
      <c r="A1287" s="33">
        <v>43766</v>
      </c>
      <c r="B1287" t="s">
        <v>223</v>
      </c>
      <c r="C1287" t="s">
        <v>129</v>
      </c>
      <c r="D1287" s="67">
        <v>43759</v>
      </c>
      <c r="E1287" s="67">
        <v>43765</v>
      </c>
      <c r="F1287">
        <f t="shared" si="100"/>
        <v>2019</v>
      </c>
      <c r="G1287">
        <f t="shared" si="101"/>
        <v>10</v>
      </c>
      <c r="H1287">
        <v>120074</v>
      </c>
      <c r="I1287" t="s">
        <v>48</v>
      </c>
      <c r="J1287" t="s">
        <v>39</v>
      </c>
      <c r="K1287" t="s">
        <v>43</v>
      </c>
      <c r="L1287" t="s">
        <v>20</v>
      </c>
      <c r="M1287" t="s">
        <v>44</v>
      </c>
      <c r="N1287" t="s">
        <v>58</v>
      </c>
      <c r="O1287">
        <v>301</v>
      </c>
      <c r="P1287" t="s">
        <v>21</v>
      </c>
      <c r="Q1287">
        <v>1</v>
      </c>
      <c r="R1287" t="s">
        <v>23</v>
      </c>
      <c r="S1287">
        <v>4</v>
      </c>
      <c r="T1287" t="s">
        <v>40</v>
      </c>
      <c r="U1287" t="s">
        <v>68</v>
      </c>
      <c r="V1287">
        <v>86344</v>
      </c>
      <c r="W1287" s="35">
        <v>3235.9830000000002</v>
      </c>
      <c r="X1287">
        <v>11.942</v>
      </c>
      <c r="Y1287">
        <v>1.2999999999999999E-2</v>
      </c>
      <c r="Z1287">
        <v>11</v>
      </c>
      <c r="AA1287">
        <v>3.0000000000000001E-3</v>
      </c>
      <c r="AB1287">
        <f t="shared" si="102"/>
        <v>86333</v>
      </c>
      <c r="AC1287">
        <f t="shared" si="103"/>
        <v>35.595813</v>
      </c>
      <c r="AD1287" s="68">
        <f t="shared" si="104"/>
        <v>279407.71615200001</v>
      </c>
    </row>
    <row r="1288" spans="1:30" ht="15" x14ac:dyDescent="0.25">
      <c r="A1288" s="33">
        <v>43766</v>
      </c>
      <c r="B1288" t="s">
        <v>223</v>
      </c>
      <c r="C1288" t="s">
        <v>129</v>
      </c>
      <c r="D1288" s="67">
        <v>43759</v>
      </c>
      <c r="E1288" s="67">
        <v>43765</v>
      </c>
      <c r="F1288">
        <f t="shared" si="100"/>
        <v>2019</v>
      </c>
      <c r="G1288">
        <f t="shared" si="101"/>
        <v>10</v>
      </c>
      <c r="H1288">
        <v>120074</v>
      </c>
      <c r="I1288" t="s">
        <v>48</v>
      </c>
      <c r="J1288" t="s">
        <v>39</v>
      </c>
      <c r="K1288" t="s">
        <v>43</v>
      </c>
      <c r="L1288" t="s">
        <v>20</v>
      </c>
      <c r="M1288" t="s">
        <v>44</v>
      </c>
      <c r="N1288" t="s">
        <v>58</v>
      </c>
      <c r="O1288">
        <v>301</v>
      </c>
      <c r="P1288" t="s">
        <v>21</v>
      </c>
      <c r="Q1288">
        <v>1</v>
      </c>
      <c r="R1288" t="s">
        <v>23</v>
      </c>
      <c r="S1288">
        <v>4</v>
      </c>
      <c r="T1288" t="s">
        <v>40</v>
      </c>
      <c r="U1288" t="s">
        <v>64</v>
      </c>
      <c r="V1288">
        <v>81816</v>
      </c>
      <c r="W1288" s="35">
        <v>3594.2849999999999</v>
      </c>
      <c r="X1288">
        <v>12.57</v>
      </c>
      <c r="Y1288">
        <v>3.1E-2</v>
      </c>
      <c r="Z1288">
        <v>25</v>
      </c>
      <c r="AA1288">
        <v>1.4999999999999999E-2</v>
      </c>
      <c r="AB1288">
        <f t="shared" si="102"/>
        <v>81791</v>
      </c>
      <c r="AC1288">
        <f t="shared" si="103"/>
        <v>89.857124999999996</v>
      </c>
      <c r="AD1288" s="68">
        <f t="shared" si="104"/>
        <v>294070.02156000002</v>
      </c>
    </row>
    <row r="1289" spans="1:30" ht="15" x14ac:dyDescent="0.25">
      <c r="A1289" s="33">
        <v>43766</v>
      </c>
      <c r="B1289" t="s">
        <v>223</v>
      </c>
      <c r="C1289" t="s">
        <v>129</v>
      </c>
      <c r="D1289" s="67">
        <v>43759</v>
      </c>
      <c r="E1289" s="67">
        <v>43765</v>
      </c>
      <c r="F1289">
        <f t="shared" si="100"/>
        <v>2019</v>
      </c>
      <c r="G1289">
        <f t="shared" si="101"/>
        <v>10</v>
      </c>
      <c r="H1289">
        <v>120074</v>
      </c>
      <c r="I1289" t="s">
        <v>48</v>
      </c>
      <c r="J1289" t="s">
        <v>39</v>
      </c>
      <c r="K1289" t="s">
        <v>43</v>
      </c>
      <c r="L1289" t="s">
        <v>20</v>
      </c>
      <c r="M1289" t="s">
        <v>44</v>
      </c>
      <c r="N1289" t="s">
        <v>58</v>
      </c>
      <c r="O1289">
        <v>301</v>
      </c>
      <c r="P1289" t="s">
        <v>21</v>
      </c>
      <c r="Q1289">
        <v>1</v>
      </c>
      <c r="R1289" t="s">
        <v>23</v>
      </c>
      <c r="S1289">
        <v>4</v>
      </c>
      <c r="T1289" t="s">
        <v>40</v>
      </c>
      <c r="U1289" t="s">
        <v>65</v>
      </c>
      <c r="V1289">
        <v>86202</v>
      </c>
      <c r="W1289" s="35">
        <v>3646.3119999999999</v>
      </c>
      <c r="X1289">
        <v>13.464</v>
      </c>
      <c r="Y1289">
        <v>1.4999999999999999E-2</v>
      </c>
      <c r="Z1289">
        <v>13</v>
      </c>
      <c r="AA1289">
        <v>3.0000000000000001E-3</v>
      </c>
      <c r="AB1289">
        <f t="shared" si="102"/>
        <v>86189</v>
      </c>
      <c r="AC1289">
        <f t="shared" si="103"/>
        <v>47.402055999999995</v>
      </c>
      <c r="AD1289" s="68">
        <f t="shared" si="104"/>
        <v>314319.387024</v>
      </c>
    </row>
    <row r="1290" spans="1:30" ht="15" x14ac:dyDescent="0.25">
      <c r="A1290" s="33">
        <v>43766</v>
      </c>
      <c r="B1290" t="s">
        <v>223</v>
      </c>
      <c r="C1290" t="s">
        <v>129</v>
      </c>
      <c r="D1290" s="67">
        <v>43759</v>
      </c>
      <c r="E1290" s="67">
        <v>43765</v>
      </c>
      <c r="F1290">
        <f t="shared" si="100"/>
        <v>2019</v>
      </c>
      <c r="G1290">
        <f t="shared" si="101"/>
        <v>10</v>
      </c>
      <c r="H1290">
        <v>120074</v>
      </c>
      <c r="I1290" t="s">
        <v>48</v>
      </c>
      <c r="J1290" t="s">
        <v>39</v>
      </c>
      <c r="K1290" t="s">
        <v>43</v>
      </c>
      <c r="L1290" t="s">
        <v>20</v>
      </c>
      <c r="M1290" t="s">
        <v>44</v>
      </c>
      <c r="N1290" t="s">
        <v>58</v>
      </c>
      <c r="O1290">
        <v>301</v>
      </c>
      <c r="P1290" t="s">
        <v>21</v>
      </c>
      <c r="Q1290">
        <v>1</v>
      </c>
      <c r="R1290" t="s">
        <v>23</v>
      </c>
      <c r="S1290">
        <v>4</v>
      </c>
      <c r="T1290" t="s">
        <v>40</v>
      </c>
      <c r="U1290" t="s">
        <v>63</v>
      </c>
      <c r="V1290">
        <v>86316</v>
      </c>
      <c r="W1290" s="35">
        <v>3437.1390000000001</v>
      </c>
      <c r="X1290">
        <v>12.677</v>
      </c>
      <c r="Y1290">
        <v>7.5999999999999998E-2</v>
      </c>
      <c r="Z1290">
        <v>66</v>
      </c>
      <c r="AA1290">
        <v>6.0999999999999999E-2</v>
      </c>
      <c r="AB1290">
        <f t="shared" si="102"/>
        <v>86250</v>
      </c>
      <c r="AC1290">
        <f t="shared" si="103"/>
        <v>226.85117399999999</v>
      </c>
      <c r="AD1290" s="68">
        <f t="shared" si="104"/>
        <v>296680.08992400003</v>
      </c>
    </row>
    <row r="1291" spans="1:30" ht="15" x14ac:dyDescent="0.25">
      <c r="A1291" s="33">
        <v>43766</v>
      </c>
      <c r="B1291" t="s">
        <v>223</v>
      </c>
      <c r="C1291" t="s">
        <v>129</v>
      </c>
      <c r="D1291" s="67">
        <v>43759</v>
      </c>
      <c r="E1291" s="67">
        <v>43765</v>
      </c>
      <c r="F1291">
        <f t="shared" si="100"/>
        <v>2019</v>
      </c>
      <c r="G1291">
        <f t="shared" si="101"/>
        <v>10</v>
      </c>
      <c r="H1291">
        <v>120074</v>
      </c>
      <c r="I1291" t="s">
        <v>48</v>
      </c>
      <c r="J1291" t="s">
        <v>39</v>
      </c>
      <c r="K1291" t="s">
        <v>43</v>
      </c>
      <c r="L1291" t="s">
        <v>20</v>
      </c>
      <c r="M1291" t="s">
        <v>44</v>
      </c>
      <c r="N1291" t="s">
        <v>58</v>
      </c>
      <c r="O1291">
        <v>301</v>
      </c>
      <c r="P1291" t="s">
        <v>21</v>
      </c>
      <c r="Q1291">
        <v>1</v>
      </c>
      <c r="R1291" t="s">
        <v>23</v>
      </c>
      <c r="S1291">
        <v>4</v>
      </c>
      <c r="T1291" t="s">
        <v>40</v>
      </c>
      <c r="U1291" t="s">
        <v>61</v>
      </c>
      <c r="V1291">
        <v>85364</v>
      </c>
      <c r="W1291" s="35">
        <v>3489.6660000000002</v>
      </c>
      <c r="X1291">
        <v>12.71</v>
      </c>
      <c r="Y1291">
        <v>2.3E-2</v>
      </c>
      <c r="Z1291">
        <v>20</v>
      </c>
      <c r="AA1291">
        <v>5.0000000000000001E-3</v>
      </c>
      <c r="AB1291">
        <f t="shared" si="102"/>
        <v>85344</v>
      </c>
      <c r="AC1291">
        <f t="shared" si="103"/>
        <v>69.793320000000008</v>
      </c>
      <c r="AD1291" s="68">
        <f t="shared" si="104"/>
        <v>297891.84842400003</v>
      </c>
    </row>
    <row r="1292" spans="1:30" ht="15" x14ac:dyDescent="0.25">
      <c r="A1292" s="33">
        <v>43766</v>
      </c>
      <c r="B1292" t="s">
        <v>223</v>
      </c>
      <c r="C1292" t="s">
        <v>129</v>
      </c>
      <c r="D1292" s="67">
        <v>43759</v>
      </c>
      <c r="E1292" s="67">
        <v>43765</v>
      </c>
      <c r="F1292">
        <f t="shared" si="100"/>
        <v>2019</v>
      </c>
      <c r="G1292">
        <f t="shared" si="101"/>
        <v>10</v>
      </c>
      <c r="H1292">
        <v>120074</v>
      </c>
      <c r="I1292" t="s">
        <v>48</v>
      </c>
      <c r="J1292" t="s">
        <v>39</v>
      </c>
      <c r="K1292" t="s">
        <v>43</v>
      </c>
      <c r="L1292" t="s">
        <v>20</v>
      </c>
      <c r="M1292" t="s">
        <v>44</v>
      </c>
      <c r="N1292" t="s">
        <v>58</v>
      </c>
      <c r="O1292">
        <v>301</v>
      </c>
      <c r="P1292" t="s">
        <v>21</v>
      </c>
      <c r="Q1292">
        <v>1</v>
      </c>
      <c r="R1292" t="s">
        <v>23</v>
      </c>
      <c r="S1292">
        <v>4</v>
      </c>
      <c r="T1292" t="s">
        <v>40</v>
      </c>
      <c r="U1292" t="s">
        <v>62</v>
      </c>
      <c r="V1292">
        <v>84772</v>
      </c>
      <c r="W1292" s="35">
        <v>3806.0450000000001</v>
      </c>
      <c r="X1292">
        <v>13.712999999999999</v>
      </c>
      <c r="Y1292">
        <v>3.6999999999999998E-2</v>
      </c>
      <c r="Z1292">
        <v>31</v>
      </c>
      <c r="AA1292">
        <v>6.0000000000000001E-3</v>
      </c>
      <c r="AB1292">
        <f t="shared" si="102"/>
        <v>84741</v>
      </c>
      <c r="AC1292">
        <f t="shared" si="103"/>
        <v>117.98739500000001</v>
      </c>
      <c r="AD1292" s="68">
        <f t="shared" si="104"/>
        <v>322646.04674000002</v>
      </c>
    </row>
    <row r="1293" spans="1:30" ht="15" x14ac:dyDescent="0.25">
      <c r="A1293" s="33">
        <v>43766</v>
      </c>
      <c r="B1293" t="s">
        <v>223</v>
      </c>
      <c r="C1293" t="s">
        <v>129</v>
      </c>
      <c r="D1293" s="67">
        <v>43759</v>
      </c>
      <c r="E1293" s="67">
        <v>43765</v>
      </c>
      <c r="F1293">
        <f t="shared" si="100"/>
        <v>2019</v>
      </c>
      <c r="G1293">
        <f t="shared" si="101"/>
        <v>10</v>
      </c>
      <c r="H1293">
        <v>120074</v>
      </c>
      <c r="I1293" t="s">
        <v>48</v>
      </c>
      <c r="J1293" t="s">
        <v>39</v>
      </c>
      <c r="K1293" t="s">
        <v>43</v>
      </c>
      <c r="L1293" t="s">
        <v>20</v>
      </c>
      <c r="M1293" t="s">
        <v>44</v>
      </c>
      <c r="N1293" t="s">
        <v>58</v>
      </c>
      <c r="O1293">
        <v>301</v>
      </c>
      <c r="P1293" t="s">
        <v>21</v>
      </c>
      <c r="Q1293">
        <v>1</v>
      </c>
      <c r="R1293" t="s">
        <v>23</v>
      </c>
      <c r="S1293">
        <v>4</v>
      </c>
      <c r="T1293" t="s">
        <v>40</v>
      </c>
      <c r="U1293" t="s">
        <v>60</v>
      </c>
      <c r="V1293">
        <v>84230</v>
      </c>
      <c r="W1293" s="35">
        <v>3356.462</v>
      </c>
      <c r="X1293">
        <v>12.095000000000001</v>
      </c>
      <c r="Y1293">
        <v>1.7999999999999999E-2</v>
      </c>
      <c r="Z1293">
        <v>15</v>
      </c>
      <c r="AA1293">
        <v>5.0000000000000001E-3</v>
      </c>
      <c r="AB1293">
        <f t="shared" si="102"/>
        <v>84215</v>
      </c>
      <c r="AC1293">
        <f t="shared" si="103"/>
        <v>50.34693</v>
      </c>
      <c r="AD1293" s="68">
        <f t="shared" si="104"/>
        <v>282714.79426</v>
      </c>
    </row>
    <row r="1294" spans="1:30" ht="15" x14ac:dyDescent="0.25">
      <c r="A1294" s="33">
        <v>43766</v>
      </c>
      <c r="B1294" t="s">
        <v>223</v>
      </c>
      <c r="C1294" t="s">
        <v>129</v>
      </c>
      <c r="D1294" s="67">
        <v>43759</v>
      </c>
      <c r="E1294" s="67">
        <v>43765</v>
      </c>
      <c r="F1294">
        <f t="shared" si="100"/>
        <v>2019</v>
      </c>
      <c r="G1294">
        <f t="shared" si="101"/>
        <v>10</v>
      </c>
      <c r="H1294">
        <v>120074</v>
      </c>
      <c r="I1294" t="s">
        <v>48</v>
      </c>
      <c r="J1294" t="s">
        <v>39</v>
      </c>
      <c r="K1294" t="s">
        <v>43</v>
      </c>
      <c r="L1294" t="s">
        <v>20</v>
      </c>
      <c r="M1294" t="s">
        <v>44</v>
      </c>
      <c r="N1294" t="s">
        <v>58</v>
      </c>
      <c r="O1294">
        <v>301</v>
      </c>
      <c r="P1294" t="s">
        <v>21</v>
      </c>
      <c r="Q1294">
        <v>1</v>
      </c>
      <c r="R1294" t="s">
        <v>23</v>
      </c>
      <c r="S1294">
        <v>4</v>
      </c>
      <c r="T1294" t="s">
        <v>40</v>
      </c>
      <c r="U1294" t="s">
        <v>59</v>
      </c>
      <c r="V1294">
        <v>84440</v>
      </c>
      <c r="W1294" s="35">
        <v>3314.6729999999998</v>
      </c>
      <c r="X1294">
        <v>11.978999999999999</v>
      </c>
      <c r="Y1294">
        <v>2.3E-2</v>
      </c>
      <c r="Z1294">
        <v>19</v>
      </c>
      <c r="AA1294">
        <v>4.0000000000000001E-3</v>
      </c>
      <c r="AB1294">
        <f t="shared" si="102"/>
        <v>84421</v>
      </c>
      <c r="AC1294">
        <f t="shared" si="103"/>
        <v>62.978786999999997</v>
      </c>
      <c r="AD1294" s="68">
        <f t="shared" si="104"/>
        <v>279890.98811999999</v>
      </c>
    </row>
    <row r="1295" spans="1:30" ht="15" x14ac:dyDescent="0.25">
      <c r="A1295" s="33">
        <v>43759</v>
      </c>
      <c r="B1295" t="s">
        <v>224</v>
      </c>
      <c r="C1295" t="s">
        <v>131</v>
      </c>
      <c r="D1295" s="67">
        <v>43752</v>
      </c>
      <c r="E1295" s="67">
        <v>43758</v>
      </c>
      <c r="F1295">
        <f t="shared" si="100"/>
        <v>2019</v>
      </c>
      <c r="G1295">
        <f t="shared" si="101"/>
        <v>10</v>
      </c>
      <c r="H1295">
        <v>120074</v>
      </c>
      <c r="I1295" t="s">
        <v>48</v>
      </c>
      <c r="J1295" t="s">
        <v>39</v>
      </c>
      <c r="K1295" t="s">
        <v>43</v>
      </c>
      <c r="L1295" t="s">
        <v>20</v>
      </c>
      <c r="M1295" t="s">
        <v>44</v>
      </c>
      <c r="N1295" t="s">
        <v>58</v>
      </c>
      <c r="O1295">
        <v>301</v>
      </c>
      <c r="P1295" t="s">
        <v>21</v>
      </c>
      <c r="Q1295">
        <v>1</v>
      </c>
      <c r="R1295" t="s">
        <v>23</v>
      </c>
      <c r="S1295">
        <v>4</v>
      </c>
      <c r="T1295" t="s">
        <v>40</v>
      </c>
      <c r="U1295" t="s">
        <v>59</v>
      </c>
      <c r="V1295">
        <v>84464</v>
      </c>
      <c r="W1295" s="35">
        <v>3230.8649999999998</v>
      </c>
      <c r="X1295">
        <v>11.611000000000001</v>
      </c>
      <c r="Y1295">
        <v>2.8000000000000001E-2</v>
      </c>
      <c r="Z1295">
        <v>24</v>
      </c>
      <c r="AA1295">
        <v>0</v>
      </c>
      <c r="AB1295">
        <f t="shared" si="102"/>
        <v>84440</v>
      </c>
      <c r="AC1295">
        <f t="shared" si="103"/>
        <v>77.540759999999992</v>
      </c>
      <c r="AD1295" s="68">
        <f t="shared" si="104"/>
        <v>272891.78135999996</v>
      </c>
    </row>
    <row r="1296" spans="1:30" ht="15" x14ac:dyDescent="0.25">
      <c r="A1296" s="33">
        <v>43759</v>
      </c>
      <c r="B1296" t="s">
        <v>224</v>
      </c>
      <c r="C1296" t="s">
        <v>131</v>
      </c>
      <c r="D1296" s="67">
        <v>43752</v>
      </c>
      <c r="E1296" s="67">
        <v>43758</v>
      </c>
      <c r="F1296">
        <f t="shared" si="100"/>
        <v>2019</v>
      </c>
      <c r="G1296">
        <f t="shared" si="101"/>
        <v>10</v>
      </c>
      <c r="H1296">
        <v>120074</v>
      </c>
      <c r="I1296" t="s">
        <v>48</v>
      </c>
      <c r="J1296" t="s">
        <v>39</v>
      </c>
      <c r="K1296" t="s">
        <v>43</v>
      </c>
      <c r="L1296" t="s">
        <v>20</v>
      </c>
      <c r="M1296" t="s">
        <v>44</v>
      </c>
      <c r="N1296" t="s">
        <v>58</v>
      </c>
      <c r="O1296">
        <v>301</v>
      </c>
      <c r="P1296" t="s">
        <v>21</v>
      </c>
      <c r="Q1296">
        <v>1</v>
      </c>
      <c r="R1296" t="s">
        <v>23</v>
      </c>
      <c r="S1296">
        <v>4</v>
      </c>
      <c r="T1296" t="s">
        <v>40</v>
      </c>
      <c r="U1296" t="s">
        <v>60</v>
      </c>
      <c r="V1296">
        <v>84267</v>
      </c>
      <c r="W1296" s="35">
        <v>3270.848</v>
      </c>
      <c r="X1296">
        <v>11.728</v>
      </c>
      <c r="Y1296">
        <v>4.3999999999999997E-2</v>
      </c>
      <c r="Z1296">
        <v>37</v>
      </c>
      <c r="AA1296">
        <v>1E-3</v>
      </c>
      <c r="AB1296">
        <f t="shared" si="102"/>
        <v>84230</v>
      </c>
      <c r="AC1296">
        <f t="shared" si="103"/>
        <v>121.021376</v>
      </c>
      <c r="AD1296" s="68">
        <f t="shared" si="104"/>
        <v>275624.54841600003</v>
      </c>
    </row>
    <row r="1297" spans="1:30" ht="15" x14ac:dyDescent="0.25">
      <c r="A1297" s="33">
        <v>43759</v>
      </c>
      <c r="B1297" t="s">
        <v>224</v>
      </c>
      <c r="C1297" t="s">
        <v>131</v>
      </c>
      <c r="D1297" s="67">
        <v>43752</v>
      </c>
      <c r="E1297" s="67">
        <v>43758</v>
      </c>
      <c r="F1297">
        <f t="shared" si="100"/>
        <v>2019</v>
      </c>
      <c r="G1297">
        <f t="shared" si="101"/>
        <v>10</v>
      </c>
      <c r="H1297">
        <v>120074</v>
      </c>
      <c r="I1297" t="s">
        <v>48</v>
      </c>
      <c r="J1297" t="s">
        <v>39</v>
      </c>
      <c r="K1297" t="s">
        <v>43</v>
      </c>
      <c r="L1297" t="s">
        <v>20</v>
      </c>
      <c r="M1297" t="s">
        <v>44</v>
      </c>
      <c r="N1297" t="s">
        <v>58</v>
      </c>
      <c r="O1297">
        <v>301</v>
      </c>
      <c r="P1297" t="s">
        <v>21</v>
      </c>
      <c r="Q1297">
        <v>1</v>
      </c>
      <c r="R1297" t="s">
        <v>23</v>
      </c>
      <c r="S1297">
        <v>4</v>
      </c>
      <c r="T1297" t="s">
        <v>40</v>
      </c>
      <c r="U1297" t="s">
        <v>62</v>
      </c>
      <c r="V1297">
        <v>84818</v>
      </c>
      <c r="W1297" s="35">
        <v>3733.2260000000001</v>
      </c>
      <c r="X1297">
        <v>13.395</v>
      </c>
      <c r="Y1297">
        <v>5.3999999999999999E-2</v>
      </c>
      <c r="Z1297">
        <v>46</v>
      </c>
      <c r="AA1297">
        <v>0</v>
      </c>
      <c r="AB1297">
        <f t="shared" si="102"/>
        <v>84772</v>
      </c>
      <c r="AC1297">
        <f t="shared" si="103"/>
        <v>171.728396</v>
      </c>
      <c r="AD1297" s="68">
        <f t="shared" si="104"/>
        <v>316644.76286800002</v>
      </c>
    </row>
    <row r="1298" spans="1:30" ht="15" x14ac:dyDescent="0.25">
      <c r="A1298" s="33">
        <v>43759</v>
      </c>
      <c r="B1298" t="s">
        <v>224</v>
      </c>
      <c r="C1298" t="s">
        <v>131</v>
      </c>
      <c r="D1298" s="67">
        <v>43752</v>
      </c>
      <c r="E1298" s="67">
        <v>43758</v>
      </c>
      <c r="F1298">
        <f t="shared" si="100"/>
        <v>2019</v>
      </c>
      <c r="G1298">
        <f t="shared" si="101"/>
        <v>10</v>
      </c>
      <c r="H1298">
        <v>120074</v>
      </c>
      <c r="I1298" t="s">
        <v>48</v>
      </c>
      <c r="J1298" t="s">
        <v>39</v>
      </c>
      <c r="K1298" t="s">
        <v>43</v>
      </c>
      <c r="L1298" t="s">
        <v>20</v>
      </c>
      <c r="M1298" t="s">
        <v>44</v>
      </c>
      <c r="N1298" t="s">
        <v>58</v>
      </c>
      <c r="O1298">
        <v>301</v>
      </c>
      <c r="P1298" t="s">
        <v>21</v>
      </c>
      <c r="Q1298">
        <v>1</v>
      </c>
      <c r="R1298" t="s">
        <v>23</v>
      </c>
      <c r="S1298">
        <v>4</v>
      </c>
      <c r="T1298" t="s">
        <v>40</v>
      </c>
      <c r="U1298" t="s">
        <v>63</v>
      </c>
      <c r="V1298">
        <v>86420</v>
      </c>
      <c r="W1298" s="35">
        <v>3352.7579999999998</v>
      </c>
      <c r="X1298">
        <v>12.308</v>
      </c>
      <c r="Y1298">
        <v>0.12</v>
      </c>
      <c r="Z1298">
        <v>104</v>
      </c>
      <c r="AA1298">
        <v>6.0000000000000001E-3</v>
      </c>
      <c r="AB1298">
        <f t="shared" si="102"/>
        <v>86316</v>
      </c>
      <c r="AC1298">
        <f t="shared" si="103"/>
        <v>348.68683199999998</v>
      </c>
      <c r="AD1298" s="68">
        <f t="shared" si="104"/>
        <v>289745.34635999997</v>
      </c>
    </row>
    <row r="1299" spans="1:30" ht="15" x14ac:dyDescent="0.25">
      <c r="A1299" s="33">
        <v>43759</v>
      </c>
      <c r="B1299" t="s">
        <v>224</v>
      </c>
      <c r="C1299" t="s">
        <v>131</v>
      </c>
      <c r="D1299" s="67">
        <v>43752</v>
      </c>
      <c r="E1299" s="67">
        <v>43758</v>
      </c>
      <c r="F1299">
        <f t="shared" si="100"/>
        <v>2019</v>
      </c>
      <c r="G1299">
        <f t="shared" si="101"/>
        <v>10</v>
      </c>
      <c r="H1299">
        <v>120074</v>
      </c>
      <c r="I1299" t="s">
        <v>48</v>
      </c>
      <c r="J1299" t="s">
        <v>39</v>
      </c>
      <c r="K1299" t="s">
        <v>43</v>
      </c>
      <c r="L1299" t="s">
        <v>20</v>
      </c>
      <c r="M1299" t="s">
        <v>44</v>
      </c>
      <c r="N1299" t="s">
        <v>58</v>
      </c>
      <c r="O1299">
        <v>301</v>
      </c>
      <c r="P1299" t="s">
        <v>21</v>
      </c>
      <c r="Q1299">
        <v>1</v>
      </c>
      <c r="R1299" t="s">
        <v>23</v>
      </c>
      <c r="S1299">
        <v>4</v>
      </c>
      <c r="T1299" t="s">
        <v>40</v>
      </c>
      <c r="U1299" t="s">
        <v>61</v>
      </c>
      <c r="V1299">
        <v>85390</v>
      </c>
      <c r="W1299" s="35">
        <v>3413.2869999999998</v>
      </c>
      <c r="X1299">
        <v>12.36</v>
      </c>
      <c r="Y1299">
        <v>0.03</v>
      </c>
      <c r="Z1299">
        <v>26</v>
      </c>
      <c r="AA1299">
        <v>0</v>
      </c>
      <c r="AB1299">
        <f t="shared" si="102"/>
        <v>85364</v>
      </c>
      <c r="AC1299">
        <f t="shared" si="103"/>
        <v>88.745462000000003</v>
      </c>
      <c r="AD1299" s="68">
        <f t="shared" si="104"/>
        <v>291460.57692999998</v>
      </c>
    </row>
    <row r="1300" spans="1:30" ht="15" x14ac:dyDescent="0.25">
      <c r="A1300" s="33">
        <v>43759</v>
      </c>
      <c r="B1300" t="s">
        <v>224</v>
      </c>
      <c r="C1300" t="s">
        <v>131</v>
      </c>
      <c r="D1300" s="67">
        <v>43752</v>
      </c>
      <c r="E1300" s="67">
        <v>43758</v>
      </c>
      <c r="F1300">
        <f t="shared" si="100"/>
        <v>2019</v>
      </c>
      <c r="G1300">
        <f t="shared" si="101"/>
        <v>10</v>
      </c>
      <c r="H1300">
        <v>120074</v>
      </c>
      <c r="I1300" t="s">
        <v>48</v>
      </c>
      <c r="J1300" t="s">
        <v>39</v>
      </c>
      <c r="K1300" t="s">
        <v>43</v>
      </c>
      <c r="L1300" t="s">
        <v>20</v>
      </c>
      <c r="M1300" t="s">
        <v>44</v>
      </c>
      <c r="N1300" t="s">
        <v>58</v>
      </c>
      <c r="O1300">
        <v>301</v>
      </c>
      <c r="P1300" t="s">
        <v>21</v>
      </c>
      <c r="Q1300">
        <v>1</v>
      </c>
      <c r="R1300" t="s">
        <v>23</v>
      </c>
      <c r="S1300">
        <v>4</v>
      </c>
      <c r="T1300" t="s">
        <v>40</v>
      </c>
      <c r="U1300" t="s">
        <v>65</v>
      </c>
      <c r="V1300">
        <v>86249</v>
      </c>
      <c r="W1300" s="35">
        <v>3554.2289999999998</v>
      </c>
      <c r="X1300">
        <v>13.038</v>
      </c>
      <c r="Y1300">
        <v>5.3999999999999999E-2</v>
      </c>
      <c r="Z1300">
        <v>47</v>
      </c>
      <c r="AA1300">
        <v>0</v>
      </c>
      <c r="AB1300">
        <f t="shared" si="102"/>
        <v>86202</v>
      </c>
      <c r="AC1300">
        <f t="shared" si="103"/>
        <v>167.04876299999998</v>
      </c>
      <c r="AD1300" s="68">
        <f t="shared" si="104"/>
        <v>306548.69702099997</v>
      </c>
    </row>
    <row r="1301" spans="1:30" ht="15" x14ac:dyDescent="0.25">
      <c r="A1301" s="33">
        <v>43759</v>
      </c>
      <c r="B1301" t="s">
        <v>224</v>
      </c>
      <c r="C1301" t="s">
        <v>131</v>
      </c>
      <c r="D1301" s="67">
        <v>43752</v>
      </c>
      <c r="E1301" s="67">
        <v>43758</v>
      </c>
      <c r="F1301">
        <f t="shared" si="100"/>
        <v>2019</v>
      </c>
      <c r="G1301">
        <f t="shared" si="101"/>
        <v>10</v>
      </c>
      <c r="H1301">
        <v>120074</v>
      </c>
      <c r="I1301" t="s">
        <v>48</v>
      </c>
      <c r="J1301" t="s">
        <v>39</v>
      </c>
      <c r="K1301" t="s">
        <v>43</v>
      </c>
      <c r="L1301" t="s">
        <v>20</v>
      </c>
      <c r="M1301" t="s">
        <v>44</v>
      </c>
      <c r="N1301" t="s">
        <v>58</v>
      </c>
      <c r="O1301">
        <v>301</v>
      </c>
      <c r="P1301" t="s">
        <v>21</v>
      </c>
      <c r="Q1301">
        <v>1</v>
      </c>
      <c r="R1301" t="s">
        <v>23</v>
      </c>
      <c r="S1301">
        <v>4</v>
      </c>
      <c r="T1301" t="s">
        <v>40</v>
      </c>
      <c r="U1301" t="s">
        <v>64</v>
      </c>
      <c r="V1301">
        <v>81873</v>
      </c>
      <c r="W1301" s="35">
        <v>3504.462</v>
      </c>
      <c r="X1301">
        <v>12.199</v>
      </c>
      <c r="Y1301">
        <v>7.0000000000000007E-2</v>
      </c>
      <c r="Z1301">
        <v>57</v>
      </c>
      <c r="AA1301">
        <v>0</v>
      </c>
      <c r="AB1301">
        <f t="shared" si="102"/>
        <v>81816</v>
      </c>
      <c r="AC1301">
        <f t="shared" si="103"/>
        <v>199.754334</v>
      </c>
      <c r="AD1301" s="68">
        <f t="shared" si="104"/>
        <v>286920.81732599996</v>
      </c>
    </row>
    <row r="1302" spans="1:30" ht="15" x14ac:dyDescent="0.25">
      <c r="A1302" s="33">
        <v>43759</v>
      </c>
      <c r="B1302" t="s">
        <v>224</v>
      </c>
      <c r="C1302" t="s">
        <v>131</v>
      </c>
      <c r="D1302" s="67">
        <v>43752</v>
      </c>
      <c r="E1302" s="67">
        <v>43758</v>
      </c>
      <c r="F1302">
        <f t="shared" si="100"/>
        <v>2019</v>
      </c>
      <c r="G1302">
        <f t="shared" si="101"/>
        <v>10</v>
      </c>
      <c r="H1302">
        <v>120074</v>
      </c>
      <c r="I1302" t="s">
        <v>48</v>
      </c>
      <c r="J1302" t="s">
        <v>39</v>
      </c>
      <c r="K1302" t="s">
        <v>43</v>
      </c>
      <c r="L1302" t="s">
        <v>20</v>
      </c>
      <c r="M1302" t="s">
        <v>44</v>
      </c>
      <c r="N1302" t="s">
        <v>58</v>
      </c>
      <c r="O1302">
        <v>301</v>
      </c>
      <c r="P1302" t="s">
        <v>21</v>
      </c>
      <c r="Q1302">
        <v>1</v>
      </c>
      <c r="R1302" t="s">
        <v>23</v>
      </c>
      <c r="S1302">
        <v>4</v>
      </c>
      <c r="T1302" t="s">
        <v>40</v>
      </c>
      <c r="U1302" t="s">
        <v>68</v>
      </c>
      <c r="V1302">
        <v>86361</v>
      </c>
      <c r="W1302" s="35">
        <v>3154.6790000000001</v>
      </c>
      <c r="X1302">
        <v>11.595000000000001</v>
      </c>
      <c r="Y1302">
        <v>0.02</v>
      </c>
      <c r="Z1302">
        <v>17</v>
      </c>
      <c r="AA1302">
        <v>0</v>
      </c>
      <c r="AB1302">
        <f t="shared" si="102"/>
        <v>86344</v>
      </c>
      <c r="AC1302">
        <f t="shared" si="103"/>
        <v>53.629543000000005</v>
      </c>
      <c r="AD1302" s="68">
        <f t="shared" si="104"/>
        <v>272441.23311900004</v>
      </c>
    </row>
    <row r="1303" spans="1:30" ht="15" x14ac:dyDescent="0.25">
      <c r="A1303" s="33">
        <v>43759</v>
      </c>
      <c r="B1303" t="s">
        <v>224</v>
      </c>
      <c r="C1303" t="s">
        <v>131</v>
      </c>
      <c r="D1303" s="67">
        <v>43752</v>
      </c>
      <c r="E1303" s="67">
        <v>43758</v>
      </c>
      <c r="F1303">
        <f t="shared" si="100"/>
        <v>2019</v>
      </c>
      <c r="G1303">
        <f t="shared" si="101"/>
        <v>10</v>
      </c>
      <c r="H1303">
        <v>120074</v>
      </c>
      <c r="I1303" t="s">
        <v>48</v>
      </c>
      <c r="J1303" t="s">
        <v>39</v>
      </c>
      <c r="K1303" t="s">
        <v>43</v>
      </c>
      <c r="L1303" t="s">
        <v>20</v>
      </c>
      <c r="M1303" t="s">
        <v>44</v>
      </c>
      <c r="N1303" t="s">
        <v>58</v>
      </c>
      <c r="O1303">
        <v>301</v>
      </c>
      <c r="P1303" t="s">
        <v>21</v>
      </c>
      <c r="Q1303">
        <v>1</v>
      </c>
      <c r="R1303" t="s">
        <v>23</v>
      </c>
      <c r="S1303">
        <v>4</v>
      </c>
      <c r="T1303" t="s">
        <v>40</v>
      </c>
      <c r="U1303" t="s">
        <v>66</v>
      </c>
      <c r="V1303">
        <v>86156</v>
      </c>
      <c r="W1303" s="35">
        <v>3702.28</v>
      </c>
      <c r="X1303">
        <v>13.564</v>
      </c>
      <c r="Y1303">
        <v>7.1999999999999995E-2</v>
      </c>
      <c r="Z1303">
        <v>62</v>
      </c>
      <c r="AA1303">
        <v>0</v>
      </c>
      <c r="AB1303">
        <f t="shared" si="102"/>
        <v>86094</v>
      </c>
      <c r="AC1303">
        <f t="shared" si="103"/>
        <v>229.54136000000003</v>
      </c>
      <c r="AD1303" s="68">
        <f t="shared" si="104"/>
        <v>318973.63568000001</v>
      </c>
    </row>
    <row r="1304" spans="1:30" ht="15" x14ac:dyDescent="0.25">
      <c r="A1304" s="33">
        <v>43759</v>
      </c>
      <c r="B1304" t="s">
        <v>224</v>
      </c>
      <c r="C1304" t="s">
        <v>131</v>
      </c>
      <c r="D1304" s="67">
        <v>43752</v>
      </c>
      <c r="E1304" s="67">
        <v>43758</v>
      </c>
      <c r="F1304">
        <f t="shared" si="100"/>
        <v>2019</v>
      </c>
      <c r="G1304">
        <f t="shared" si="101"/>
        <v>10</v>
      </c>
      <c r="H1304">
        <v>120074</v>
      </c>
      <c r="I1304" t="s">
        <v>48</v>
      </c>
      <c r="J1304" t="s">
        <v>39</v>
      </c>
      <c r="K1304" t="s">
        <v>43</v>
      </c>
      <c r="L1304" t="s">
        <v>20</v>
      </c>
      <c r="M1304" t="s">
        <v>44</v>
      </c>
      <c r="N1304" t="s">
        <v>58</v>
      </c>
      <c r="O1304">
        <v>301</v>
      </c>
      <c r="P1304" t="s">
        <v>21</v>
      </c>
      <c r="Q1304">
        <v>1</v>
      </c>
      <c r="R1304" t="s">
        <v>23</v>
      </c>
      <c r="S1304">
        <v>4</v>
      </c>
      <c r="T1304" t="s">
        <v>40</v>
      </c>
      <c r="U1304" t="s">
        <v>67</v>
      </c>
      <c r="V1304">
        <v>72847</v>
      </c>
      <c r="W1304" s="35">
        <v>3243.9540000000002</v>
      </c>
      <c r="X1304">
        <v>10.054</v>
      </c>
      <c r="Y1304">
        <v>1.7999999999999999E-2</v>
      </c>
      <c r="Z1304">
        <v>13</v>
      </c>
      <c r="AA1304">
        <v>0</v>
      </c>
      <c r="AB1304">
        <f t="shared" si="102"/>
        <v>72834</v>
      </c>
      <c r="AC1304">
        <f t="shared" si="103"/>
        <v>42.171402</v>
      </c>
      <c r="AD1304" s="68">
        <f t="shared" si="104"/>
        <v>236312.31703800001</v>
      </c>
    </row>
    <row r="1305" spans="1:30" ht="15" x14ac:dyDescent="0.25">
      <c r="A1305" s="33">
        <v>43759</v>
      </c>
      <c r="B1305" t="s">
        <v>224</v>
      </c>
      <c r="C1305" t="s">
        <v>131</v>
      </c>
      <c r="D1305" s="67">
        <v>43752</v>
      </c>
      <c r="E1305" s="67">
        <v>43758</v>
      </c>
      <c r="F1305">
        <f t="shared" si="100"/>
        <v>2019</v>
      </c>
      <c r="G1305">
        <f t="shared" si="101"/>
        <v>10</v>
      </c>
      <c r="H1305">
        <v>120074</v>
      </c>
      <c r="I1305" t="s">
        <v>48</v>
      </c>
      <c r="J1305" t="s">
        <v>39</v>
      </c>
      <c r="K1305" t="s">
        <v>43</v>
      </c>
      <c r="L1305" t="s">
        <v>20</v>
      </c>
      <c r="M1305" t="s">
        <v>44</v>
      </c>
      <c r="N1305" t="s">
        <v>58</v>
      </c>
      <c r="O1305">
        <v>301</v>
      </c>
      <c r="P1305" t="s">
        <v>21</v>
      </c>
      <c r="Q1305">
        <v>1</v>
      </c>
      <c r="R1305" t="s">
        <v>23</v>
      </c>
      <c r="S1305">
        <v>4</v>
      </c>
      <c r="T1305" t="s">
        <v>40</v>
      </c>
      <c r="U1305" t="s">
        <v>70</v>
      </c>
      <c r="V1305">
        <v>86389</v>
      </c>
      <c r="W1305" s="35">
        <v>3083.7950000000001</v>
      </c>
      <c r="X1305">
        <v>11.3</v>
      </c>
      <c r="Y1305">
        <v>2.1000000000000001E-2</v>
      </c>
      <c r="Z1305">
        <v>18</v>
      </c>
      <c r="AA1305">
        <v>1E-3</v>
      </c>
      <c r="AB1305">
        <f t="shared" si="102"/>
        <v>86371</v>
      </c>
      <c r="AC1305">
        <f t="shared" si="103"/>
        <v>55.508309999999994</v>
      </c>
      <c r="AD1305" s="68">
        <f t="shared" si="104"/>
        <v>266405.96625499998</v>
      </c>
    </row>
    <row r="1306" spans="1:30" ht="15" x14ac:dyDescent="0.25">
      <c r="A1306" s="33">
        <v>43759</v>
      </c>
      <c r="B1306" t="s">
        <v>224</v>
      </c>
      <c r="C1306" t="s">
        <v>131</v>
      </c>
      <c r="D1306" s="67">
        <v>43752</v>
      </c>
      <c r="E1306" s="67">
        <v>43758</v>
      </c>
      <c r="F1306">
        <f t="shared" si="100"/>
        <v>2019</v>
      </c>
      <c r="G1306">
        <f t="shared" si="101"/>
        <v>10</v>
      </c>
      <c r="H1306">
        <v>120074</v>
      </c>
      <c r="I1306" t="s">
        <v>48</v>
      </c>
      <c r="J1306" t="s">
        <v>39</v>
      </c>
      <c r="K1306" t="s">
        <v>43</v>
      </c>
      <c r="L1306" t="s">
        <v>20</v>
      </c>
      <c r="M1306" t="s">
        <v>44</v>
      </c>
      <c r="N1306" t="s">
        <v>58</v>
      </c>
      <c r="O1306">
        <v>301</v>
      </c>
      <c r="P1306" t="s">
        <v>21</v>
      </c>
      <c r="Q1306">
        <v>1</v>
      </c>
      <c r="R1306" t="s">
        <v>23</v>
      </c>
      <c r="S1306">
        <v>4</v>
      </c>
      <c r="T1306" t="s">
        <v>40</v>
      </c>
      <c r="U1306" t="s">
        <v>69</v>
      </c>
      <c r="V1306">
        <v>58680</v>
      </c>
      <c r="W1306" s="35">
        <v>3051.2559999999999</v>
      </c>
      <c r="X1306">
        <v>7.6070000000000002</v>
      </c>
      <c r="Y1306">
        <v>4.2999999999999997E-2</v>
      </c>
      <c r="Z1306">
        <v>25</v>
      </c>
      <c r="AA1306">
        <v>0</v>
      </c>
      <c r="AB1306">
        <f t="shared" si="102"/>
        <v>58655</v>
      </c>
      <c r="AC1306">
        <f t="shared" si="103"/>
        <v>76.281399999999991</v>
      </c>
      <c r="AD1306" s="68">
        <f t="shared" si="104"/>
        <v>179047.70207999999</v>
      </c>
    </row>
    <row r="1307" spans="1:30" ht="15" x14ac:dyDescent="0.25">
      <c r="A1307" s="33">
        <v>43759</v>
      </c>
      <c r="B1307" t="s">
        <v>224</v>
      </c>
      <c r="C1307" t="s">
        <v>131</v>
      </c>
      <c r="D1307" s="67">
        <v>43752</v>
      </c>
      <c r="E1307" s="67">
        <v>43758</v>
      </c>
      <c r="F1307">
        <f t="shared" si="100"/>
        <v>2019</v>
      </c>
      <c r="G1307">
        <f t="shared" si="101"/>
        <v>10</v>
      </c>
      <c r="H1307">
        <v>120074</v>
      </c>
      <c r="I1307" t="s">
        <v>48</v>
      </c>
      <c r="J1307" t="s">
        <v>39</v>
      </c>
      <c r="K1307" t="s">
        <v>43</v>
      </c>
      <c r="L1307" t="s">
        <v>20</v>
      </c>
      <c r="M1307" t="s">
        <v>44</v>
      </c>
      <c r="N1307" t="s">
        <v>58</v>
      </c>
      <c r="O1307">
        <v>301</v>
      </c>
      <c r="P1307" t="s">
        <v>21</v>
      </c>
      <c r="Q1307">
        <v>1</v>
      </c>
      <c r="R1307" t="s">
        <v>23</v>
      </c>
      <c r="S1307">
        <v>4</v>
      </c>
      <c r="T1307" t="s">
        <v>40</v>
      </c>
      <c r="U1307" t="s">
        <v>72</v>
      </c>
      <c r="V1307">
        <v>86206</v>
      </c>
      <c r="W1307" s="35">
        <v>3010.6030000000001</v>
      </c>
      <c r="X1307">
        <v>11.05</v>
      </c>
      <c r="Y1307">
        <v>2.8000000000000001E-2</v>
      </c>
      <c r="Z1307">
        <v>24</v>
      </c>
      <c r="AA1307">
        <v>1E-3</v>
      </c>
      <c r="AB1307">
        <f t="shared" si="102"/>
        <v>86182</v>
      </c>
      <c r="AC1307">
        <f t="shared" si="103"/>
        <v>72.254472000000007</v>
      </c>
      <c r="AD1307" s="68">
        <f t="shared" si="104"/>
        <v>259532.04221799999</v>
      </c>
    </row>
    <row r="1308" spans="1:30" ht="15" x14ac:dyDescent="0.25">
      <c r="A1308" s="33">
        <v>43759</v>
      </c>
      <c r="B1308" t="s">
        <v>224</v>
      </c>
      <c r="C1308" t="s">
        <v>131</v>
      </c>
      <c r="D1308" s="67">
        <v>43752</v>
      </c>
      <c r="E1308" s="67">
        <v>43758</v>
      </c>
      <c r="F1308">
        <f t="shared" si="100"/>
        <v>2019</v>
      </c>
      <c r="G1308">
        <f t="shared" si="101"/>
        <v>10</v>
      </c>
      <c r="H1308">
        <v>120074</v>
      </c>
      <c r="I1308" t="s">
        <v>48</v>
      </c>
      <c r="J1308" t="s">
        <v>39</v>
      </c>
      <c r="K1308" t="s">
        <v>43</v>
      </c>
      <c r="L1308" t="s">
        <v>20</v>
      </c>
      <c r="M1308" t="s">
        <v>44</v>
      </c>
      <c r="N1308" t="s">
        <v>58</v>
      </c>
      <c r="O1308">
        <v>301</v>
      </c>
      <c r="P1308" t="s">
        <v>21</v>
      </c>
      <c r="Q1308">
        <v>1</v>
      </c>
      <c r="R1308" t="s">
        <v>23</v>
      </c>
      <c r="S1308">
        <v>4</v>
      </c>
      <c r="T1308" t="s">
        <v>40</v>
      </c>
      <c r="U1308" t="s">
        <v>71</v>
      </c>
      <c r="V1308">
        <v>86018</v>
      </c>
      <c r="W1308" s="35">
        <v>3193.6219999999998</v>
      </c>
      <c r="X1308">
        <v>11.677</v>
      </c>
      <c r="Y1308">
        <v>2.5999999999999999E-2</v>
      </c>
      <c r="Z1308">
        <v>22</v>
      </c>
      <c r="AA1308">
        <v>0</v>
      </c>
      <c r="AB1308">
        <f t="shared" si="102"/>
        <v>85996</v>
      </c>
      <c r="AC1308">
        <f t="shared" si="103"/>
        <v>70.259683999999993</v>
      </c>
      <c r="AD1308" s="68">
        <f t="shared" si="104"/>
        <v>274708.97719599999</v>
      </c>
    </row>
    <row r="1309" spans="1:30" ht="15" x14ac:dyDescent="0.25">
      <c r="A1309" s="33">
        <v>43759</v>
      </c>
      <c r="B1309" t="s">
        <v>224</v>
      </c>
      <c r="C1309" t="s">
        <v>131</v>
      </c>
      <c r="D1309" s="67">
        <v>43752</v>
      </c>
      <c r="E1309" s="67">
        <v>43758</v>
      </c>
      <c r="F1309">
        <f t="shared" si="100"/>
        <v>2019</v>
      </c>
      <c r="G1309">
        <f t="shared" si="101"/>
        <v>10</v>
      </c>
      <c r="H1309">
        <v>120074</v>
      </c>
      <c r="I1309" t="s">
        <v>48</v>
      </c>
      <c r="J1309" t="s">
        <v>39</v>
      </c>
      <c r="K1309" t="s">
        <v>43</v>
      </c>
      <c r="L1309" t="s">
        <v>20</v>
      </c>
      <c r="M1309" t="s">
        <v>44</v>
      </c>
      <c r="N1309" t="s">
        <v>58</v>
      </c>
      <c r="O1309">
        <v>301</v>
      </c>
      <c r="P1309" t="s">
        <v>21</v>
      </c>
      <c r="Q1309">
        <v>1</v>
      </c>
      <c r="R1309" t="s">
        <v>23</v>
      </c>
      <c r="S1309">
        <v>4</v>
      </c>
      <c r="T1309" t="s">
        <v>40</v>
      </c>
      <c r="U1309" t="s">
        <v>74</v>
      </c>
      <c r="V1309">
        <v>84733</v>
      </c>
      <c r="W1309" s="35">
        <v>2893.893</v>
      </c>
      <c r="X1309">
        <v>10.449</v>
      </c>
      <c r="Y1309">
        <v>2.5000000000000001E-2</v>
      </c>
      <c r="Z1309">
        <v>21</v>
      </c>
      <c r="AA1309">
        <v>0</v>
      </c>
      <c r="AB1309">
        <f t="shared" si="102"/>
        <v>84712</v>
      </c>
      <c r="AC1309">
        <f t="shared" si="103"/>
        <v>60.771752999999997</v>
      </c>
      <c r="AD1309" s="68">
        <f t="shared" si="104"/>
        <v>245208.23556900001</v>
      </c>
    </row>
    <row r="1310" spans="1:30" ht="15" x14ac:dyDescent="0.25">
      <c r="A1310" s="33">
        <v>43759</v>
      </c>
      <c r="B1310" t="s">
        <v>224</v>
      </c>
      <c r="C1310" t="s">
        <v>131</v>
      </c>
      <c r="D1310" s="67">
        <v>43752</v>
      </c>
      <c r="E1310" s="67">
        <v>43758</v>
      </c>
      <c r="F1310">
        <f t="shared" si="100"/>
        <v>2019</v>
      </c>
      <c r="G1310">
        <f t="shared" si="101"/>
        <v>10</v>
      </c>
      <c r="H1310">
        <v>120074</v>
      </c>
      <c r="I1310" t="s">
        <v>48</v>
      </c>
      <c r="J1310" t="s">
        <v>39</v>
      </c>
      <c r="K1310" t="s">
        <v>43</v>
      </c>
      <c r="L1310" t="s">
        <v>20</v>
      </c>
      <c r="M1310" t="s">
        <v>44</v>
      </c>
      <c r="N1310" t="s">
        <v>58</v>
      </c>
      <c r="O1310">
        <v>301</v>
      </c>
      <c r="P1310" t="s">
        <v>21</v>
      </c>
      <c r="Q1310">
        <v>1</v>
      </c>
      <c r="R1310" t="s">
        <v>23</v>
      </c>
      <c r="S1310">
        <v>4</v>
      </c>
      <c r="T1310" t="s">
        <v>40</v>
      </c>
      <c r="U1310" t="s">
        <v>73</v>
      </c>
      <c r="V1310">
        <v>84499</v>
      </c>
      <c r="W1310" s="35">
        <v>3297.047</v>
      </c>
      <c r="X1310">
        <v>11.803000000000001</v>
      </c>
      <c r="Y1310">
        <v>3.2000000000000001E-2</v>
      </c>
      <c r="Z1310">
        <v>27</v>
      </c>
      <c r="AA1310">
        <v>0</v>
      </c>
      <c r="AB1310">
        <f t="shared" si="102"/>
        <v>84472</v>
      </c>
      <c r="AC1310">
        <f t="shared" si="103"/>
        <v>89.020268999999999</v>
      </c>
      <c r="AD1310" s="68">
        <f t="shared" si="104"/>
        <v>278597.17445300001</v>
      </c>
    </row>
    <row r="1311" spans="1:30" ht="15" x14ac:dyDescent="0.25">
      <c r="A1311" s="33">
        <v>43752</v>
      </c>
      <c r="B1311" t="s">
        <v>225</v>
      </c>
      <c r="C1311" t="s">
        <v>133</v>
      </c>
      <c r="D1311" s="67">
        <v>43745</v>
      </c>
      <c r="E1311" s="67">
        <v>43751</v>
      </c>
      <c r="F1311">
        <f t="shared" si="100"/>
        <v>2019</v>
      </c>
      <c r="G1311">
        <f t="shared" si="101"/>
        <v>10</v>
      </c>
      <c r="H1311">
        <v>120074</v>
      </c>
      <c r="I1311" t="s">
        <v>48</v>
      </c>
      <c r="J1311" t="s">
        <v>39</v>
      </c>
      <c r="K1311" t="s">
        <v>43</v>
      </c>
      <c r="L1311" t="s">
        <v>20</v>
      </c>
      <c r="M1311" t="s">
        <v>44</v>
      </c>
      <c r="N1311" t="s">
        <v>58</v>
      </c>
      <c r="O1311">
        <v>301</v>
      </c>
      <c r="P1311" t="s">
        <v>21</v>
      </c>
      <c r="Q1311">
        <v>1</v>
      </c>
      <c r="R1311" t="s">
        <v>23</v>
      </c>
      <c r="S1311">
        <v>4</v>
      </c>
      <c r="T1311" t="s">
        <v>40</v>
      </c>
      <c r="U1311" t="s">
        <v>73</v>
      </c>
      <c r="V1311">
        <v>84524</v>
      </c>
      <c r="W1311" s="35">
        <v>3286.2379999999998</v>
      </c>
      <c r="X1311">
        <v>11.571</v>
      </c>
      <c r="Y1311">
        <v>0.03</v>
      </c>
      <c r="Z1311">
        <v>25</v>
      </c>
      <c r="AA1311">
        <v>0</v>
      </c>
      <c r="AB1311">
        <f t="shared" si="102"/>
        <v>84499</v>
      </c>
      <c r="AC1311">
        <f t="shared" si="103"/>
        <v>82.15594999999999</v>
      </c>
      <c r="AD1311" s="68">
        <f t="shared" si="104"/>
        <v>277765.98071199999</v>
      </c>
    </row>
    <row r="1312" spans="1:30" ht="15" x14ac:dyDescent="0.25">
      <c r="A1312" s="33">
        <v>43752</v>
      </c>
      <c r="B1312" t="s">
        <v>225</v>
      </c>
      <c r="C1312" t="s">
        <v>133</v>
      </c>
      <c r="D1312" s="67">
        <v>43745</v>
      </c>
      <c r="E1312" s="67">
        <v>43751</v>
      </c>
      <c r="F1312">
        <f t="shared" si="100"/>
        <v>2019</v>
      </c>
      <c r="G1312">
        <f t="shared" si="101"/>
        <v>10</v>
      </c>
      <c r="H1312">
        <v>120074</v>
      </c>
      <c r="I1312" t="s">
        <v>48</v>
      </c>
      <c r="J1312" t="s">
        <v>39</v>
      </c>
      <c r="K1312" t="s">
        <v>43</v>
      </c>
      <c r="L1312" t="s">
        <v>20</v>
      </c>
      <c r="M1312" t="s">
        <v>44</v>
      </c>
      <c r="N1312" t="s">
        <v>58</v>
      </c>
      <c r="O1312">
        <v>301</v>
      </c>
      <c r="P1312" t="s">
        <v>21</v>
      </c>
      <c r="Q1312">
        <v>1</v>
      </c>
      <c r="R1312" t="s">
        <v>23</v>
      </c>
      <c r="S1312">
        <v>4</v>
      </c>
      <c r="T1312" t="s">
        <v>40</v>
      </c>
      <c r="U1312" t="s">
        <v>74</v>
      </c>
      <c r="V1312">
        <v>84746</v>
      </c>
      <c r="W1312" s="35">
        <v>2880.5419999999999</v>
      </c>
      <c r="X1312">
        <v>10.17</v>
      </c>
      <c r="Y1312">
        <v>1.4999999999999999E-2</v>
      </c>
      <c r="Z1312">
        <v>13</v>
      </c>
      <c r="AA1312">
        <v>0</v>
      </c>
      <c r="AB1312">
        <f t="shared" si="102"/>
        <v>84733</v>
      </c>
      <c r="AC1312">
        <f t="shared" si="103"/>
        <v>37.447046</v>
      </c>
      <c r="AD1312" s="68">
        <f t="shared" si="104"/>
        <v>244114.41233199998</v>
      </c>
    </row>
    <row r="1313" spans="1:30" ht="15" x14ac:dyDescent="0.25">
      <c r="A1313" s="33">
        <v>43752</v>
      </c>
      <c r="B1313" t="s">
        <v>225</v>
      </c>
      <c r="C1313" t="s">
        <v>133</v>
      </c>
      <c r="D1313" s="67">
        <v>43745</v>
      </c>
      <c r="E1313" s="67">
        <v>43751</v>
      </c>
      <c r="F1313">
        <f t="shared" si="100"/>
        <v>2019</v>
      </c>
      <c r="G1313">
        <f t="shared" si="101"/>
        <v>10</v>
      </c>
      <c r="H1313">
        <v>120074</v>
      </c>
      <c r="I1313" t="s">
        <v>48</v>
      </c>
      <c r="J1313" t="s">
        <v>39</v>
      </c>
      <c r="K1313" t="s">
        <v>43</v>
      </c>
      <c r="L1313" t="s">
        <v>20</v>
      </c>
      <c r="M1313" t="s">
        <v>44</v>
      </c>
      <c r="N1313" t="s">
        <v>58</v>
      </c>
      <c r="O1313">
        <v>301</v>
      </c>
      <c r="P1313" t="s">
        <v>21</v>
      </c>
      <c r="Q1313">
        <v>1</v>
      </c>
      <c r="R1313" t="s">
        <v>23</v>
      </c>
      <c r="S1313">
        <v>4</v>
      </c>
      <c r="T1313" t="s">
        <v>40</v>
      </c>
      <c r="U1313" t="s">
        <v>71</v>
      </c>
      <c r="V1313">
        <v>86038</v>
      </c>
      <c r="W1313" s="35">
        <v>3180.33</v>
      </c>
      <c r="X1313">
        <v>11.398999999999999</v>
      </c>
      <c r="Y1313">
        <v>2.3E-2</v>
      </c>
      <c r="Z1313">
        <v>20</v>
      </c>
      <c r="AA1313">
        <v>0</v>
      </c>
      <c r="AB1313">
        <f t="shared" si="102"/>
        <v>86018</v>
      </c>
      <c r="AC1313">
        <f t="shared" si="103"/>
        <v>63.6066</v>
      </c>
      <c r="AD1313" s="68">
        <f t="shared" si="104"/>
        <v>273629.23254</v>
      </c>
    </row>
    <row r="1314" spans="1:30" ht="15" x14ac:dyDescent="0.25">
      <c r="A1314" s="33">
        <v>43752</v>
      </c>
      <c r="B1314" t="s">
        <v>225</v>
      </c>
      <c r="C1314" t="s">
        <v>133</v>
      </c>
      <c r="D1314" s="67">
        <v>43745</v>
      </c>
      <c r="E1314" s="67">
        <v>43751</v>
      </c>
      <c r="F1314">
        <f t="shared" si="100"/>
        <v>2019</v>
      </c>
      <c r="G1314">
        <f t="shared" si="101"/>
        <v>10</v>
      </c>
      <c r="H1314">
        <v>120074</v>
      </c>
      <c r="I1314" t="s">
        <v>48</v>
      </c>
      <c r="J1314" t="s">
        <v>39</v>
      </c>
      <c r="K1314" t="s">
        <v>43</v>
      </c>
      <c r="L1314" t="s">
        <v>20</v>
      </c>
      <c r="M1314" t="s">
        <v>44</v>
      </c>
      <c r="N1314" t="s">
        <v>58</v>
      </c>
      <c r="O1314">
        <v>301</v>
      </c>
      <c r="P1314" t="s">
        <v>21</v>
      </c>
      <c r="Q1314">
        <v>1</v>
      </c>
      <c r="R1314" t="s">
        <v>23</v>
      </c>
      <c r="S1314">
        <v>4</v>
      </c>
      <c r="T1314" t="s">
        <v>40</v>
      </c>
      <c r="U1314" t="s">
        <v>72</v>
      </c>
      <c r="V1314">
        <v>86224</v>
      </c>
      <c r="W1314" s="35">
        <v>2997.732</v>
      </c>
      <c r="X1314">
        <v>10.768000000000001</v>
      </c>
      <c r="Y1314">
        <v>2.1000000000000001E-2</v>
      </c>
      <c r="Z1314">
        <v>18</v>
      </c>
      <c r="AA1314">
        <v>0</v>
      </c>
      <c r="AB1314">
        <f t="shared" si="102"/>
        <v>86206</v>
      </c>
      <c r="AC1314">
        <f t="shared" si="103"/>
        <v>53.959175999999999</v>
      </c>
      <c r="AD1314" s="68">
        <f t="shared" si="104"/>
        <v>258476.44396800001</v>
      </c>
    </row>
    <row r="1315" spans="1:30" ht="15" x14ac:dyDescent="0.25">
      <c r="A1315" s="33">
        <v>43752</v>
      </c>
      <c r="B1315" t="s">
        <v>225</v>
      </c>
      <c r="C1315" t="s">
        <v>133</v>
      </c>
      <c r="D1315" s="67">
        <v>43745</v>
      </c>
      <c r="E1315" s="67">
        <v>43751</v>
      </c>
      <c r="F1315">
        <f t="shared" si="100"/>
        <v>2019</v>
      </c>
      <c r="G1315">
        <f t="shared" si="101"/>
        <v>10</v>
      </c>
      <c r="H1315">
        <v>120074</v>
      </c>
      <c r="I1315" t="s">
        <v>48</v>
      </c>
      <c r="J1315" t="s">
        <v>39</v>
      </c>
      <c r="K1315" t="s">
        <v>43</v>
      </c>
      <c r="L1315" t="s">
        <v>20</v>
      </c>
      <c r="M1315" t="s">
        <v>44</v>
      </c>
      <c r="N1315" t="s">
        <v>58</v>
      </c>
      <c r="O1315">
        <v>301</v>
      </c>
      <c r="P1315" t="s">
        <v>21</v>
      </c>
      <c r="Q1315">
        <v>1</v>
      </c>
      <c r="R1315" t="s">
        <v>23</v>
      </c>
      <c r="S1315">
        <v>4</v>
      </c>
      <c r="T1315" t="s">
        <v>40</v>
      </c>
      <c r="U1315" t="s">
        <v>69</v>
      </c>
      <c r="V1315">
        <v>58696</v>
      </c>
      <c r="W1315" s="35">
        <v>3039.4119999999998</v>
      </c>
      <c r="X1315">
        <v>7.431</v>
      </c>
      <c r="Y1315">
        <v>2.7E-2</v>
      </c>
      <c r="Z1315">
        <v>16</v>
      </c>
      <c r="AA1315">
        <v>0</v>
      </c>
      <c r="AB1315">
        <f t="shared" si="102"/>
        <v>58680</v>
      </c>
      <c r="AC1315">
        <f t="shared" si="103"/>
        <v>48.630592</v>
      </c>
      <c r="AD1315" s="68">
        <f t="shared" si="104"/>
        <v>178401.32675199996</v>
      </c>
    </row>
    <row r="1316" spans="1:30" ht="15" x14ac:dyDescent="0.25">
      <c r="A1316" s="33">
        <v>43752</v>
      </c>
      <c r="B1316" t="s">
        <v>225</v>
      </c>
      <c r="C1316" t="s">
        <v>133</v>
      </c>
      <c r="D1316" s="67">
        <v>43745</v>
      </c>
      <c r="E1316" s="67">
        <v>43751</v>
      </c>
      <c r="F1316">
        <f t="shared" si="100"/>
        <v>2019</v>
      </c>
      <c r="G1316">
        <f t="shared" si="101"/>
        <v>10</v>
      </c>
      <c r="H1316">
        <v>120074</v>
      </c>
      <c r="I1316" t="s">
        <v>48</v>
      </c>
      <c r="J1316" t="s">
        <v>39</v>
      </c>
      <c r="K1316" t="s">
        <v>43</v>
      </c>
      <c r="L1316" t="s">
        <v>20</v>
      </c>
      <c r="M1316" t="s">
        <v>44</v>
      </c>
      <c r="N1316" t="s">
        <v>58</v>
      </c>
      <c r="O1316">
        <v>301</v>
      </c>
      <c r="P1316" t="s">
        <v>21</v>
      </c>
      <c r="Q1316">
        <v>1</v>
      </c>
      <c r="R1316" t="s">
        <v>23</v>
      </c>
      <c r="S1316">
        <v>4</v>
      </c>
      <c r="T1316" t="s">
        <v>40</v>
      </c>
      <c r="U1316" t="s">
        <v>70</v>
      </c>
      <c r="V1316">
        <v>86401</v>
      </c>
      <c r="W1316" s="35">
        <v>3072.9810000000002</v>
      </c>
      <c r="X1316">
        <v>11.061999999999999</v>
      </c>
      <c r="Y1316">
        <v>1.4E-2</v>
      </c>
      <c r="Z1316">
        <v>12</v>
      </c>
      <c r="AA1316">
        <v>0</v>
      </c>
      <c r="AB1316">
        <f t="shared" si="102"/>
        <v>86389</v>
      </c>
      <c r="AC1316">
        <f t="shared" si="103"/>
        <v>36.875772000000005</v>
      </c>
      <c r="AD1316" s="68">
        <f t="shared" si="104"/>
        <v>265508.63138099998</v>
      </c>
    </row>
    <row r="1317" spans="1:30" ht="15" x14ac:dyDescent="0.25">
      <c r="A1317" s="33">
        <v>43752</v>
      </c>
      <c r="B1317" t="s">
        <v>225</v>
      </c>
      <c r="C1317" t="s">
        <v>133</v>
      </c>
      <c r="D1317" s="67">
        <v>43745</v>
      </c>
      <c r="E1317" s="67">
        <v>43751</v>
      </c>
      <c r="F1317">
        <f t="shared" si="100"/>
        <v>2019</v>
      </c>
      <c r="G1317">
        <f t="shared" si="101"/>
        <v>10</v>
      </c>
      <c r="H1317">
        <v>120074</v>
      </c>
      <c r="I1317" t="s">
        <v>48</v>
      </c>
      <c r="J1317" t="s">
        <v>39</v>
      </c>
      <c r="K1317" t="s">
        <v>43</v>
      </c>
      <c r="L1317" t="s">
        <v>20</v>
      </c>
      <c r="M1317" t="s">
        <v>44</v>
      </c>
      <c r="N1317" t="s">
        <v>58</v>
      </c>
      <c r="O1317">
        <v>301</v>
      </c>
      <c r="P1317" t="s">
        <v>21</v>
      </c>
      <c r="Q1317">
        <v>1</v>
      </c>
      <c r="R1317" t="s">
        <v>23</v>
      </c>
      <c r="S1317">
        <v>4</v>
      </c>
      <c r="T1317" t="s">
        <v>40</v>
      </c>
      <c r="U1317" t="s">
        <v>67</v>
      </c>
      <c r="V1317">
        <v>72862</v>
      </c>
      <c r="W1317" s="35">
        <v>3230.42</v>
      </c>
      <c r="X1317">
        <v>9.8049999999999997</v>
      </c>
      <c r="Y1317">
        <v>2.1000000000000001E-2</v>
      </c>
      <c r="Z1317">
        <v>15</v>
      </c>
      <c r="AA1317">
        <v>0</v>
      </c>
      <c r="AB1317">
        <f t="shared" si="102"/>
        <v>72847</v>
      </c>
      <c r="AC1317">
        <f t="shared" si="103"/>
        <v>48.456300000000006</v>
      </c>
      <c r="AD1317" s="68">
        <f t="shared" si="104"/>
        <v>235374.86203999998</v>
      </c>
    </row>
    <row r="1318" spans="1:30" ht="15" x14ac:dyDescent="0.25">
      <c r="A1318" s="33">
        <v>43752</v>
      </c>
      <c r="B1318" t="s">
        <v>225</v>
      </c>
      <c r="C1318" t="s">
        <v>133</v>
      </c>
      <c r="D1318" s="67">
        <v>43745</v>
      </c>
      <c r="E1318" s="67">
        <v>43751</v>
      </c>
      <c r="F1318">
        <f t="shared" si="100"/>
        <v>2019</v>
      </c>
      <c r="G1318">
        <f t="shared" si="101"/>
        <v>10</v>
      </c>
      <c r="H1318">
        <v>120074</v>
      </c>
      <c r="I1318" t="s">
        <v>48</v>
      </c>
      <c r="J1318" t="s">
        <v>39</v>
      </c>
      <c r="K1318" t="s">
        <v>43</v>
      </c>
      <c r="L1318" t="s">
        <v>20</v>
      </c>
      <c r="M1318" t="s">
        <v>44</v>
      </c>
      <c r="N1318" t="s">
        <v>58</v>
      </c>
      <c r="O1318">
        <v>301</v>
      </c>
      <c r="P1318" t="s">
        <v>21</v>
      </c>
      <c r="Q1318">
        <v>1</v>
      </c>
      <c r="R1318" t="s">
        <v>23</v>
      </c>
      <c r="S1318">
        <v>4</v>
      </c>
      <c r="T1318" t="s">
        <v>40</v>
      </c>
      <c r="U1318" t="s">
        <v>66</v>
      </c>
      <c r="V1318">
        <v>86363</v>
      </c>
      <c r="W1318" s="35">
        <v>3688.2550000000001</v>
      </c>
      <c r="X1318">
        <v>13.241</v>
      </c>
      <c r="Y1318">
        <v>0.24</v>
      </c>
      <c r="Z1318">
        <v>207</v>
      </c>
      <c r="AA1318">
        <v>0</v>
      </c>
      <c r="AB1318">
        <f t="shared" si="102"/>
        <v>86156</v>
      </c>
      <c r="AC1318">
        <f t="shared" si="103"/>
        <v>763.46878500000003</v>
      </c>
      <c r="AD1318" s="68">
        <f t="shared" si="104"/>
        <v>318528.766565</v>
      </c>
    </row>
    <row r="1319" spans="1:30" ht="15" x14ac:dyDescent="0.25">
      <c r="A1319" s="33">
        <v>43752</v>
      </c>
      <c r="B1319" t="s">
        <v>225</v>
      </c>
      <c r="C1319" t="s">
        <v>133</v>
      </c>
      <c r="D1319" s="67">
        <v>43745</v>
      </c>
      <c r="E1319" s="67">
        <v>43751</v>
      </c>
      <c r="F1319">
        <f t="shared" si="100"/>
        <v>2019</v>
      </c>
      <c r="G1319">
        <f t="shared" si="101"/>
        <v>10</v>
      </c>
      <c r="H1319">
        <v>120074</v>
      </c>
      <c r="I1319" t="s">
        <v>48</v>
      </c>
      <c r="J1319" t="s">
        <v>39</v>
      </c>
      <c r="K1319" t="s">
        <v>43</v>
      </c>
      <c r="L1319" t="s">
        <v>20</v>
      </c>
      <c r="M1319" t="s">
        <v>44</v>
      </c>
      <c r="N1319" t="s">
        <v>58</v>
      </c>
      <c r="O1319">
        <v>301</v>
      </c>
      <c r="P1319" t="s">
        <v>21</v>
      </c>
      <c r="Q1319">
        <v>1</v>
      </c>
      <c r="R1319" t="s">
        <v>23</v>
      </c>
      <c r="S1319">
        <v>4</v>
      </c>
      <c r="T1319" t="s">
        <v>40</v>
      </c>
      <c r="U1319" t="s">
        <v>68</v>
      </c>
      <c r="V1319">
        <v>86374</v>
      </c>
      <c r="W1319" s="35">
        <v>3141.2379999999998</v>
      </c>
      <c r="X1319">
        <v>11.303000000000001</v>
      </c>
      <c r="Y1319">
        <v>1.4999999999999999E-2</v>
      </c>
      <c r="Z1319">
        <v>13</v>
      </c>
      <c r="AA1319">
        <v>1E-3</v>
      </c>
      <c r="AB1319">
        <f t="shared" si="102"/>
        <v>86361</v>
      </c>
      <c r="AC1319">
        <f t="shared" si="103"/>
        <v>40.836093999999996</v>
      </c>
      <c r="AD1319" s="68">
        <f t="shared" si="104"/>
        <v>271321.29101199994</v>
      </c>
    </row>
    <row r="1320" spans="1:30" ht="15" x14ac:dyDescent="0.25">
      <c r="A1320" s="33">
        <v>43752</v>
      </c>
      <c r="B1320" t="s">
        <v>225</v>
      </c>
      <c r="C1320" t="s">
        <v>133</v>
      </c>
      <c r="D1320" s="67">
        <v>43745</v>
      </c>
      <c r="E1320" s="67">
        <v>43751</v>
      </c>
      <c r="F1320">
        <f t="shared" si="100"/>
        <v>2019</v>
      </c>
      <c r="G1320">
        <f t="shared" si="101"/>
        <v>10</v>
      </c>
      <c r="H1320">
        <v>120074</v>
      </c>
      <c r="I1320" t="s">
        <v>48</v>
      </c>
      <c r="J1320" t="s">
        <v>39</v>
      </c>
      <c r="K1320" t="s">
        <v>43</v>
      </c>
      <c r="L1320" t="s">
        <v>20</v>
      </c>
      <c r="M1320" t="s">
        <v>44</v>
      </c>
      <c r="N1320" t="s">
        <v>58</v>
      </c>
      <c r="O1320">
        <v>301</v>
      </c>
      <c r="P1320" t="s">
        <v>21</v>
      </c>
      <c r="Q1320">
        <v>1</v>
      </c>
      <c r="R1320" t="s">
        <v>23</v>
      </c>
      <c r="S1320">
        <v>4</v>
      </c>
      <c r="T1320" t="s">
        <v>40</v>
      </c>
      <c r="U1320" t="s">
        <v>64</v>
      </c>
      <c r="V1320">
        <v>81955</v>
      </c>
      <c r="W1320" s="35">
        <v>3491.23</v>
      </c>
      <c r="X1320">
        <v>11.91</v>
      </c>
      <c r="Y1320">
        <v>0.1</v>
      </c>
      <c r="Z1320">
        <v>82</v>
      </c>
      <c r="AA1320">
        <v>1E-3</v>
      </c>
      <c r="AB1320">
        <f t="shared" si="102"/>
        <v>81873</v>
      </c>
      <c r="AC1320">
        <f t="shared" si="103"/>
        <v>286.28085999999996</v>
      </c>
      <c r="AD1320" s="68">
        <f t="shared" si="104"/>
        <v>286123.75464999996</v>
      </c>
    </row>
    <row r="1321" spans="1:30" ht="15" x14ac:dyDescent="0.25">
      <c r="A1321" s="33">
        <v>43752</v>
      </c>
      <c r="B1321" t="s">
        <v>225</v>
      </c>
      <c r="C1321" t="s">
        <v>133</v>
      </c>
      <c r="D1321" s="67">
        <v>43745</v>
      </c>
      <c r="E1321" s="67">
        <v>43751</v>
      </c>
      <c r="F1321">
        <f t="shared" si="100"/>
        <v>2019</v>
      </c>
      <c r="G1321">
        <f t="shared" si="101"/>
        <v>10</v>
      </c>
      <c r="H1321">
        <v>120074</v>
      </c>
      <c r="I1321" t="s">
        <v>48</v>
      </c>
      <c r="J1321" t="s">
        <v>39</v>
      </c>
      <c r="K1321" t="s">
        <v>43</v>
      </c>
      <c r="L1321" t="s">
        <v>20</v>
      </c>
      <c r="M1321" t="s">
        <v>44</v>
      </c>
      <c r="N1321" t="s">
        <v>58</v>
      </c>
      <c r="O1321">
        <v>301</v>
      </c>
      <c r="P1321" t="s">
        <v>21</v>
      </c>
      <c r="Q1321">
        <v>1</v>
      </c>
      <c r="R1321" t="s">
        <v>23</v>
      </c>
      <c r="S1321">
        <v>4</v>
      </c>
      <c r="T1321" t="s">
        <v>40</v>
      </c>
      <c r="U1321" t="s">
        <v>65</v>
      </c>
      <c r="V1321">
        <v>86393</v>
      </c>
      <c r="W1321" s="35">
        <v>3541.7170000000001</v>
      </c>
      <c r="X1321">
        <v>12.728</v>
      </c>
      <c r="Y1321">
        <v>0.16700000000000001</v>
      </c>
      <c r="Z1321">
        <v>144</v>
      </c>
      <c r="AA1321">
        <v>2E-3</v>
      </c>
      <c r="AB1321">
        <f t="shared" si="102"/>
        <v>86249</v>
      </c>
      <c r="AC1321">
        <f t="shared" si="103"/>
        <v>510.007248</v>
      </c>
      <c r="AD1321" s="68">
        <f t="shared" si="104"/>
        <v>305979.55678099999</v>
      </c>
    </row>
    <row r="1322" spans="1:30" ht="15" x14ac:dyDescent="0.25">
      <c r="A1322" s="33">
        <v>43752</v>
      </c>
      <c r="B1322" t="s">
        <v>225</v>
      </c>
      <c r="C1322" t="s">
        <v>133</v>
      </c>
      <c r="D1322" s="67">
        <v>43745</v>
      </c>
      <c r="E1322" s="67">
        <v>43751</v>
      </c>
      <c r="F1322">
        <f t="shared" si="100"/>
        <v>2019</v>
      </c>
      <c r="G1322">
        <f t="shared" si="101"/>
        <v>10</v>
      </c>
      <c r="H1322">
        <v>120074</v>
      </c>
      <c r="I1322" t="s">
        <v>48</v>
      </c>
      <c r="J1322" t="s">
        <v>39</v>
      </c>
      <c r="K1322" t="s">
        <v>43</v>
      </c>
      <c r="L1322" t="s">
        <v>20</v>
      </c>
      <c r="M1322" t="s">
        <v>44</v>
      </c>
      <c r="N1322" t="s">
        <v>58</v>
      </c>
      <c r="O1322">
        <v>301</v>
      </c>
      <c r="P1322" t="s">
        <v>21</v>
      </c>
      <c r="Q1322">
        <v>1</v>
      </c>
      <c r="R1322" t="s">
        <v>23</v>
      </c>
      <c r="S1322">
        <v>4</v>
      </c>
      <c r="T1322" t="s">
        <v>40</v>
      </c>
      <c r="U1322" t="s">
        <v>61</v>
      </c>
      <c r="V1322">
        <v>85414</v>
      </c>
      <c r="W1322" s="35">
        <v>3398.98</v>
      </c>
      <c r="X1322">
        <v>12.093</v>
      </c>
      <c r="Y1322">
        <v>2.8000000000000001E-2</v>
      </c>
      <c r="Z1322">
        <v>24</v>
      </c>
      <c r="AA1322">
        <v>0</v>
      </c>
      <c r="AB1322">
        <f t="shared" si="102"/>
        <v>85390</v>
      </c>
      <c r="AC1322">
        <f t="shared" si="103"/>
        <v>81.575519999999997</v>
      </c>
      <c r="AD1322" s="68">
        <f t="shared" si="104"/>
        <v>290320.47772000002</v>
      </c>
    </row>
    <row r="1323" spans="1:30" ht="15" x14ac:dyDescent="0.25">
      <c r="A1323" s="33">
        <v>43752</v>
      </c>
      <c r="B1323" t="s">
        <v>225</v>
      </c>
      <c r="C1323" t="s">
        <v>133</v>
      </c>
      <c r="D1323" s="67">
        <v>43745</v>
      </c>
      <c r="E1323" s="67">
        <v>43751</v>
      </c>
      <c r="F1323">
        <f t="shared" si="100"/>
        <v>2019</v>
      </c>
      <c r="G1323">
        <f t="shared" si="101"/>
        <v>10</v>
      </c>
      <c r="H1323">
        <v>120074</v>
      </c>
      <c r="I1323" t="s">
        <v>48</v>
      </c>
      <c r="J1323" t="s">
        <v>39</v>
      </c>
      <c r="K1323" t="s">
        <v>43</v>
      </c>
      <c r="L1323" t="s">
        <v>20</v>
      </c>
      <c r="M1323" t="s">
        <v>44</v>
      </c>
      <c r="N1323" t="s">
        <v>58</v>
      </c>
      <c r="O1323">
        <v>301</v>
      </c>
      <c r="P1323" t="s">
        <v>21</v>
      </c>
      <c r="Q1323">
        <v>1</v>
      </c>
      <c r="R1323" t="s">
        <v>23</v>
      </c>
      <c r="S1323">
        <v>4</v>
      </c>
      <c r="T1323" t="s">
        <v>40</v>
      </c>
      <c r="U1323" t="s">
        <v>63</v>
      </c>
      <c r="V1323">
        <v>86493</v>
      </c>
      <c r="W1323" s="35">
        <v>3341.4279999999999</v>
      </c>
      <c r="X1323">
        <v>12.032999999999999</v>
      </c>
      <c r="Y1323">
        <v>8.4000000000000005E-2</v>
      </c>
      <c r="Z1323">
        <v>73</v>
      </c>
      <c r="AA1323">
        <v>0</v>
      </c>
      <c r="AB1323">
        <f t="shared" si="102"/>
        <v>86420</v>
      </c>
      <c r="AC1323">
        <f t="shared" si="103"/>
        <v>243.92424400000002</v>
      </c>
      <c r="AD1323" s="68">
        <f t="shared" si="104"/>
        <v>289010.13200400001</v>
      </c>
    </row>
    <row r="1324" spans="1:30" ht="15" x14ac:dyDescent="0.25">
      <c r="A1324" s="33">
        <v>43752</v>
      </c>
      <c r="B1324" t="s">
        <v>225</v>
      </c>
      <c r="C1324" t="s">
        <v>133</v>
      </c>
      <c r="D1324" s="67">
        <v>43745</v>
      </c>
      <c r="E1324" s="67">
        <v>43751</v>
      </c>
      <c r="F1324">
        <f t="shared" si="100"/>
        <v>2019</v>
      </c>
      <c r="G1324">
        <f t="shared" si="101"/>
        <v>10</v>
      </c>
      <c r="H1324">
        <v>120074</v>
      </c>
      <c r="I1324" t="s">
        <v>48</v>
      </c>
      <c r="J1324" t="s">
        <v>39</v>
      </c>
      <c r="K1324" t="s">
        <v>43</v>
      </c>
      <c r="L1324" t="s">
        <v>20</v>
      </c>
      <c r="M1324" t="s">
        <v>44</v>
      </c>
      <c r="N1324" t="s">
        <v>58</v>
      </c>
      <c r="O1324">
        <v>301</v>
      </c>
      <c r="P1324" t="s">
        <v>21</v>
      </c>
      <c r="Q1324">
        <v>1</v>
      </c>
      <c r="R1324" t="s">
        <v>23</v>
      </c>
      <c r="S1324">
        <v>4</v>
      </c>
      <c r="T1324" t="s">
        <v>40</v>
      </c>
      <c r="U1324" t="s">
        <v>62</v>
      </c>
      <c r="V1324">
        <v>84901</v>
      </c>
      <c r="W1324" s="35">
        <v>3721.299</v>
      </c>
      <c r="X1324">
        <v>13.151999999999999</v>
      </c>
      <c r="Y1324">
        <v>9.8000000000000004E-2</v>
      </c>
      <c r="Z1324">
        <v>83</v>
      </c>
      <c r="AA1324">
        <v>1E-3</v>
      </c>
      <c r="AB1324">
        <f t="shared" si="102"/>
        <v>84818</v>
      </c>
      <c r="AC1324">
        <f t="shared" si="103"/>
        <v>308.867817</v>
      </c>
      <c r="AD1324" s="68">
        <f t="shared" si="104"/>
        <v>315942.00639900001</v>
      </c>
    </row>
    <row r="1325" spans="1:30" ht="15" x14ac:dyDescent="0.25">
      <c r="A1325" s="33">
        <v>43752</v>
      </c>
      <c r="B1325" t="s">
        <v>225</v>
      </c>
      <c r="C1325" t="s">
        <v>133</v>
      </c>
      <c r="D1325" s="67">
        <v>43745</v>
      </c>
      <c r="E1325" s="67">
        <v>43751</v>
      </c>
      <c r="F1325">
        <f t="shared" si="100"/>
        <v>2019</v>
      </c>
      <c r="G1325">
        <f t="shared" si="101"/>
        <v>10</v>
      </c>
      <c r="H1325">
        <v>120074</v>
      </c>
      <c r="I1325" t="s">
        <v>48</v>
      </c>
      <c r="J1325" t="s">
        <v>39</v>
      </c>
      <c r="K1325" t="s">
        <v>43</v>
      </c>
      <c r="L1325" t="s">
        <v>20</v>
      </c>
      <c r="M1325" t="s">
        <v>44</v>
      </c>
      <c r="N1325" t="s">
        <v>58</v>
      </c>
      <c r="O1325">
        <v>301</v>
      </c>
      <c r="P1325" t="s">
        <v>21</v>
      </c>
      <c r="Q1325">
        <v>1</v>
      </c>
      <c r="R1325" t="s">
        <v>23</v>
      </c>
      <c r="S1325">
        <v>4</v>
      </c>
      <c r="T1325" t="s">
        <v>40</v>
      </c>
      <c r="U1325" t="s">
        <v>60</v>
      </c>
      <c r="V1325">
        <v>84316</v>
      </c>
      <c r="W1325" s="35">
        <v>3257.3490000000002</v>
      </c>
      <c r="X1325">
        <v>11.438000000000001</v>
      </c>
      <c r="Y1325">
        <v>5.8000000000000003E-2</v>
      </c>
      <c r="Z1325">
        <v>49</v>
      </c>
      <c r="AA1325">
        <v>0</v>
      </c>
      <c r="AB1325">
        <f t="shared" si="102"/>
        <v>84267</v>
      </c>
      <c r="AC1325">
        <f t="shared" si="103"/>
        <v>159.61010099999999</v>
      </c>
      <c r="AD1325" s="68">
        <f t="shared" si="104"/>
        <v>274646.63828400004</v>
      </c>
    </row>
    <row r="1326" spans="1:30" ht="15" x14ac:dyDescent="0.25">
      <c r="A1326" s="33">
        <v>43752</v>
      </c>
      <c r="B1326" t="s">
        <v>225</v>
      </c>
      <c r="C1326" t="s">
        <v>133</v>
      </c>
      <c r="D1326" s="67">
        <v>43745</v>
      </c>
      <c r="E1326" s="67">
        <v>43751</v>
      </c>
      <c r="F1326">
        <f t="shared" si="100"/>
        <v>2019</v>
      </c>
      <c r="G1326">
        <f t="shared" si="101"/>
        <v>10</v>
      </c>
      <c r="H1326">
        <v>120074</v>
      </c>
      <c r="I1326" t="s">
        <v>48</v>
      </c>
      <c r="J1326" t="s">
        <v>39</v>
      </c>
      <c r="K1326" t="s">
        <v>43</v>
      </c>
      <c r="L1326" t="s">
        <v>20</v>
      </c>
      <c r="M1326" t="s">
        <v>44</v>
      </c>
      <c r="N1326" t="s">
        <v>58</v>
      </c>
      <c r="O1326">
        <v>301</v>
      </c>
      <c r="P1326" t="s">
        <v>21</v>
      </c>
      <c r="Q1326">
        <v>1</v>
      </c>
      <c r="R1326" t="s">
        <v>23</v>
      </c>
      <c r="S1326">
        <v>4</v>
      </c>
      <c r="T1326" t="s">
        <v>40</v>
      </c>
      <c r="U1326" t="s">
        <v>59</v>
      </c>
      <c r="V1326">
        <v>84495</v>
      </c>
      <c r="W1326" s="35">
        <v>3216.7570000000001</v>
      </c>
      <c r="X1326">
        <v>11.321</v>
      </c>
      <c r="Y1326">
        <v>3.6999999999999998E-2</v>
      </c>
      <c r="Z1326">
        <v>31</v>
      </c>
      <c r="AA1326">
        <v>0</v>
      </c>
      <c r="AB1326">
        <f t="shared" si="102"/>
        <v>84464</v>
      </c>
      <c r="AC1326">
        <f t="shared" si="103"/>
        <v>99.719467000000009</v>
      </c>
      <c r="AD1326" s="68">
        <f t="shared" si="104"/>
        <v>271799.88271500001</v>
      </c>
    </row>
    <row r="1327" spans="1:30" ht="15" x14ac:dyDescent="0.25">
      <c r="A1327" s="33">
        <v>43745</v>
      </c>
      <c r="B1327" t="s">
        <v>226</v>
      </c>
      <c r="C1327" t="s">
        <v>227</v>
      </c>
      <c r="D1327" s="67">
        <v>43739</v>
      </c>
      <c r="E1327" s="67">
        <v>43744</v>
      </c>
      <c r="F1327">
        <f t="shared" si="100"/>
        <v>2019</v>
      </c>
      <c r="G1327">
        <f t="shared" si="101"/>
        <v>10</v>
      </c>
      <c r="H1327">
        <v>120074</v>
      </c>
      <c r="I1327" t="s">
        <v>48</v>
      </c>
      <c r="J1327" t="s">
        <v>39</v>
      </c>
      <c r="K1327" t="s">
        <v>43</v>
      </c>
      <c r="L1327" t="s">
        <v>20</v>
      </c>
      <c r="M1327" t="s">
        <v>44</v>
      </c>
      <c r="N1327" t="s">
        <v>58</v>
      </c>
      <c r="O1327">
        <v>301</v>
      </c>
      <c r="P1327" t="s">
        <v>21</v>
      </c>
      <c r="Q1327">
        <v>1</v>
      </c>
      <c r="R1327" t="s">
        <v>23</v>
      </c>
      <c r="S1327">
        <v>4</v>
      </c>
      <c r="T1327" t="s">
        <v>40</v>
      </c>
      <c r="U1327" t="s">
        <v>59</v>
      </c>
      <c r="V1327">
        <v>84511</v>
      </c>
      <c r="W1327" s="35">
        <v>3082.904</v>
      </c>
      <c r="X1327">
        <v>11.068</v>
      </c>
      <c r="Y1327">
        <v>1.7999999999999999E-2</v>
      </c>
      <c r="Z1327">
        <v>15</v>
      </c>
      <c r="AA1327">
        <v>1E-3</v>
      </c>
      <c r="AB1327">
        <f t="shared" si="102"/>
        <v>84496</v>
      </c>
      <c r="AC1327">
        <f t="shared" si="103"/>
        <v>46.243559999999995</v>
      </c>
      <c r="AD1327" s="68">
        <f t="shared" si="104"/>
        <v>260539.299944</v>
      </c>
    </row>
    <row r="1328" spans="1:30" ht="15" x14ac:dyDescent="0.25">
      <c r="A1328" s="33">
        <v>43745</v>
      </c>
      <c r="B1328" t="s">
        <v>226</v>
      </c>
      <c r="C1328" t="s">
        <v>227</v>
      </c>
      <c r="D1328" s="67">
        <v>43739</v>
      </c>
      <c r="E1328" s="67">
        <v>43744</v>
      </c>
      <c r="F1328">
        <f t="shared" si="100"/>
        <v>2019</v>
      </c>
      <c r="G1328">
        <f t="shared" si="101"/>
        <v>10</v>
      </c>
      <c r="H1328">
        <v>120074</v>
      </c>
      <c r="I1328" t="s">
        <v>48</v>
      </c>
      <c r="J1328" t="s">
        <v>39</v>
      </c>
      <c r="K1328" t="s">
        <v>43</v>
      </c>
      <c r="L1328" t="s">
        <v>20</v>
      </c>
      <c r="M1328" t="s">
        <v>44</v>
      </c>
      <c r="N1328" t="s">
        <v>58</v>
      </c>
      <c r="O1328">
        <v>301</v>
      </c>
      <c r="P1328" t="s">
        <v>21</v>
      </c>
      <c r="Q1328">
        <v>1</v>
      </c>
      <c r="R1328" t="s">
        <v>23</v>
      </c>
      <c r="S1328">
        <v>4</v>
      </c>
      <c r="T1328" t="s">
        <v>40</v>
      </c>
      <c r="U1328" t="s">
        <v>62</v>
      </c>
      <c r="V1328">
        <v>84925</v>
      </c>
      <c r="W1328" s="35">
        <v>3601.692</v>
      </c>
      <c r="X1328">
        <v>12.96</v>
      </c>
      <c r="Y1328">
        <v>2.5000000000000001E-2</v>
      </c>
      <c r="Z1328">
        <v>21</v>
      </c>
      <c r="AA1328">
        <v>2E-3</v>
      </c>
      <c r="AB1328">
        <f t="shared" si="102"/>
        <v>84904</v>
      </c>
      <c r="AC1328">
        <f t="shared" si="103"/>
        <v>75.635532000000012</v>
      </c>
      <c r="AD1328" s="68">
        <f t="shared" si="104"/>
        <v>305873.69310000003</v>
      </c>
    </row>
    <row r="1329" spans="1:30" ht="15" x14ac:dyDescent="0.25">
      <c r="A1329" s="33">
        <v>43745</v>
      </c>
      <c r="B1329" t="s">
        <v>226</v>
      </c>
      <c r="C1329" t="s">
        <v>227</v>
      </c>
      <c r="D1329" s="67">
        <v>43739</v>
      </c>
      <c r="E1329" s="67">
        <v>43744</v>
      </c>
      <c r="F1329">
        <f t="shared" si="100"/>
        <v>2019</v>
      </c>
      <c r="G1329">
        <f t="shared" si="101"/>
        <v>10</v>
      </c>
      <c r="H1329">
        <v>120074</v>
      </c>
      <c r="I1329" t="s">
        <v>48</v>
      </c>
      <c r="J1329" t="s">
        <v>39</v>
      </c>
      <c r="K1329" t="s">
        <v>43</v>
      </c>
      <c r="L1329" t="s">
        <v>20</v>
      </c>
      <c r="M1329" t="s">
        <v>44</v>
      </c>
      <c r="N1329" t="s">
        <v>58</v>
      </c>
      <c r="O1329">
        <v>301</v>
      </c>
      <c r="P1329" t="s">
        <v>21</v>
      </c>
      <c r="Q1329">
        <v>1</v>
      </c>
      <c r="R1329" t="s">
        <v>23</v>
      </c>
      <c r="S1329">
        <v>4</v>
      </c>
      <c r="T1329" t="s">
        <v>40</v>
      </c>
      <c r="U1329" t="s">
        <v>60</v>
      </c>
      <c r="V1329">
        <v>84336</v>
      </c>
      <c r="W1329" s="35">
        <v>3119.431</v>
      </c>
      <c r="X1329">
        <v>11.185</v>
      </c>
      <c r="Y1329">
        <v>1.9E-2</v>
      </c>
      <c r="Z1329">
        <v>16</v>
      </c>
      <c r="AA1329">
        <v>0</v>
      </c>
      <c r="AB1329">
        <f t="shared" si="102"/>
        <v>84320</v>
      </c>
      <c r="AC1329">
        <f t="shared" si="103"/>
        <v>49.910896000000001</v>
      </c>
      <c r="AD1329" s="68">
        <f t="shared" si="104"/>
        <v>263080.33281600004</v>
      </c>
    </row>
    <row r="1330" spans="1:30" ht="15" x14ac:dyDescent="0.25">
      <c r="A1330" s="33">
        <v>43745</v>
      </c>
      <c r="B1330" t="s">
        <v>226</v>
      </c>
      <c r="C1330" t="s">
        <v>227</v>
      </c>
      <c r="D1330" s="67">
        <v>43739</v>
      </c>
      <c r="E1330" s="67">
        <v>43744</v>
      </c>
      <c r="F1330">
        <f t="shared" si="100"/>
        <v>2019</v>
      </c>
      <c r="G1330">
        <f t="shared" si="101"/>
        <v>10</v>
      </c>
      <c r="H1330">
        <v>120074</v>
      </c>
      <c r="I1330" t="s">
        <v>48</v>
      </c>
      <c r="J1330" t="s">
        <v>39</v>
      </c>
      <c r="K1330" t="s">
        <v>43</v>
      </c>
      <c r="L1330" t="s">
        <v>20</v>
      </c>
      <c r="M1330" t="s">
        <v>44</v>
      </c>
      <c r="N1330" t="s">
        <v>58</v>
      </c>
      <c r="O1330">
        <v>301</v>
      </c>
      <c r="P1330" t="s">
        <v>21</v>
      </c>
      <c r="Q1330">
        <v>1</v>
      </c>
      <c r="R1330" t="s">
        <v>23</v>
      </c>
      <c r="S1330">
        <v>4</v>
      </c>
      <c r="T1330" t="s">
        <v>40</v>
      </c>
      <c r="U1330" t="s">
        <v>63</v>
      </c>
      <c r="V1330">
        <v>86550</v>
      </c>
      <c r="W1330" s="35">
        <v>3172.7620000000002</v>
      </c>
      <c r="X1330">
        <v>11.693</v>
      </c>
      <c r="Y1330">
        <v>5.8000000000000003E-2</v>
      </c>
      <c r="Z1330">
        <v>50</v>
      </c>
      <c r="AA1330">
        <v>8.0000000000000002E-3</v>
      </c>
      <c r="AB1330">
        <f t="shared" si="102"/>
        <v>86500</v>
      </c>
      <c r="AC1330">
        <f t="shared" si="103"/>
        <v>158.63810000000001</v>
      </c>
      <c r="AD1330" s="68">
        <f t="shared" si="104"/>
        <v>274602.55110000004</v>
      </c>
    </row>
    <row r="1331" spans="1:30" ht="15" x14ac:dyDescent="0.25">
      <c r="A1331" s="33">
        <v>43745</v>
      </c>
      <c r="B1331" t="s">
        <v>226</v>
      </c>
      <c r="C1331" t="s">
        <v>227</v>
      </c>
      <c r="D1331" s="67">
        <v>43739</v>
      </c>
      <c r="E1331" s="67">
        <v>43744</v>
      </c>
      <c r="F1331">
        <f t="shared" si="100"/>
        <v>2019</v>
      </c>
      <c r="G1331">
        <f t="shared" si="101"/>
        <v>10</v>
      </c>
      <c r="H1331">
        <v>120074</v>
      </c>
      <c r="I1331" t="s">
        <v>48</v>
      </c>
      <c r="J1331" t="s">
        <v>39</v>
      </c>
      <c r="K1331" t="s">
        <v>43</v>
      </c>
      <c r="L1331" t="s">
        <v>20</v>
      </c>
      <c r="M1331" t="s">
        <v>44</v>
      </c>
      <c r="N1331" t="s">
        <v>58</v>
      </c>
      <c r="O1331">
        <v>301</v>
      </c>
      <c r="P1331" t="s">
        <v>21</v>
      </c>
      <c r="Q1331">
        <v>1</v>
      </c>
      <c r="R1331" t="s">
        <v>23</v>
      </c>
      <c r="S1331">
        <v>4</v>
      </c>
      <c r="T1331" t="s">
        <v>40</v>
      </c>
      <c r="U1331" t="s">
        <v>61</v>
      </c>
      <c r="V1331">
        <v>85440</v>
      </c>
      <c r="W1331" s="35">
        <v>3265.893</v>
      </c>
      <c r="X1331">
        <v>11.86</v>
      </c>
      <c r="Y1331">
        <v>2.8000000000000001E-2</v>
      </c>
      <c r="Z1331">
        <v>24</v>
      </c>
      <c r="AA1331">
        <v>6.0000000000000001E-3</v>
      </c>
      <c r="AB1331">
        <f t="shared" si="102"/>
        <v>85416</v>
      </c>
      <c r="AC1331">
        <f t="shared" si="103"/>
        <v>78.381432000000004</v>
      </c>
      <c r="AD1331" s="68">
        <f t="shared" si="104"/>
        <v>279037.89792000002</v>
      </c>
    </row>
    <row r="1332" spans="1:30" ht="15" x14ac:dyDescent="0.25">
      <c r="A1332" s="33">
        <v>43745</v>
      </c>
      <c r="B1332" t="s">
        <v>226</v>
      </c>
      <c r="C1332" t="s">
        <v>227</v>
      </c>
      <c r="D1332" s="67">
        <v>43739</v>
      </c>
      <c r="E1332" s="67">
        <v>43744</v>
      </c>
      <c r="F1332">
        <f t="shared" si="100"/>
        <v>2019</v>
      </c>
      <c r="G1332">
        <f t="shared" si="101"/>
        <v>10</v>
      </c>
      <c r="H1332">
        <v>120074</v>
      </c>
      <c r="I1332" t="s">
        <v>48</v>
      </c>
      <c r="J1332" t="s">
        <v>39</v>
      </c>
      <c r="K1332" t="s">
        <v>43</v>
      </c>
      <c r="L1332" t="s">
        <v>20</v>
      </c>
      <c r="M1332" t="s">
        <v>44</v>
      </c>
      <c r="N1332" t="s">
        <v>58</v>
      </c>
      <c r="O1332">
        <v>301</v>
      </c>
      <c r="P1332" t="s">
        <v>21</v>
      </c>
      <c r="Q1332">
        <v>1</v>
      </c>
      <c r="R1332" t="s">
        <v>23</v>
      </c>
      <c r="S1332">
        <v>4</v>
      </c>
      <c r="T1332" t="s">
        <v>40</v>
      </c>
      <c r="U1332" t="s">
        <v>65</v>
      </c>
      <c r="V1332">
        <v>86404</v>
      </c>
      <c r="W1332" s="35">
        <v>3389.5509999999999</v>
      </c>
      <c r="X1332">
        <v>12.452</v>
      </c>
      <c r="Y1332">
        <v>8.0000000000000002E-3</v>
      </c>
      <c r="Z1332">
        <v>7</v>
      </c>
      <c r="AA1332">
        <v>0</v>
      </c>
      <c r="AB1332">
        <f t="shared" si="102"/>
        <v>86397</v>
      </c>
      <c r="AC1332">
        <f t="shared" si="103"/>
        <v>23.726856999999999</v>
      </c>
      <c r="AD1332" s="68">
        <f t="shared" si="104"/>
        <v>292870.76460399997</v>
      </c>
    </row>
    <row r="1333" spans="1:30" ht="15" x14ac:dyDescent="0.25">
      <c r="A1333" s="33">
        <v>43745</v>
      </c>
      <c r="B1333" t="s">
        <v>226</v>
      </c>
      <c r="C1333" t="s">
        <v>227</v>
      </c>
      <c r="D1333" s="67">
        <v>43739</v>
      </c>
      <c r="E1333" s="67">
        <v>43744</v>
      </c>
      <c r="F1333">
        <f t="shared" si="100"/>
        <v>2019</v>
      </c>
      <c r="G1333">
        <f t="shared" si="101"/>
        <v>10</v>
      </c>
      <c r="H1333">
        <v>120074</v>
      </c>
      <c r="I1333" t="s">
        <v>48</v>
      </c>
      <c r="J1333" t="s">
        <v>39</v>
      </c>
      <c r="K1333" t="s">
        <v>43</v>
      </c>
      <c r="L1333" t="s">
        <v>20</v>
      </c>
      <c r="M1333" t="s">
        <v>44</v>
      </c>
      <c r="N1333" t="s">
        <v>58</v>
      </c>
      <c r="O1333">
        <v>301</v>
      </c>
      <c r="P1333" t="s">
        <v>21</v>
      </c>
      <c r="Q1333">
        <v>1</v>
      </c>
      <c r="R1333" t="s">
        <v>23</v>
      </c>
      <c r="S1333">
        <v>4</v>
      </c>
      <c r="T1333" t="s">
        <v>40</v>
      </c>
      <c r="U1333" t="s">
        <v>64</v>
      </c>
      <c r="V1333">
        <v>81977</v>
      </c>
      <c r="W1333" s="35">
        <v>3326.4850000000001</v>
      </c>
      <c r="X1333">
        <v>11.625</v>
      </c>
      <c r="Y1333">
        <v>1.7000000000000001E-2</v>
      </c>
      <c r="Z1333">
        <v>14</v>
      </c>
      <c r="AA1333">
        <v>0</v>
      </c>
      <c r="AB1333">
        <f t="shared" si="102"/>
        <v>81963</v>
      </c>
      <c r="AC1333">
        <f t="shared" si="103"/>
        <v>46.570790000000002</v>
      </c>
      <c r="AD1333" s="68">
        <f t="shared" si="104"/>
        <v>272695.26084500004</v>
      </c>
    </row>
    <row r="1334" spans="1:30" ht="15" x14ac:dyDescent="0.25">
      <c r="A1334" s="33">
        <v>43745</v>
      </c>
      <c r="B1334" t="s">
        <v>226</v>
      </c>
      <c r="C1334" t="s">
        <v>227</v>
      </c>
      <c r="D1334" s="67">
        <v>43739</v>
      </c>
      <c r="E1334" s="67">
        <v>43744</v>
      </c>
      <c r="F1334">
        <f t="shared" si="100"/>
        <v>2019</v>
      </c>
      <c r="G1334">
        <f t="shared" si="101"/>
        <v>10</v>
      </c>
      <c r="H1334">
        <v>120074</v>
      </c>
      <c r="I1334" t="s">
        <v>48</v>
      </c>
      <c r="J1334" t="s">
        <v>39</v>
      </c>
      <c r="K1334" t="s">
        <v>43</v>
      </c>
      <c r="L1334" t="s">
        <v>20</v>
      </c>
      <c r="M1334" t="s">
        <v>44</v>
      </c>
      <c r="N1334" t="s">
        <v>58</v>
      </c>
      <c r="O1334">
        <v>301</v>
      </c>
      <c r="P1334" t="s">
        <v>21</v>
      </c>
      <c r="Q1334">
        <v>1</v>
      </c>
      <c r="R1334" t="s">
        <v>23</v>
      </c>
      <c r="S1334">
        <v>4</v>
      </c>
      <c r="T1334" t="s">
        <v>40</v>
      </c>
      <c r="U1334" t="s">
        <v>68</v>
      </c>
      <c r="V1334">
        <v>86393</v>
      </c>
      <c r="W1334" s="35">
        <v>3008.8130000000001</v>
      </c>
      <c r="X1334">
        <v>11.04</v>
      </c>
      <c r="Y1334">
        <v>0.02</v>
      </c>
      <c r="Z1334">
        <v>17</v>
      </c>
      <c r="AA1334">
        <v>1E-3</v>
      </c>
      <c r="AB1334">
        <f t="shared" si="102"/>
        <v>86376</v>
      </c>
      <c r="AC1334">
        <f t="shared" si="103"/>
        <v>51.149821000000003</v>
      </c>
      <c r="AD1334" s="68">
        <f t="shared" si="104"/>
        <v>259940.381509</v>
      </c>
    </row>
    <row r="1335" spans="1:30" ht="15" x14ac:dyDescent="0.25">
      <c r="A1335" s="33">
        <v>43745</v>
      </c>
      <c r="B1335" t="s">
        <v>226</v>
      </c>
      <c r="C1335" t="s">
        <v>227</v>
      </c>
      <c r="D1335" s="67">
        <v>43739</v>
      </c>
      <c r="E1335" s="67">
        <v>43744</v>
      </c>
      <c r="F1335">
        <f t="shared" si="100"/>
        <v>2019</v>
      </c>
      <c r="G1335">
        <f t="shared" si="101"/>
        <v>10</v>
      </c>
      <c r="H1335">
        <v>120074</v>
      </c>
      <c r="I1335" t="s">
        <v>48</v>
      </c>
      <c r="J1335" t="s">
        <v>39</v>
      </c>
      <c r="K1335" t="s">
        <v>43</v>
      </c>
      <c r="L1335" t="s">
        <v>20</v>
      </c>
      <c r="M1335" t="s">
        <v>44</v>
      </c>
      <c r="N1335" t="s">
        <v>58</v>
      </c>
      <c r="O1335">
        <v>301</v>
      </c>
      <c r="P1335" t="s">
        <v>21</v>
      </c>
      <c r="Q1335">
        <v>1</v>
      </c>
      <c r="R1335" t="s">
        <v>23</v>
      </c>
      <c r="S1335">
        <v>4</v>
      </c>
      <c r="T1335" t="s">
        <v>40</v>
      </c>
      <c r="U1335" t="s">
        <v>66</v>
      </c>
      <c r="V1335">
        <v>86378</v>
      </c>
      <c r="W1335" s="35">
        <v>3529.5039999999999</v>
      </c>
      <c r="X1335">
        <v>12.981999999999999</v>
      </c>
      <c r="Y1335">
        <v>1.4999999999999999E-2</v>
      </c>
      <c r="Z1335">
        <v>13</v>
      </c>
      <c r="AA1335">
        <v>2E-3</v>
      </c>
      <c r="AB1335">
        <f t="shared" si="102"/>
        <v>86365</v>
      </c>
      <c r="AC1335">
        <f t="shared" si="103"/>
        <v>45.883551999999995</v>
      </c>
      <c r="AD1335" s="68">
        <f t="shared" si="104"/>
        <v>304871.49651199998</v>
      </c>
    </row>
    <row r="1336" spans="1:30" ht="15" x14ac:dyDescent="0.25">
      <c r="A1336" s="33">
        <v>43745</v>
      </c>
      <c r="B1336" t="s">
        <v>226</v>
      </c>
      <c r="C1336" t="s">
        <v>227</v>
      </c>
      <c r="D1336" s="67">
        <v>43739</v>
      </c>
      <c r="E1336" s="67">
        <v>43744</v>
      </c>
      <c r="F1336">
        <f t="shared" si="100"/>
        <v>2019</v>
      </c>
      <c r="G1336">
        <f t="shared" si="101"/>
        <v>10</v>
      </c>
      <c r="H1336">
        <v>120074</v>
      </c>
      <c r="I1336" t="s">
        <v>48</v>
      </c>
      <c r="J1336" t="s">
        <v>39</v>
      </c>
      <c r="K1336" t="s">
        <v>43</v>
      </c>
      <c r="L1336" t="s">
        <v>20</v>
      </c>
      <c r="M1336" t="s">
        <v>44</v>
      </c>
      <c r="N1336" t="s">
        <v>58</v>
      </c>
      <c r="O1336">
        <v>301</v>
      </c>
      <c r="P1336" t="s">
        <v>21</v>
      </c>
      <c r="Q1336">
        <v>1</v>
      </c>
      <c r="R1336" t="s">
        <v>23</v>
      </c>
      <c r="S1336">
        <v>4</v>
      </c>
      <c r="T1336" t="s">
        <v>40</v>
      </c>
      <c r="U1336" t="s">
        <v>67</v>
      </c>
      <c r="V1336">
        <v>72881</v>
      </c>
      <c r="W1336" s="35">
        <v>3110.7620000000002</v>
      </c>
      <c r="X1336">
        <v>9.6110000000000007</v>
      </c>
      <c r="Y1336">
        <v>1.9E-2</v>
      </c>
      <c r="Z1336">
        <v>14</v>
      </c>
      <c r="AA1336">
        <v>1E-3</v>
      </c>
      <c r="AB1336">
        <f t="shared" si="102"/>
        <v>72867</v>
      </c>
      <c r="AC1336">
        <f t="shared" si="103"/>
        <v>43.550668000000002</v>
      </c>
      <c r="AD1336" s="68">
        <f t="shared" si="104"/>
        <v>226715.44532200001</v>
      </c>
    </row>
    <row r="1337" spans="1:30" ht="15" x14ac:dyDescent="0.25">
      <c r="A1337" s="33">
        <v>43745</v>
      </c>
      <c r="B1337" t="s">
        <v>226</v>
      </c>
      <c r="C1337" t="s">
        <v>227</v>
      </c>
      <c r="D1337" s="67">
        <v>43739</v>
      </c>
      <c r="E1337" s="67">
        <v>43744</v>
      </c>
      <c r="F1337">
        <f t="shared" si="100"/>
        <v>2019</v>
      </c>
      <c r="G1337">
        <f t="shared" si="101"/>
        <v>10</v>
      </c>
      <c r="H1337">
        <v>120074</v>
      </c>
      <c r="I1337" t="s">
        <v>48</v>
      </c>
      <c r="J1337" t="s">
        <v>39</v>
      </c>
      <c r="K1337" t="s">
        <v>43</v>
      </c>
      <c r="L1337" t="s">
        <v>20</v>
      </c>
      <c r="M1337" t="s">
        <v>44</v>
      </c>
      <c r="N1337" t="s">
        <v>58</v>
      </c>
      <c r="O1337">
        <v>301</v>
      </c>
      <c r="P1337" t="s">
        <v>21</v>
      </c>
      <c r="Q1337">
        <v>1</v>
      </c>
      <c r="R1337" t="s">
        <v>23</v>
      </c>
      <c r="S1337">
        <v>4</v>
      </c>
      <c r="T1337" t="s">
        <v>40</v>
      </c>
      <c r="U1337" t="s">
        <v>70</v>
      </c>
      <c r="V1337">
        <v>86426</v>
      </c>
      <c r="W1337" s="35">
        <v>2965.2330000000002</v>
      </c>
      <c r="X1337">
        <v>10.869</v>
      </c>
      <c r="Y1337">
        <v>2.3E-2</v>
      </c>
      <c r="Z1337">
        <v>20</v>
      </c>
      <c r="AA1337">
        <v>0</v>
      </c>
      <c r="AB1337">
        <f t="shared" si="102"/>
        <v>86406</v>
      </c>
      <c r="AC1337">
        <f t="shared" si="103"/>
        <v>59.304660000000005</v>
      </c>
      <c r="AD1337" s="68">
        <f t="shared" si="104"/>
        <v>256273.22725800003</v>
      </c>
    </row>
    <row r="1338" spans="1:30" ht="15" x14ac:dyDescent="0.25">
      <c r="A1338" s="33">
        <v>43745</v>
      </c>
      <c r="B1338" t="s">
        <v>226</v>
      </c>
      <c r="C1338" t="s">
        <v>227</v>
      </c>
      <c r="D1338" s="67">
        <v>43739</v>
      </c>
      <c r="E1338" s="67">
        <v>43744</v>
      </c>
      <c r="F1338">
        <f t="shared" si="100"/>
        <v>2019</v>
      </c>
      <c r="G1338">
        <f t="shared" si="101"/>
        <v>10</v>
      </c>
      <c r="H1338">
        <v>120074</v>
      </c>
      <c r="I1338" t="s">
        <v>48</v>
      </c>
      <c r="J1338" t="s">
        <v>39</v>
      </c>
      <c r="K1338" t="s">
        <v>43</v>
      </c>
      <c r="L1338" t="s">
        <v>20</v>
      </c>
      <c r="M1338" t="s">
        <v>44</v>
      </c>
      <c r="N1338" t="s">
        <v>58</v>
      </c>
      <c r="O1338">
        <v>301</v>
      </c>
      <c r="P1338" t="s">
        <v>21</v>
      </c>
      <c r="Q1338">
        <v>1</v>
      </c>
      <c r="R1338" t="s">
        <v>23</v>
      </c>
      <c r="S1338">
        <v>4</v>
      </c>
      <c r="T1338" t="s">
        <v>40</v>
      </c>
      <c r="U1338" t="s">
        <v>69</v>
      </c>
      <c r="V1338">
        <v>58716</v>
      </c>
      <c r="W1338" s="35">
        <v>2922.915</v>
      </c>
      <c r="X1338">
        <v>7.2839999999999998</v>
      </c>
      <c r="Y1338">
        <v>2.9000000000000001E-2</v>
      </c>
      <c r="Z1338">
        <v>17</v>
      </c>
      <c r="AA1338">
        <v>2E-3</v>
      </c>
      <c r="AB1338">
        <f t="shared" si="102"/>
        <v>58699</v>
      </c>
      <c r="AC1338">
        <f t="shared" si="103"/>
        <v>49.689554999999999</v>
      </c>
      <c r="AD1338" s="68">
        <f t="shared" si="104"/>
        <v>171621.87714</v>
      </c>
    </row>
    <row r="1339" spans="1:30" ht="15" x14ac:dyDescent="0.25">
      <c r="A1339" s="33">
        <v>43745</v>
      </c>
      <c r="B1339" t="s">
        <v>226</v>
      </c>
      <c r="C1339" t="s">
        <v>227</v>
      </c>
      <c r="D1339" s="67">
        <v>43739</v>
      </c>
      <c r="E1339" s="67">
        <v>43744</v>
      </c>
      <c r="F1339">
        <f t="shared" si="100"/>
        <v>2019</v>
      </c>
      <c r="G1339">
        <f t="shared" si="101"/>
        <v>10</v>
      </c>
      <c r="H1339">
        <v>120074</v>
      </c>
      <c r="I1339" t="s">
        <v>48</v>
      </c>
      <c r="J1339" t="s">
        <v>39</v>
      </c>
      <c r="K1339" t="s">
        <v>43</v>
      </c>
      <c r="L1339" t="s">
        <v>20</v>
      </c>
      <c r="M1339" t="s">
        <v>44</v>
      </c>
      <c r="N1339" t="s">
        <v>58</v>
      </c>
      <c r="O1339">
        <v>301</v>
      </c>
      <c r="P1339" t="s">
        <v>21</v>
      </c>
      <c r="Q1339">
        <v>1</v>
      </c>
      <c r="R1339" t="s">
        <v>23</v>
      </c>
      <c r="S1339">
        <v>4</v>
      </c>
      <c r="T1339" t="s">
        <v>40</v>
      </c>
      <c r="U1339" t="s">
        <v>72</v>
      </c>
      <c r="V1339">
        <v>86242</v>
      </c>
      <c r="W1339" s="35">
        <v>2887.7049999999999</v>
      </c>
      <c r="X1339">
        <v>10.585000000000001</v>
      </c>
      <c r="Y1339">
        <v>0.02</v>
      </c>
      <c r="Z1339">
        <v>17</v>
      </c>
      <c r="AA1339">
        <v>1E-3</v>
      </c>
      <c r="AB1339">
        <f t="shared" si="102"/>
        <v>86225</v>
      </c>
      <c r="AC1339">
        <f t="shared" si="103"/>
        <v>49.090985000000003</v>
      </c>
      <c r="AD1339" s="68">
        <f t="shared" si="104"/>
        <v>249041.45460999999</v>
      </c>
    </row>
    <row r="1340" spans="1:30" ht="15" x14ac:dyDescent="0.25">
      <c r="A1340" s="33">
        <v>43745</v>
      </c>
      <c r="B1340" t="s">
        <v>226</v>
      </c>
      <c r="C1340" t="s">
        <v>227</v>
      </c>
      <c r="D1340" s="67">
        <v>43739</v>
      </c>
      <c r="E1340" s="67">
        <v>43744</v>
      </c>
      <c r="F1340">
        <f t="shared" si="100"/>
        <v>2019</v>
      </c>
      <c r="G1340">
        <f t="shared" si="101"/>
        <v>10</v>
      </c>
      <c r="H1340">
        <v>120074</v>
      </c>
      <c r="I1340" t="s">
        <v>48</v>
      </c>
      <c r="J1340" t="s">
        <v>39</v>
      </c>
      <c r="K1340" t="s">
        <v>43</v>
      </c>
      <c r="L1340" t="s">
        <v>20</v>
      </c>
      <c r="M1340" t="s">
        <v>44</v>
      </c>
      <c r="N1340" t="s">
        <v>58</v>
      </c>
      <c r="O1340">
        <v>301</v>
      </c>
      <c r="P1340" t="s">
        <v>21</v>
      </c>
      <c r="Q1340">
        <v>1</v>
      </c>
      <c r="R1340" t="s">
        <v>23</v>
      </c>
      <c r="S1340">
        <v>4</v>
      </c>
      <c r="T1340" t="s">
        <v>40</v>
      </c>
      <c r="U1340" t="s">
        <v>71</v>
      </c>
      <c r="V1340">
        <v>86061</v>
      </c>
      <c r="W1340" s="35">
        <v>3044.88</v>
      </c>
      <c r="X1340">
        <v>11.148999999999999</v>
      </c>
      <c r="Y1340">
        <v>2.1000000000000001E-2</v>
      </c>
      <c r="Z1340">
        <v>18</v>
      </c>
      <c r="AA1340">
        <v>2E-3</v>
      </c>
      <c r="AB1340">
        <f t="shared" si="102"/>
        <v>86043</v>
      </c>
      <c r="AC1340">
        <f t="shared" si="103"/>
        <v>54.807840000000006</v>
      </c>
      <c r="AD1340" s="68">
        <f t="shared" si="104"/>
        <v>262045.41768000001</v>
      </c>
    </row>
    <row r="1341" spans="1:30" ht="15" x14ac:dyDescent="0.25">
      <c r="A1341" s="33">
        <v>43745</v>
      </c>
      <c r="B1341" t="s">
        <v>226</v>
      </c>
      <c r="C1341" t="s">
        <v>227</v>
      </c>
      <c r="D1341" s="67">
        <v>43739</v>
      </c>
      <c r="E1341" s="67">
        <v>43744</v>
      </c>
      <c r="F1341">
        <f t="shared" si="100"/>
        <v>2019</v>
      </c>
      <c r="G1341">
        <f t="shared" si="101"/>
        <v>10</v>
      </c>
      <c r="H1341">
        <v>120074</v>
      </c>
      <c r="I1341" t="s">
        <v>48</v>
      </c>
      <c r="J1341" t="s">
        <v>39</v>
      </c>
      <c r="K1341" t="s">
        <v>43</v>
      </c>
      <c r="L1341" t="s">
        <v>20</v>
      </c>
      <c r="M1341" t="s">
        <v>44</v>
      </c>
      <c r="N1341" t="s">
        <v>58</v>
      </c>
      <c r="O1341">
        <v>301</v>
      </c>
      <c r="P1341" t="s">
        <v>21</v>
      </c>
      <c r="Q1341">
        <v>1</v>
      </c>
      <c r="R1341" t="s">
        <v>23</v>
      </c>
      <c r="S1341">
        <v>4</v>
      </c>
      <c r="T1341" t="s">
        <v>40</v>
      </c>
      <c r="U1341" t="s">
        <v>74</v>
      </c>
      <c r="V1341">
        <v>84762</v>
      </c>
      <c r="W1341" s="35">
        <v>2745.453</v>
      </c>
      <c r="X1341">
        <v>9.91</v>
      </c>
      <c r="Y1341">
        <v>1.4999999999999999E-2</v>
      </c>
      <c r="Z1341">
        <v>13</v>
      </c>
      <c r="AA1341">
        <v>0</v>
      </c>
      <c r="AB1341">
        <f t="shared" si="102"/>
        <v>84749</v>
      </c>
      <c r="AC1341">
        <f t="shared" si="103"/>
        <v>35.690889000000006</v>
      </c>
      <c r="AD1341" s="68">
        <f t="shared" si="104"/>
        <v>232710.08718599999</v>
      </c>
    </row>
    <row r="1342" spans="1:30" ht="15" x14ac:dyDescent="0.25">
      <c r="A1342" s="33">
        <v>43745</v>
      </c>
      <c r="B1342" t="s">
        <v>226</v>
      </c>
      <c r="C1342" t="s">
        <v>227</v>
      </c>
      <c r="D1342" s="67">
        <v>43739</v>
      </c>
      <c r="E1342" s="67">
        <v>43744</v>
      </c>
      <c r="F1342">
        <f t="shared" si="100"/>
        <v>2019</v>
      </c>
      <c r="G1342">
        <f t="shared" si="101"/>
        <v>10</v>
      </c>
      <c r="H1342">
        <v>120074</v>
      </c>
      <c r="I1342" t="s">
        <v>48</v>
      </c>
      <c r="J1342" t="s">
        <v>39</v>
      </c>
      <c r="K1342" t="s">
        <v>43</v>
      </c>
      <c r="L1342" t="s">
        <v>20</v>
      </c>
      <c r="M1342" t="s">
        <v>44</v>
      </c>
      <c r="N1342" t="s">
        <v>58</v>
      </c>
      <c r="O1342">
        <v>301</v>
      </c>
      <c r="P1342" t="s">
        <v>21</v>
      </c>
      <c r="Q1342">
        <v>1</v>
      </c>
      <c r="R1342" t="s">
        <v>23</v>
      </c>
      <c r="S1342">
        <v>4</v>
      </c>
      <c r="T1342" t="s">
        <v>40</v>
      </c>
      <c r="U1342" t="s">
        <v>73</v>
      </c>
      <c r="V1342">
        <v>84537</v>
      </c>
      <c r="W1342" s="35">
        <v>3169.4609999999998</v>
      </c>
      <c r="X1342">
        <v>11.361000000000001</v>
      </c>
      <c r="Y1342">
        <v>1.4E-2</v>
      </c>
      <c r="Z1342">
        <v>12</v>
      </c>
      <c r="AA1342">
        <v>1E-3</v>
      </c>
      <c r="AB1342">
        <f t="shared" si="102"/>
        <v>84525</v>
      </c>
      <c r="AC1342">
        <f t="shared" si="103"/>
        <v>38.033532000000001</v>
      </c>
      <c r="AD1342" s="68">
        <f t="shared" si="104"/>
        <v>267936.72455699998</v>
      </c>
    </row>
    <row r="1343" spans="1:30" ht="15" x14ac:dyDescent="0.25">
      <c r="A1343" s="33">
        <v>43745</v>
      </c>
      <c r="B1343" t="s">
        <v>228</v>
      </c>
      <c r="C1343" t="s">
        <v>229</v>
      </c>
      <c r="D1343" s="67">
        <v>43738</v>
      </c>
      <c r="E1343" s="67">
        <v>43738</v>
      </c>
      <c r="F1343">
        <f t="shared" si="100"/>
        <v>2019</v>
      </c>
      <c r="G1343">
        <f t="shared" si="101"/>
        <v>9</v>
      </c>
      <c r="H1343">
        <v>120074</v>
      </c>
      <c r="I1343" t="s">
        <v>48</v>
      </c>
      <c r="J1343" t="s">
        <v>39</v>
      </c>
      <c r="K1343" t="s">
        <v>43</v>
      </c>
      <c r="L1343" t="s">
        <v>20</v>
      </c>
      <c r="M1343" t="s">
        <v>44</v>
      </c>
      <c r="N1343" t="s">
        <v>58</v>
      </c>
      <c r="O1343">
        <v>301</v>
      </c>
      <c r="P1343" t="s">
        <v>21</v>
      </c>
      <c r="Q1343">
        <v>1</v>
      </c>
      <c r="R1343" t="s">
        <v>23</v>
      </c>
      <c r="S1343">
        <v>4</v>
      </c>
      <c r="T1343" t="s">
        <v>40</v>
      </c>
      <c r="U1343" t="s">
        <v>74</v>
      </c>
      <c r="V1343">
        <v>84762</v>
      </c>
      <c r="W1343" s="35">
        <v>2735.5169999999998</v>
      </c>
      <c r="X1343">
        <v>9.6959999999999997</v>
      </c>
      <c r="Y1343">
        <v>4.0000000000000001E-3</v>
      </c>
      <c r="Z1343">
        <v>3</v>
      </c>
      <c r="AA1343">
        <v>0</v>
      </c>
      <c r="AB1343">
        <f t="shared" si="102"/>
        <v>84759</v>
      </c>
      <c r="AC1343">
        <f t="shared" si="103"/>
        <v>8.2065509999999993</v>
      </c>
      <c r="AD1343" s="68">
        <f t="shared" si="104"/>
        <v>231867.89195399999</v>
      </c>
    </row>
    <row r="1344" spans="1:30" ht="15" x14ac:dyDescent="0.25">
      <c r="A1344" s="33">
        <v>43745</v>
      </c>
      <c r="B1344" t="s">
        <v>228</v>
      </c>
      <c r="C1344" t="s">
        <v>229</v>
      </c>
      <c r="D1344" s="67">
        <v>43738</v>
      </c>
      <c r="E1344" s="67">
        <v>43738</v>
      </c>
      <c r="F1344">
        <f t="shared" si="100"/>
        <v>2019</v>
      </c>
      <c r="G1344">
        <f t="shared" si="101"/>
        <v>9</v>
      </c>
      <c r="H1344">
        <v>120074</v>
      </c>
      <c r="I1344" t="s">
        <v>48</v>
      </c>
      <c r="J1344" t="s">
        <v>39</v>
      </c>
      <c r="K1344" t="s">
        <v>43</v>
      </c>
      <c r="L1344" t="s">
        <v>20</v>
      </c>
      <c r="M1344" t="s">
        <v>44</v>
      </c>
      <c r="N1344" t="s">
        <v>58</v>
      </c>
      <c r="O1344">
        <v>301</v>
      </c>
      <c r="P1344" t="s">
        <v>21</v>
      </c>
      <c r="Q1344">
        <v>1</v>
      </c>
      <c r="R1344" t="s">
        <v>23</v>
      </c>
      <c r="S1344">
        <v>4</v>
      </c>
      <c r="T1344" t="s">
        <v>40</v>
      </c>
      <c r="U1344" t="s">
        <v>73</v>
      </c>
      <c r="V1344">
        <v>84537</v>
      </c>
      <c r="W1344" s="35">
        <v>3157.9229999999998</v>
      </c>
      <c r="X1344">
        <v>11.164</v>
      </c>
      <c r="Y1344">
        <v>1E-3</v>
      </c>
      <c r="Z1344">
        <v>1</v>
      </c>
      <c r="AA1344">
        <v>0</v>
      </c>
      <c r="AB1344">
        <f t="shared" si="102"/>
        <v>84536</v>
      </c>
      <c r="AC1344">
        <f t="shared" si="103"/>
        <v>3.1579229999999998</v>
      </c>
      <c r="AD1344" s="68">
        <f t="shared" si="104"/>
        <v>266961.33665100002</v>
      </c>
    </row>
    <row r="1345" spans="1:30" ht="15" x14ac:dyDescent="0.25">
      <c r="A1345" s="33">
        <v>43745</v>
      </c>
      <c r="B1345" t="s">
        <v>228</v>
      </c>
      <c r="C1345" t="s">
        <v>229</v>
      </c>
      <c r="D1345" s="67">
        <v>43738</v>
      </c>
      <c r="E1345" s="67">
        <v>43738</v>
      </c>
      <c r="F1345">
        <f t="shared" si="100"/>
        <v>2019</v>
      </c>
      <c r="G1345">
        <f t="shared" si="101"/>
        <v>9</v>
      </c>
      <c r="H1345">
        <v>120074</v>
      </c>
      <c r="I1345" t="s">
        <v>48</v>
      </c>
      <c r="J1345" t="s">
        <v>39</v>
      </c>
      <c r="K1345" t="s">
        <v>43</v>
      </c>
      <c r="L1345" t="s">
        <v>20</v>
      </c>
      <c r="M1345" t="s">
        <v>44</v>
      </c>
      <c r="N1345" t="s">
        <v>58</v>
      </c>
      <c r="O1345">
        <v>301</v>
      </c>
      <c r="P1345" t="s">
        <v>21</v>
      </c>
      <c r="Q1345">
        <v>1</v>
      </c>
      <c r="R1345" t="s">
        <v>23</v>
      </c>
      <c r="S1345">
        <v>4</v>
      </c>
      <c r="T1345" t="s">
        <v>40</v>
      </c>
      <c r="U1345" t="s">
        <v>72</v>
      </c>
      <c r="V1345">
        <v>86242</v>
      </c>
      <c r="W1345" s="35">
        <v>2876.12</v>
      </c>
      <c r="X1345">
        <v>10.377000000000001</v>
      </c>
      <c r="Y1345">
        <v>1E-3</v>
      </c>
      <c r="Z1345">
        <v>1</v>
      </c>
      <c r="AA1345">
        <v>0</v>
      </c>
      <c r="AB1345">
        <f t="shared" si="102"/>
        <v>86241</v>
      </c>
      <c r="AC1345">
        <f t="shared" si="103"/>
        <v>2.8761199999999998</v>
      </c>
      <c r="AD1345" s="68">
        <f t="shared" si="104"/>
        <v>248042.34104</v>
      </c>
    </row>
    <row r="1346" spans="1:30" ht="15" x14ac:dyDescent="0.25">
      <c r="A1346" s="33">
        <v>43745</v>
      </c>
      <c r="B1346" t="s">
        <v>228</v>
      </c>
      <c r="C1346" t="s">
        <v>229</v>
      </c>
      <c r="D1346" s="67">
        <v>43738</v>
      </c>
      <c r="E1346" s="67">
        <v>43738</v>
      </c>
      <c r="F1346">
        <f t="shared" si="100"/>
        <v>2019</v>
      </c>
      <c r="G1346">
        <f t="shared" si="101"/>
        <v>9</v>
      </c>
      <c r="H1346">
        <v>120074</v>
      </c>
      <c r="I1346" t="s">
        <v>48</v>
      </c>
      <c r="J1346" t="s">
        <v>39</v>
      </c>
      <c r="K1346" t="s">
        <v>43</v>
      </c>
      <c r="L1346" t="s">
        <v>20</v>
      </c>
      <c r="M1346" t="s">
        <v>44</v>
      </c>
      <c r="N1346" t="s">
        <v>58</v>
      </c>
      <c r="O1346">
        <v>301</v>
      </c>
      <c r="P1346" t="s">
        <v>21</v>
      </c>
      <c r="Q1346">
        <v>1</v>
      </c>
      <c r="R1346" t="s">
        <v>23</v>
      </c>
      <c r="S1346">
        <v>4</v>
      </c>
      <c r="T1346" t="s">
        <v>40</v>
      </c>
      <c r="U1346" t="s">
        <v>71</v>
      </c>
      <c r="V1346">
        <v>86061</v>
      </c>
      <c r="W1346" s="35">
        <v>3030.01</v>
      </c>
      <c r="X1346">
        <v>10.917999999999999</v>
      </c>
      <c r="Y1346">
        <v>6.0000000000000001E-3</v>
      </c>
      <c r="Z1346">
        <v>5</v>
      </c>
      <c r="AA1346">
        <v>0</v>
      </c>
      <c r="AB1346">
        <f t="shared" si="102"/>
        <v>86056</v>
      </c>
      <c r="AC1346">
        <f t="shared" si="103"/>
        <v>15.15005</v>
      </c>
      <c r="AD1346" s="68">
        <f t="shared" si="104"/>
        <v>260765.69061000002</v>
      </c>
    </row>
    <row r="1347" spans="1:30" ht="15" x14ac:dyDescent="0.25">
      <c r="A1347" s="33">
        <v>43745</v>
      </c>
      <c r="B1347" t="s">
        <v>228</v>
      </c>
      <c r="C1347" t="s">
        <v>229</v>
      </c>
      <c r="D1347" s="67">
        <v>43738</v>
      </c>
      <c r="E1347" s="67">
        <v>43738</v>
      </c>
      <c r="F1347">
        <f t="shared" ref="F1347:F1410" si="105">YEAR(E1347)</f>
        <v>2019</v>
      </c>
      <c r="G1347">
        <f t="shared" ref="G1347:G1410" si="106">MONTH(E1347)</f>
        <v>9</v>
      </c>
      <c r="H1347">
        <v>120074</v>
      </c>
      <c r="I1347" t="s">
        <v>48</v>
      </c>
      <c r="J1347" t="s">
        <v>39</v>
      </c>
      <c r="K1347" t="s">
        <v>43</v>
      </c>
      <c r="L1347" t="s">
        <v>20</v>
      </c>
      <c r="M1347" t="s">
        <v>44</v>
      </c>
      <c r="N1347" t="s">
        <v>58</v>
      </c>
      <c r="O1347">
        <v>301</v>
      </c>
      <c r="P1347" t="s">
        <v>21</v>
      </c>
      <c r="Q1347">
        <v>1</v>
      </c>
      <c r="R1347" t="s">
        <v>23</v>
      </c>
      <c r="S1347">
        <v>4</v>
      </c>
      <c r="T1347" t="s">
        <v>40</v>
      </c>
      <c r="U1347" t="s">
        <v>70</v>
      </c>
      <c r="V1347">
        <v>86426</v>
      </c>
      <c r="W1347" s="35">
        <v>2957.59</v>
      </c>
      <c r="X1347">
        <v>10.677</v>
      </c>
      <c r="Y1347">
        <v>6.0000000000000001E-3</v>
      </c>
      <c r="Z1347">
        <v>5</v>
      </c>
      <c r="AA1347">
        <v>0</v>
      </c>
      <c r="AB1347">
        <f t="shared" ref="AB1347:AB1410" si="107">+V1347-Z1347</f>
        <v>86421</v>
      </c>
      <c r="AC1347">
        <f t="shared" ref="AC1347:AC1410" si="108">+Z1347*W1347/1000</f>
        <v>14.78795</v>
      </c>
      <c r="AD1347" s="68">
        <f t="shared" ref="AD1347:AD1410" si="109">+V1347*W1347/1000</f>
        <v>255612.67334000001</v>
      </c>
    </row>
    <row r="1348" spans="1:30" ht="15" x14ac:dyDescent="0.25">
      <c r="A1348" s="33">
        <v>43745</v>
      </c>
      <c r="B1348" t="s">
        <v>228</v>
      </c>
      <c r="C1348" t="s">
        <v>229</v>
      </c>
      <c r="D1348" s="67">
        <v>43738</v>
      </c>
      <c r="E1348" s="67">
        <v>43738</v>
      </c>
      <c r="F1348">
        <f t="shared" si="105"/>
        <v>2019</v>
      </c>
      <c r="G1348">
        <f t="shared" si="106"/>
        <v>9</v>
      </c>
      <c r="H1348">
        <v>120074</v>
      </c>
      <c r="I1348" t="s">
        <v>48</v>
      </c>
      <c r="J1348" t="s">
        <v>39</v>
      </c>
      <c r="K1348" t="s">
        <v>43</v>
      </c>
      <c r="L1348" t="s">
        <v>20</v>
      </c>
      <c r="M1348" t="s">
        <v>44</v>
      </c>
      <c r="N1348" t="s">
        <v>58</v>
      </c>
      <c r="O1348">
        <v>301</v>
      </c>
      <c r="P1348" t="s">
        <v>21</v>
      </c>
      <c r="Q1348">
        <v>1</v>
      </c>
      <c r="R1348" t="s">
        <v>23</v>
      </c>
      <c r="S1348">
        <v>4</v>
      </c>
      <c r="T1348" t="s">
        <v>40</v>
      </c>
      <c r="U1348" t="s">
        <v>69</v>
      </c>
      <c r="V1348">
        <v>58716</v>
      </c>
      <c r="W1348" s="35">
        <v>2911.848</v>
      </c>
      <c r="X1348">
        <v>7.1509999999999998</v>
      </c>
      <c r="Y1348">
        <v>5.0000000000000001E-3</v>
      </c>
      <c r="Z1348">
        <v>3</v>
      </c>
      <c r="AA1348">
        <v>0</v>
      </c>
      <c r="AB1348">
        <f t="shared" si="107"/>
        <v>58713</v>
      </c>
      <c r="AC1348">
        <f t="shared" si="108"/>
        <v>8.7355439999999991</v>
      </c>
      <c r="AD1348" s="68">
        <f t="shared" si="109"/>
        <v>170972.06716799998</v>
      </c>
    </row>
    <row r="1349" spans="1:30" ht="15" x14ac:dyDescent="0.25">
      <c r="A1349" s="33">
        <v>43745</v>
      </c>
      <c r="B1349" t="s">
        <v>228</v>
      </c>
      <c r="C1349" t="s">
        <v>229</v>
      </c>
      <c r="D1349" s="67">
        <v>43738</v>
      </c>
      <c r="E1349" s="67">
        <v>43738</v>
      </c>
      <c r="F1349">
        <f t="shared" si="105"/>
        <v>2019</v>
      </c>
      <c r="G1349">
        <f t="shared" si="106"/>
        <v>9</v>
      </c>
      <c r="H1349">
        <v>120074</v>
      </c>
      <c r="I1349" t="s">
        <v>48</v>
      </c>
      <c r="J1349" t="s">
        <v>39</v>
      </c>
      <c r="K1349" t="s">
        <v>43</v>
      </c>
      <c r="L1349" t="s">
        <v>20</v>
      </c>
      <c r="M1349" t="s">
        <v>44</v>
      </c>
      <c r="N1349" t="s">
        <v>58</v>
      </c>
      <c r="O1349">
        <v>301</v>
      </c>
      <c r="P1349" t="s">
        <v>21</v>
      </c>
      <c r="Q1349">
        <v>1</v>
      </c>
      <c r="R1349" t="s">
        <v>23</v>
      </c>
      <c r="S1349">
        <v>4</v>
      </c>
      <c r="T1349" t="s">
        <v>40</v>
      </c>
      <c r="U1349" t="s">
        <v>68</v>
      </c>
      <c r="V1349">
        <v>86393</v>
      </c>
      <c r="W1349" s="35">
        <v>3003.97</v>
      </c>
      <c r="X1349">
        <v>10.831</v>
      </c>
      <c r="Y1349">
        <v>2E-3</v>
      </c>
      <c r="Z1349">
        <v>2</v>
      </c>
      <c r="AA1349">
        <v>0</v>
      </c>
      <c r="AB1349">
        <f t="shared" si="107"/>
        <v>86391</v>
      </c>
      <c r="AC1349">
        <f t="shared" si="108"/>
        <v>6.0079399999999996</v>
      </c>
      <c r="AD1349" s="68">
        <f t="shared" si="109"/>
        <v>259521.98020999998</v>
      </c>
    </row>
    <row r="1350" spans="1:30" ht="15" x14ac:dyDescent="0.25">
      <c r="A1350" s="33">
        <v>43745</v>
      </c>
      <c r="B1350" t="s">
        <v>228</v>
      </c>
      <c r="C1350" t="s">
        <v>229</v>
      </c>
      <c r="D1350" s="67">
        <v>43738</v>
      </c>
      <c r="E1350" s="67">
        <v>43738</v>
      </c>
      <c r="F1350">
        <f t="shared" si="105"/>
        <v>2019</v>
      </c>
      <c r="G1350">
        <f t="shared" si="106"/>
        <v>9</v>
      </c>
      <c r="H1350">
        <v>120074</v>
      </c>
      <c r="I1350" t="s">
        <v>48</v>
      </c>
      <c r="J1350" t="s">
        <v>39</v>
      </c>
      <c r="K1350" t="s">
        <v>43</v>
      </c>
      <c r="L1350" t="s">
        <v>20</v>
      </c>
      <c r="M1350" t="s">
        <v>44</v>
      </c>
      <c r="N1350" t="s">
        <v>58</v>
      </c>
      <c r="O1350">
        <v>301</v>
      </c>
      <c r="P1350" t="s">
        <v>21</v>
      </c>
      <c r="Q1350">
        <v>1</v>
      </c>
      <c r="R1350" t="s">
        <v>23</v>
      </c>
      <c r="S1350">
        <v>4</v>
      </c>
      <c r="T1350" t="s">
        <v>40</v>
      </c>
      <c r="U1350" t="s">
        <v>67</v>
      </c>
      <c r="V1350">
        <v>72881</v>
      </c>
      <c r="W1350" s="35">
        <v>3105.89</v>
      </c>
      <c r="X1350">
        <v>9.4459999999999997</v>
      </c>
      <c r="Y1350">
        <v>7.0000000000000001E-3</v>
      </c>
      <c r="Z1350">
        <v>5</v>
      </c>
      <c r="AA1350">
        <v>0</v>
      </c>
      <c r="AB1350">
        <f t="shared" si="107"/>
        <v>72876</v>
      </c>
      <c r="AC1350">
        <f t="shared" si="108"/>
        <v>15.529449999999999</v>
      </c>
      <c r="AD1350" s="68">
        <f t="shared" si="109"/>
        <v>226360.36908999999</v>
      </c>
    </row>
    <row r="1351" spans="1:30" ht="15" x14ac:dyDescent="0.25">
      <c r="A1351" s="33">
        <v>43745</v>
      </c>
      <c r="B1351" t="s">
        <v>228</v>
      </c>
      <c r="C1351" t="s">
        <v>229</v>
      </c>
      <c r="D1351" s="67">
        <v>43738</v>
      </c>
      <c r="E1351" s="67">
        <v>43738</v>
      </c>
      <c r="F1351">
        <f t="shared" si="105"/>
        <v>2019</v>
      </c>
      <c r="G1351">
        <f t="shared" si="106"/>
        <v>9</v>
      </c>
      <c r="H1351">
        <v>120074</v>
      </c>
      <c r="I1351" t="s">
        <v>48</v>
      </c>
      <c r="J1351" t="s">
        <v>39</v>
      </c>
      <c r="K1351" t="s">
        <v>43</v>
      </c>
      <c r="L1351" t="s">
        <v>20</v>
      </c>
      <c r="M1351" t="s">
        <v>44</v>
      </c>
      <c r="N1351" t="s">
        <v>58</v>
      </c>
      <c r="O1351">
        <v>301</v>
      </c>
      <c r="P1351" t="s">
        <v>21</v>
      </c>
      <c r="Q1351">
        <v>1</v>
      </c>
      <c r="R1351" t="s">
        <v>23</v>
      </c>
      <c r="S1351">
        <v>4</v>
      </c>
      <c r="T1351" t="s">
        <v>40</v>
      </c>
      <c r="U1351" t="s">
        <v>66</v>
      </c>
      <c r="V1351">
        <v>86378</v>
      </c>
      <c r="W1351" s="35">
        <v>3512.9780000000001</v>
      </c>
      <c r="X1351">
        <v>12.702999999999999</v>
      </c>
      <c r="Y1351">
        <v>2E-3</v>
      </c>
      <c r="Z1351">
        <v>2</v>
      </c>
      <c r="AA1351">
        <v>0</v>
      </c>
      <c r="AB1351">
        <f t="shared" si="107"/>
        <v>86376</v>
      </c>
      <c r="AC1351">
        <f t="shared" si="108"/>
        <v>7.0259559999999999</v>
      </c>
      <c r="AD1351" s="68">
        <f t="shared" si="109"/>
        <v>303444.01368400001</v>
      </c>
    </row>
    <row r="1352" spans="1:30" ht="15" x14ac:dyDescent="0.25">
      <c r="A1352" s="33">
        <v>43745</v>
      </c>
      <c r="B1352" t="s">
        <v>228</v>
      </c>
      <c r="C1352" t="s">
        <v>229</v>
      </c>
      <c r="D1352" s="67">
        <v>43738</v>
      </c>
      <c r="E1352" s="67">
        <v>43738</v>
      </c>
      <c r="F1352">
        <f t="shared" si="105"/>
        <v>2019</v>
      </c>
      <c r="G1352">
        <f t="shared" si="106"/>
        <v>9</v>
      </c>
      <c r="H1352">
        <v>120074</v>
      </c>
      <c r="I1352" t="s">
        <v>48</v>
      </c>
      <c r="J1352" t="s">
        <v>39</v>
      </c>
      <c r="K1352" t="s">
        <v>43</v>
      </c>
      <c r="L1352" t="s">
        <v>20</v>
      </c>
      <c r="M1352" t="s">
        <v>44</v>
      </c>
      <c r="N1352" t="s">
        <v>58</v>
      </c>
      <c r="O1352">
        <v>301</v>
      </c>
      <c r="P1352" t="s">
        <v>21</v>
      </c>
      <c r="Q1352">
        <v>1</v>
      </c>
      <c r="R1352" t="s">
        <v>23</v>
      </c>
      <c r="S1352">
        <v>4</v>
      </c>
      <c r="T1352" t="s">
        <v>40</v>
      </c>
      <c r="U1352" t="s">
        <v>64</v>
      </c>
      <c r="V1352">
        <v>81977</v>
      </c>
      <c r="W1352" s="35">
        <v>3309.5479999999998</v>
      </c>
      <c r="X1352">
        <v>11.361000000000001</v>
      </c>
      <c r="Y1352">
        <v>0.01</v>
      </c>
      <c r="Z1352">
        <v>8</v>
      </c>
      <c r="AA1352">
        <v>1E-3</v>
      </c>
      <c r="AB1352">
        <f t="shared" si="107"/>
        <v>81969</v>
      </c>
      <c r="AC1352">
        <f t="shared" si="108"/>
        <v>26.476383999999999</v>
      </c>
      <c r="AD1352" s="68">
        <f t="shared" si="109"/>
        <v>271306.81639599998</v>
      </c>
    </row>
    <row r="1353" spans="1:30" ht="15" x14ac:dyDescent="0.25">
      <c r="A1353" s="33">
        <v>43745</v>
      </c>
      <c r="B1353" t="s">
        <v>228</v>
      </c>
      <c r="C1353" t="s">
        <v>229</v>
      </c>
      <c r="D1353" s="67">
        <v>43738</v>
      </c>
      <c r="E1353" s="67">
        <v>43738</v>
      </c>
      <c r="F1353">
        <f t="shared" si="105"/>
        <v>2019</v>
      </c>
      <c r="G1353">
        <f t="shared" si="106"/>
        <v>9</v>
      </c>
      <c r="H1353">
        <v>120074</v>
      </c>
      <c r="I1353" t="s">
        <v>48</v>
      </c>
      <c r="J1353" t="s">
        <v>39</v>
      </c>
      <c r="K1353" t="s">
        <v>43</v>
      </c>
      <c r="L1353" t="s">
        <v>20</v>
      </c>
      <c r="M1353" t="s">
        <v>44</v>
      </c>
      <c r="N1353" t="s">
        <v>58</v>
      </c>
      <c r="O1353">
        <v>301</v>
      </c>
      <c r="P1353" t="s">
        <v>21</v>
      </c>
      <c r="Q1353">
        <v>1</v>
      </c>
      <c r="R1353" t="s">
        <v>23</v>
      </c>
      <c r="S1353">
        <v>4</v>
      </c>
      <c r="T1353" t="s">
        <v>40</v>
      </c>
      <c r="U1353" t="s">
        <v>65</v>
      </c>
      <c r="V1353">
        <v>86404</v>
      </c>
      <c r="W1353" s="35">
        <v>3375.3530000000001</v>
      </c>
      <c r="X1353">
        <v>12.202</v>
      </c>
      <c r="Y1353">
        <v>5.0000000000000001E-3</v>
      </c>
      <c r="Z1353">
        <v>4</v>
      </c>
      <c r="AA1353">
        <v>0</v>
      </c>
      <c r="AB1353">
        <f t="shared" si="107"/>
        <v>86400</v>
      </c>
      <c r="AC1353">
        <f t="shared" si="108"/>
        <v>13.501412</v>
      </c>
      <c r="AD1353" s="68">
        <f t="shared" si="109"/>
        <v>291644.000612</v>
      </c>
    </row>
    <row r="1354" spans="1:30" ht="15" x14ac:dyDescent="0.25">
      <c r="A1354" s="33">
        <v>43745</v>
      </c>
      <c r="B1354" t="s">
        <v>228</v>
      </c>
      <c r="C1354" t="s">
        <v>229</v>
      </c>
      <c r="D1354" s="67">
        <v>43738</v>
      </c>
      <c r="E1354" s="67">
        <v>43738</v>
      </c>
      <c r="F1354">
        <f t="shared" si="105"/>
        <v>2019</v>
      </c>
      <c r="G1354">
        <f t="shared" si="106"/>
        <v>9</v>
      </c>
      <c r="H1354">
        <v>120074</v>
      </c>
      <c r="I1354" t="s">
        <v>48</v>
      </c>
      <c r="J1354" t="s">
        <v>39</v>
      </c>
      <c r="K1354" t="s">
        <v>43</v>
      </c>
      <c r="L1354" t="s">
        <v>20</v>
      </c>
      <c r="M1354" t="s">
        <v>44</v>
      </c>
      <c r="N1354" t="s">
        <v>58</v>
      </c>
      <c r="O1354">
        <v>301</v>
      </c>
      <c r="P1354" t="s">
        <v>21</v>
      </c>
      <c r="Q1354">
        <v>1</v>
      </c>
      <c r="R1354" t="s">
        <v>23</v>
      </c>
      <c r="S1354">
        <v>4</v>
      </c>
      <c r="T1354" t="s">
        <v>40</v>
      </c>
      <c r="U1354" t="s">
        <v>61</v>
      </c>
      <c r="V1354">
        <v>85440</v>
      </c>
      <c r="W1354" s="35">
        <v>3252.15</v>
      </c>
      <c r="X1354">
        <v>11.625999999999999</v>
      </c>
      <c r="Y1354">
        <v>2E-3</v>
      </c>
      <c r="Z1354">
        <v>2</v>
      </c>
      <c r="AA1354">
        <v>0</v>
      </c>
      <c r="AB1354">
        <f t="shared" si="107"/>
        <v>85438</v>
      </c>
      <c r="AC1354">
        <f t="shared" si="108"/>
        <v>6.5042999999999997</v>
      </c>
      <c r="AD1354" s="68">
        <f t="shared" si="109"/>
        <v>277863.696</v>
      </c>
    </row>
    <row r="1355" spans="1:30" ht="15" x14ac:dyDescent="0.25">
      <c r="A1355" s="33">
        <v>43745</v>
      </c>
      <c r="B1355" t="s">
        <v>228</v>
      </c>
      <c r="C1355" t="s">
        <v>229</v>
      </c>
      <c r="D1355" s="67">
        <v>43738</v>
      </c>
      <c r="E1355" s="67">
        <v>43738</v>
      </c>
      <c r="F1355">
        <f t="shared" si="105"/>
        <v>2019</v>
      </c>
      <c r="G1355">
        <f t="shared" si="106"/>
        <v>9</v>
      </c>
      <c r="H1355">
        <v>120074</v>
      </c>
      <c r="I1355" t="s">
        <v>48</v>
      </c>
      <c r="J1355" t="s">
        <v>39</v>
      </c>
      <c r="K1355" t="s">
        <v>43</v>
      </c>
      <c r="L1355" t="s">
        <v>20</v>
      </c>
      <c r="M1355" t="s">
        <v>44</v>
      </c>
      <c r="N1355" t="s">
        <v>58</v>
      </c>
      <c r="O1355">
        <v>301</v>
      </c>
      <c r="P1355" t="s">
        <v>21</v>
      </c>
      <c r="Q1355">
        <v>1</v>
      </c>
      <c r="R1355" t="s">
        <v>23</v>
      </c>
      <c r="S1355">
        <v>4</v>
      </c>
      <c r="T1355" t="s">
        <v>40</v>
      </c>
      <c r="U1355" t="s">
        <v>63</v>
      </c>
      <c r="V1355">
        <v>86550</v>
      </c>
      <c r="W1355" s="35">
        <v>3159.1759999999999</v>
      </c>
      <c r="X1355">
        <v>11.441000000000001</v>
      </c>
      <c r="Y1355">
        <v>8.0000000000000002E-3</v>
      </c>
      <c r="Z1355">
        <v>7</v>
      </c>
      <c r="AA1355">
        <v>2E-3</v>
      </c>
      <c r="AB1355">
        <f t="shared" si="107"/>
        <v>86543</v>
      </c>
      <c r="AC1355">
        <f t="shared" si="108"/>
        <v>22.114232000000001</v>
      </c>
      <c r="AD1355" s="68">
        <f t="shared" si="109"/>
        <v>273426.68280000001</v>
      </c>
    </row>
    <row r="1356" spans="1:30" ht="15" x14ac:dyDescent="0.25">
      <c r="A1356" s="33">
        <v>43745</v>
      </c>
      <c r="B1356" t="s">
        <v>228</v>
      </c>
      <c r="C1356" t="s">
        <v>229</v>
      </c>
      <c r="D1356" s="67">
        <v>43738</v>
      </c>
      <c r="E1356" s="67">
        <v>43738</v>
      </c>
      <c r="F1356">
        <f t="shared" si="105"/>
        <v>2019</v>
      </c>
      <c r="G1356">
        <f t="shared" si="106"/>
        <v>9</v>
      </c>
      <c r="H1356">
        <v>120074</v>
      </c>
      <c r="I1356" t="s">
        <v>48</v>
      </c>
      <c r="J1356" t="s">
        <v>39</v>
      </c>
      <c r="K1356" t="s">
        <v>43</v>
      </c>
      <c r="L1356" t="s">
        <v>20</v>
      </c>
      <c r="M1356" t="s">
        <v>44</v>
      </c>
      <c r="N1356" t="s">
        <v>58</v>
      </c>
      <c r="O1356">
        <v>301</v>
      </c>
      <c r="P1356" t="s">
        <v>21</v>
      </c>
      <c r="Q1356">
        <v>1</v>
      </c>
      <c r="R1356" t="s">
        <v>23</v>
      </c>
      <c r="S1356">
        <v>4</v>
      </c>
      <c r="T1356" t="s">
        <v>40</v>
      </c>
      <c r="U1356" t="s">
        <v>60</v>
      </c>
      <c r="V1356">
        <v>84336</v>
      </c>
      <c r="W1356" s="35">
        <v>3102.4250000000002</v>
      </c>
      <c r="X1356">
        <v>10.961</v>
      </c>
      <c r="Y1356">
        <v>5.0000000000000001E-3</v>
      </c>
      <c r="Z1356">
        <v>4</v>
      </c>
      <c r="AA1356">
        <v>0</v>
      </c>
      <c r="AB1356">
        <f t="shared" si="107"/>
        <v>84332</v>
      </c>
      <c r="AC1356">
        <f t="shared" si="108"/>
        <v>12.409700000000001</v>
      </c>
      <c r="AD1356" s="68">
        <f t="shared" si="109"/>
        <v>261646.11480000001</v>
      </c>
    </row>
    <row r="1357" spans="1:30" ht="15" x14ac:dyDescent="0.25">
      <c r="A1357" s="33">
        <v>43745</v>
      </c>
      <c r="B1357" t="s">
        <v>228</v>
      </c>
      <c r="C1357" t="s">
        <v>229</v>
      </c>
      <c r="D1357" s="67">
        <v>43738</v>
      </c>
      <c r="E1357" s="67">
        <v>43738</v>
      </c>
      <c r="F1357">
        <f t="shared" si="105"/>
        <v>2019</v>
      </c>
      <c r="G1357">
        <f t="shared" si="106"/>
        <v>9</v>
      </c>
      <c r="H1357">
        <v>120074</v>
      </c>
      <c r="I1357" t="s">
        <v>48</v>
      </c>
      <c r="J1357" t="s">
        <v>39</v>
      </c>
      <c r="K1357" t="s">
        <v>43</v>
      </c>
      <c r="L1357" t="s">
        <v>20</v>
      </c>
      <c r="M1357" t="s">
        <v>44</v>
      </c>
      <c r="N1357" t="s">
        <v>58</v>
      </c>
      <c r="O1357">
        <v>301</v>
      </c>
      <c r="P1357" t="s">
        <v>21</v>
      </c>
      <c r="Q1357">
        <v>1</v>
      </c>
      <c r="R1357" t="s">
        <v>23</v>
      </c>
      <c r="S1357">
        <v>4</v>
      </c>
      <c r="T1357" t="s">
        <v>40</v>
      </c>
      <c r="U1357" t="s">
        <v>62</v>
      </c>
      <c r="V1357">
        <v>84925</v>
      </c>
      <c r="W1357" s="35">
        <v>3588.4929999999999</v>
      </c>
      <c r="X1357">
        <v>12.744</v>
      </c>
      <c r="Y1357">
        <v>4.0000000000000001E-3</v>
      </c>
      <c r="Z1357">
        <v>3</v>
      </c>
      <c r="AA1357">
        <v>0</v>
      </c>
      <c r="AB1357">
        <f t="shared" si="107"/>
        <v>84922</v>
      </c>
      <c r="AC1357">
        <f t="shared" si="108"/>
        <v>10.765478999999999</v>
      </c>
      <c r="AD1357" s="68">
        <f t="shared" si="109"/>
        <v>304752.768025</v>
      </c>
    </row>
    <row r="1358" spans="1:30" ht="15" x14ac:dyDescent="0.25">
      <c r="A1358" s="33">
        <v>43745</v>
      </c>
      <c r="B1358" t="s">
        <v>228</v>
      </c>
      <c r="C1358" t="s">
        <v>229</v>
      </c>
      <c r="D1358" s="67">
        <v>43738</v>
      </c>
      <c r="E1358" s="67">
        <v>43738</v>
      </c>
      <c r="F1358">
        <f t="shared" si="105"/>
        <v>2019</v>
      </c>
      <c r="G1358">
        <f t="shared" si="106"/>
        <v>9</v>
      </c>
      <c r="H1358">
        <v>120074</v>
      </c>
      <c r="I1358" t="s">
        <v>48</v>
      </c>
      <c r="J1358" t="s">
        <v>39</v>
      </c>
      <c r="K1358" t="s">
        <v>43</v>
      </c>
      <c r="L1358" t="s">
        <v>20</v>
      </c>
      <c r="M1358" t="s">
        <v>44</v>
      </c>
      <c r="N1358" t="s">
        <v>58</v>
      </c>
      <c r="O1358">
        <v>301</v>
      </c>
      <c r="P1358" t="s">
        <v>21</v>
      </c>
      <c r="Q1358">
        <v>1</v>
      </c>
      <c r="R1358" t="s">
        <v>23</v>
      </c>
      <c r="S1358">
        <v>4</v>
      </c>
      <c r="T1358" t="s">
        <v>40</v>
      </c>
      <c r="U1358" t="s">
        <v>59</v>
      </c>
      <c r="V1358">
        <v>84511</v>
      </c>
      <c r="W1358" s="35">
        <v>3068.0830000000001</v>
      </c>
      <c r="X1358">
        <v>10.856</v>
      </c>
      <c r="Y1358">
        <v>1E-3</v>
      </c>
      <c r="Z1358">
        <v>1</v>
      </c>
      <c r="AA1358">
        <v>0</v>
      </c>
      <c r="AB1358">
        <f t="shared" si="107"/>
        <v>84510</v>
      </c>
      <c r="AC1358">
        <f t="shared" si="108"/>
        <v>3.0680830000000001</v>
      </c>
      <c r="AD1358" s="68">
        <f t="shared" si="109"/>
        <v>259286.76241300002</v>
      </c>
    </row>
    <row r="1359" spans="1:30" ht="15" x14ac:dyDescent="0.25">
      <c r="A1359" s="33">
        <v>44053</v>
      </c>
      <c r="B1359" t="s">
        <v>230</v>
      </c>
      <c r="C1359" t="s">
        <v>153</v>
      </c>
      <c r="D1359" s="67">
        <v>44046</v>
      </c>
      <c r="E1359" s="67">
        <v>44052</v>
      </c>
      <c r="F1359">
        <f t="shared" si="105"/>
        <v>2020</v>
      </c>
      <c r="G1359">
        <f t="shared" si="106"/>
        <v>8</v>
      </c>
      <c r="H1359">
        <v>120074</v>
      </c>
      <c r="I1359" t="s">
        <v>48</v>
      </c>
      <c r="J1359" t="s">
        <v>39</v>
      </c>
      <c r="K1359" t="s">
        <v>43</v>
      </c>
      <c r="L1359" t="s">
        <v>20</v>
      </c>
      <c r="M1359" t="s">
        <v>44</v>
      </c>
      <c r="N1359" t="s">
        <v>58</v>
      </c>
      <c r="O1359">
        <v>301</v>
      </c>
      <c r="P1359" t="s">
        <v>21</v>
      </c>
      <c r="Q1359">
        <v>1</v>
      </c>
      <c r="R1359" t="s">
        <v>23</v>
      </c>
      <c r="S1359">
        <v>4</v>
      </c>
      <c r="T1359" t="s">
        <v>40</v>
      </c>
      <c r="U1359" t="s">
        <v>69</v>
      </c>
      <c r="V1359">
        <v>56096</v>
      </c>
      <c r="W1359" s="34">
        <v>6874</v>
      </c>
      <c r="X1359">
        <v>12.05</v>
      </c>
      <c r="Y1359">
        <v>2.3E-2</v>
      </c>
      <c r="Z1359">
        <v>13</v>
      </c>
      <c r="AA1359">
        <v>0</v>
      </c>
      <c r="AB1359">
        <f t="shared" si="107"/>
        <v>56083</v>
      </c>
      <c r="AC1359">
        <f t="shared" si="108"/>
        <v>89.361999999999995</v>
      </c>
      <c r="AD1359" s="68">
        <f t="shared" si="109"/>
        <v>385603.90399999998</v>
      </c>
    </row>
    <row r="1360" spans="1:30" ht="15" x14ac:dyDescent="0.25">
      <c r="A1360" s="33">
        <v>44053</v>
      </c>
      <c r="B1360" t="s">
        <v>230</v>
      </c>
      <c r="C1360" t="s">
        <v>153</v>
      </c>
      <c r="D1360" s="67">
        <v>44046</v>
      </c>
      <c r="E1360" s="67">
        <v>44052</v>
      </c>
      <c r="F1360">
        <f t="shared" si="105"/>
        <v>2020</v>
      </c>
      <c r="G1360">
        <f t="shared" si="106"/>
        <v>8</v>
      </c>
      <c r="H1360">
        <v>120074</v>
      </c>
      <c r="I1360" t="s">
        <v>48</v>
      </c>
      <c r="J1360" t="s">
        <v>39</v>
      </c>
      <c r="K1360" t="s">
        <v>43</v>
      </c>
      <c r="L1360" t="s">
        <v>20</v>
      </c>
      <c r="M1360" t="s">
        <v>44</v>
      </c>
      <c r="N1360" t="s">
        <v>58</v>
      </c>
      <c r="O1360">
        <v>301</v>
      </c>
      <c r="P1360" t="s">
        <v>21</v>
      </c>
      <c r="Q1360">
        <v>1</v>
      </c>
      <c r="R1360" t="s">
        <v>23</v>
      </c>
      <c r="S1360">
        <v>4</v>
      </c>
      <c r="T1360" t="s">
        <v>40</v>
      </c>
      <c r="U1360" t="s">
        <v>71</v>
      </c>
      <c r="V1360">
        <v>25370</v>
      </c>
      <c r="W1360" s="35">
        <v>6601.5529999999999</v>
      </c>
      <c r="X1360">
        <v>5.5739999999999998</v>
      </c>
      <c r="Y1360">
        <v>0.27600000000000002</v>
      </c>
      <c r="Z1360">
        <v>70</v>
      </c>
      <c r="AA1360">
        <v>0</v>
      </c>
      <c r="AB1360">
        <f t="shared" si="107"/>
        <v>25300</v>
      </c>
      <c r="AC1360">
        <f t="shared" si="108"/>
        <v>462.10870999999997</v>
      </c>
      <c r="AD1360" s="68">
        <f t="shared" si="109"/>
        <v>167481.39960999999</v>
      </c>
    </row>
    <row r="1361" spans="1:30" ht="15" x14ac:dyDescent="0.25">
      <c r="A1361" s="33">
        <v>44046</v>
      </c>
      <c r="B1361" t="s">
        <v>231</v>
      </c>
      <c r="C1361" t="s">
        <v>155</v>
      </c>
      <c r="D1361" s="67">
        <v>44044</v>
      </c>
      <c r="E1361" s="67">
        <v>44045</v>
      </c>
      <c r="F1361">
        <f t="shared" si="105"/>
        <v>2020</v>
      </c>
      <c r="G1361">
        <f t="shared" si="106"/>
        <v>8</v>
      </c>
      <c r="H1361">
        <v>120074</v>
      </c>
      <c r="I1361" t="s">
        <v>48</v>
      </c>
      <c r="J1361" t="s">
        <v>39</v>
      </c>
      <c r="K1361" t="s">
        <v>43</v>
      </c>
      <c r="L1361" t="s">
        <v>20</v>
      </c>
      <c r="M1361" t="s">
        <v>44</v>
      </c>
      <c r="N1361" t="s">
        <v>58</v>
      </c>
      <c r="O1361">
        <v>301</v>
      </c>
      <c r="P1361" t="s">
        <v>21</v>
      </c>
      <c r="Q1361">
        <v>1</v>
      </c>
      <c r="R1361" t="s">
        <v>23</v>
      </c>
      <c r="S1361">
        <v>4</v>
      </c>
      <c r="T1361" t="s">
        <v>40</v>
      </c>
      <c r="U1361" t="s">
        <v>72</v>
      </c>
      <c r="V1361">
        <v>85136</v>
      </c>
      <c r="W1361" s="35">
        <v>6957.491</v>
      </c>
      <c r="X1361">
        <v>16.63</v>
      </c>
      <c r="Y1361">
        <v>4.0000000000000001E-3</v>
      </c>
      <c r="Z1361">
        <v>3</v>
      </c>
      <c r="AA1361">
        <v>2E-3</v>
      </c>
      <c r="AB1361">
        <f t="shared" si="107"/>
        <v>85133</v>
      </c>
      <c r="AC1361">
        <f t="shared" si="108"/>
        <v>20.872472999999999</v>
      </c>
      <c r="AD1361" s="68">
        <f t="shared" si="109"/>
        <v>592332.95377600007</v>
      </c>
    </row>
    <row r="1362" spans="1:30" ht="15" x14ac:dyDescent="0.25">
      <c r="A1362" s="33">
        <v>44046</v>
      </c>
      <c r="B1362" t="s">
        <v>231</v>
      </c>
      <c r="C1362" t="s">
        <v>155</v>
      </c>
      <c r="D1362" s="67">
        <v>44044</v>
      </c>
      <c r="E1362" s="67">
        <v>44045</v>
      </c>
      <c r="F1362">
        <f t="shared" si="105"/>
        <v>2020</v>
      </c>
      <c r="G1362">
        <f t="shared" si="106"/>
        <v>8</v>
      </c>
      <c r="H1362">
        <v>120074</v>
      </c>
      <c r="I1362" t="s">
        <v>48</v>
      </c>
      <c r="J1362" t="s">
        <v>39</v>
      </c>
      <c r="K1362" t="s">
        <v>43</v>
      </c>
      <c r="L1362" t="s">
        <v>20</v>
      </c>
      <c r="M1362" t="s">
        <v>44</v>
      </c>
      <c r="N1362" t="s">
        <v>58</v>
      </c>
      <c r="O1362">
        <v>301</v>
      </c>
      <c r="P1362" t="s">
        <v>21</v>
      </c>
      <c r="Q1362">
        <v>1</v>
      </c>
      <c r="R1362" t="s">
        <v>23</v>
      </c>
      <c r="S1362">
        <v>4</v>
      </c>
      <c r="T1362" t="s">
        <v>40</v>
      </c>
      <c r="U1362" t="s">
        <v>69</v>
      </c>
      <c r="V1362">
        <v>57701</v>
      </c>
      <c r="W1362" s="35">
        <v>6873.9719999999998</v>
      </c>
      <c r="X1362">
        <v>16.067</v>
      </c>
      <c r="Y1362">
        <v>3.5999999999999997E-2</v>
      </c>
      <c r="Z1362">
        <v>21</v>
      </c>
      <c r="AA1362">
        <v>3.0000000000000001E-3</v>
      </c>
      <c r="AB1362">
        <f t="shared" si="107"/>
        <v>57680</v>
      </c>
      <c r="AC1362">
        <f t="shared" si="108"/>
        <v>144.35341199999999</v>
      </c>
      <c r="AD1362" s="68">
        <f t="shared" si="109"/>
        <v>396635.058372</v>
      </c>
    </row>
    <row r="1363" spans="1:30" ht="15" x14ac:dyDescent="0.25">
      <c r="A1363" s="33">
        <v>44046</v>
      </c>
      <c r="B1363" t="s">
        <v>231</v>
      </c>
      <c r="C1363" t="s">
        <v>155</v>
      </c>
      <c r="D1363" s="67">
        <v>44044</v>
      </c>
      <c r="E1363" s="67">
        <v>44045</v>
      </c>
      <c r="F1363">
        <f t="shared" si="105"/>
        <v>2020</v>
      </c>
      <c r="G1363">
        <f t="shared" si="106"/>
        <v>8</v>
      </c>
      <c r="H1363">
        <v>120074</v>
      </c>
      <c r="I1363" t="s">
        <v>48</v>
      </c>
      <c r="J1363" t="s">
        <v>39</v>
      </c>
      <c r="K1363" t="s">
        <v>43</v>
      </c>
      <c r="L1363" t="s">
        <v>20</v>
      </c>
      <c r="M1363" t="s">
        <v>44</v>
      </c>
      <c r="N1363" t="s">
        <v>58</v>
      </c>
      <c r="O1363">
        <v>301</v>
      </c>
      <c r="P1363" t="s">
        <v>21</v>
      </c>
      <c r="Q1363">
        <v>1</v>
      </c>
      <c r="R1363" t="s">
        <v>23</v>
      </c>
      <c r="S1363">
        <v>4</v>
      </c>
      <c r="T1363" t="s">
        <v>40</v>
      </c>
      <c r="U1363" t="s">
        <v>71</v>
      </c>
      <c r="V1363">
        <v>25402</v>
      </c>
      <c r="W1363" s="35">
        <v>6532.5810000000001</v>
      </c>
      <c r="X1363">
        <v>6.6559999999999997</v>
      </c>
      <c r="Y1363">
        <v>1.2E-2</v>
      </c>
      <c r="Z1363">
        <v>3</v>
      </c>
      <c r="AA1363">
        <v>0</v>
      </c>
      <c r="AB1363">
        <f t="shared" si="107"/>
        <v>25399</v>
      </c>
      <c r="AC1363">
        <f t="shared" si="108"/>
        <v>19.597743000000001</v>
      </c>
      <c r="AD1363" s="68">
        <f t="shared" si="109"/>
        <v>165940.622562</v>
      </c>
    </row>
    <row r="1364" spans="1:30" ht="15" x14ac:dyDescent="0.25">
      <c r="A1364" s="33">
        <v>44046</v>
      </c>
      <c r="B1364" t="s">
        <v>231</v>
      </c>
      <c r="C1364" t="s">
        <v>155</v>
      </c>
      <c r="D1364" s="67">
        <v>44044</v>
      </c>
      <c r="E1364" s="67">
        <v>44045</v>
      </c>
      <c r="F1364">
        <f t="shared" si="105"/>
        <v>2020</v>
      </c>
      <c r="G1364">
        <f t="shared" si="106"/>
        <v>8</v>
      </c>
      <c r="H1364">
        <v>120074</v>
      </c>
      <c r="I1364" t="s">
        <v>48</v>
      </c>
      <c r="J1364" t="s">
        <v>39</v>
      </c>
      <c r="K1364" t="s">
        <v>43</v>
      </c>
      <c r="L1364" t="s">
        <v>20</v>
      </c>
      <c r="M1364" t="s">
        <v>44</v>
      </c>
      <c r="N1364" t="s">
        <v>58</v>
      </c>
      <c r="O1364">
        <v>301</v>
      </c>
      <c r="P1364" t="s">
        <v>21</v>
      </c>
      <c r="Q1364">
        <v>1</v>
      </c>
      <c r="R1364" t="s">
        <v>23</v>
      </c>
      <c r="S1364">
        <v>4</v>
      </c>
      <c r="T1364" t="s">
        <v>40</v>
      </c>
      <c r="U1364" t="s">
        <v>68</v>
      </c>
      <c r="V1364">
        <v>7002</v>
      </c>
      <c r="W1364" s="34">
        <v>6908</v>
      </c>
      <c r="X1364">
        <v>1.9910000000000001</v>
      </c>
      <c r="Y1364">
        <v>0</v>
      </c>
      <c r="Z1364">
        <v>0</v>
      </c>
      <c r="AA1364">
        <v>0</v>
      </c>
      <c r="AB1364">
        <f t="shared" si="107"/>
        <v>7002</v>
      </c>
      <c r="AC1364">
        <f t="shared" si="108"/>
        <v>0</v>
      </c>
      <c r="AD1364" s="68">
        <f t="shared" si="109"/>
        <v>48369.815999999999</v>
      </c>
    </row>
    <row r="1365" spans="1:30" ht="15" x14ac:dyDescent="0.25">
      <c r="A1365" s="33">
        <v>44046</v>
      </c>
      <c r="B1365" t="s">
        <v>232</v>
      </c>
      <c r="C1365" t="s">
        <v>157</v>
      </c>
      <c r="D1365" s="67">
        <v>44039</v>
      </c>
      <c r="E1365" s="67">
        <v>44043</v>
      </c>
      <c r="F1365">
        <f t="shared" si="105"/>
        <v>2020</v>
      </c>
      <c r="G1365">
        <f t="shared" si="106"/>
        <v>7</v>
      </c>
      <c r="H1365">
        <v>120074</v>
      </c>
      <c r="I1365" t="s">
        <v>48</v>
      </c>
      <c r="J1365" t="s">
        <v>39</v>
      </c>
      <c r="K1365" t="s">
        <v>43</v>
      </c>
      <c r="L1365" t="s">
        <v>20</v>
      </c>
      <c r="M1365" t="s">
        <v>44</v>
      </c>
      <c r="N1365" t="s">
        <v>58</v>
      </c>
      <c r="O1365">
        <v>301</v>
      </c>
      <c r="P1365" t="s">
        <v>21</v>
      </c>
      <c r="Q1365">
        <v>1</v>
      </c>
      <c r="R1365" t="s">
        <v>23</v>
      </c>
      <c r="S1365">
        <v>4</v>
      </c>
      <c r="T1365" t="s">
        <v>40</v>
      </c>
      <c r="U1365" t="s">
        <v>68</v>
      </c>
      <c r="V1365">
        <v>7002</v>
      </c>
      <c r="W1365" s="34">
        <v>6908</v>
      </c>
      <c r="X1365">
        <v>1.9910000000000001</v>
      </c>
      <c r="Y1365">
        <v>8.5999999999999993E-2</v>
      </c>
      <c r="Z1365">
        <v>6</v>
      </c>
      <c r="AA1365">
        <v>0</v>
      </c>
      <c r="AB1365">
        <f t="shared" si="107"/>
        <v>6996</v>
      </c>
      <c r="AC1365">
        <f t="shared" si="108"/>
        <v>41.448</v>
      </c>
      <c r="AD1365" s="68">
        <f t="shared" si="109"/>
        <v>48369.815999999999</v>
      </c>
    </row>
    <row r="1366" spans="1:30" ht="15" x14ac:dyDescent="0.25">
      <c r="A1366" s="33">
        <v>44046</v>
      </c>
      <c r="B1366" t="s">
        <v>232</v>
      </c>
      <c r="C1366" t="s">
        <v>157</v>
      </c>
      <c r="D1366" s="67">
        <v>44039</v>
      </c>
      <c r="E1366" s="67">
        <v>44043</v>
      </c>
      <c r="F1366">
        <f t="shared" si="105"/>
        <v>2020</v>
      </c>
      <c r="G1366">
        <f t="shared" si="106"/>
        <v>7</v>
      </c>
      <c r="H1366">
        <v>120074</v>
      </c>
      <c r="I1366" t="s">
        <v>48</v>
      </c>
      <c r="J1366" t="s">
        <v>39</v>
      </c>
      <c r="K1366" t="s">
        <v>43</v>
      </c>
      <c r="L1366" t="s">
        <v>20</v>
      </c>
      <c r="M1366" t="s">
        <v>44</v>
      </c>
      <c r="N1366" t="s">
        <v>58</v>
      </c>
      <c r="O1366">
        <v>301</v>
      </c>
      <c r="P1366" t="s">
        <v>21</v>
      </c>
      <c r="Q1366">
        <v>1</v>
      </c>
      <c r="R1366" t="s">
        <v>23</v>
      </c>
      <c r="S1366">
        <v>4</v>
      </c>
      <c r="T1366" t="s">
        <v>40</v>
      </c>
      <c r="U1366" t="s">
        <v>71</v>
      </c>
      <c r="V1366">
        <v>25402</v>
      </c>
      <c r="W1366" s="35">
        <v>6532.5810000000001</v>
      </c>
      <c r="X1366">
        <v>6.6559999999999997</v>
      </c>
      <c r="Y1366">
        <v>0.114</v>
      </c>
      <c r="Z1366">
        <v>29</v>
      </c>
      <c r="AA1366">
        <v>8.0000000000000002E-3</v>
      </c>
      <c r="AB1366">
        <f t="shared" si="107"/>
        <v>25373</v>
      </c>
      <c r="AC1366">
        <f t="shared" si="108"/>
        <v>189.444849</v>
      </c>
      <c r="AD1366" s="68">
        <f t="shared" si="109"/>
        <v>165940.622562</v>
      </c>
    </row>
    <row r="1367" spans="1:30" ht="15" x14ac:dyDescent="0.25">
      <c r="A1367" s="33">
        <v>44046</v>
      </c>
      <c r="B1367" t="s">
        <v>232</v>
      </c>
      <c r="C1367" t="s">
        <v>157</v>
      </c>
      <c r="D1367" s="67">
        <v>44039</v>
      </c>
      <c r="E1367" s="67">
        <v>44043</v>
      </c>
      <c r="F1367">
        <f t="shared" si="105"/>
        <v>2020</v>
      </c>
      <c r="G1367">
        <f t="shared" si="106"/>
        <v>7</v>
      </c>
      <c r="H1367">
        <v>120074</v>
      </c>
      <c r="I1367" t="s">
        <v>48</v>
      </c>
      <c r="J1367" t="s">
        <v>39</v>
      </c>
      <c r="K1367" t="s">
        <v>43</v>
      </c>
      <c r="L1367" t="s">
        <v>20</v>
      </c>
      <c r="M1367" t="s">
        <v>44</v>
      </c>
      <c r="N1367" t="s">
        <v>58</v>
      </c>
      <c r="O1367">
        <v>301</v>
      </c>
      <c r="P1367" t="s">
        <v>21</v>
      </c>
      <c r="Q1367">
        <v>1</v>
      </c>
      <c r="R1367" t="s">
        <v>23</v>
      </c>
      <c r="S1367">
        <v>4</v>
      </c>
      <c r="T1367" t="s">
        <v>40</v>
      </c>
      <c r="U1367" t="s">
        <v>69</v>
      </c>
      <c r="V1367">
        <v>57701</v>
      </c>
      <c r="W1367" s="35">
        <v>6873.9719999999998</v>
      </c>
      <c r="X1367">
        <v>16.067</v>
      </c>
      <c r="Y1367">
        <v>4.7E-2</v>
      </c>
      <c r="Z1367">
        <v>27</v>
      </c>
      <c r="AA1367">
        <v>8.9999999999999993E-3</v>
      </c>
      <c r="AB1367">
        <f t="shared" si="107"/>
        <v>57674</v>
      </c>
      <c r="AC1367">
        <f t="shared" si="108"/>
        <v>185.59724400000002</v>
      </c>
      <c r="AD1367" s="68">
        <f t="shared" si="109"/>
        <v>396635.058372</v>
      </c>
    </row>
    <row r="1368" spans="1:30" ht="15" x14ac:dyDescent="0.25">
      <c r="A1368" s="33">
        <v>44046</v>
      </c>
      <c r="B1368" t="s">
        <v>232</v>
      </c>
      <c r="C1368" t="s">
        <v>157</v>
      </c>
      <c r="D1368" s="67">
        <v>44039</v>
      </c>
      <c r="E1368" s="67">
        <v>44043</v>
      </c>
      <c r="F1368">
        <f t="shared" si="105"/>
        <v>2020</v>
      </c>
      <c r="G1368">
        <f t="shared" si="106"/>
        <v>7</v>
      </c>
      <c r="H1368">
        <v>120074</v>
      </c>
      <c r="I1368" t="s">
        <v>48</v>
      </c>
      <c r="J1368" t="s">
        <v>39</v>
      </c>
      <c r="K1368" t="s">
        <v>43</v>
      </c>
      <c r="L1368" t="s">
        <v>20</v>
      </c>
      <c r="M1368" t="s">
        <v>44</v>
      </c>
      <c r="N1368" t="s">
        <v>58</v>
      </c>
      <c r="O1368">
        <v>301</v>
      </c>
      <c r="P1368" t="s">
        <v>21</v>
      </c>
      <c r="Q1368">
        <v>1</v>
      </c>
      <c r="R1368" t="s">
        <v>23</v>
      </c>
      <c r="S1368">
        <v>4</v>
      </c>
      <c r="T1368" t="s">
        <v>40</v>
      </c>
      <c r="U1368" t="s">
        <v>72</v>
      </c>
      <c r="V1368">
        <v>85136</v>
      </c>
      <c r="W1368" s="35">
        <v>6957.491</v>
      </c>
      <c r="X1368">
        <v>16.63</v>
      </c>
      <c r="Y1368">
        <v>4.4999999999999998E-2</v>
      </c>
      <c r="Z1368">
        <v>38</v>
      </c>
      <c r="AA1368">
        <v>5.0000000000000001E-3</v>
      </c>
      <c r="AB1368">
        <f t="shared" si="107"/>
        <v>85098</v>
      </c>
      <c r="AC1368">
        <f t="shared" si="108"/>
        <v>264.384658</v>
      </c>
      <c r="AD1368" s="68">
        <f t="shared" si="109"/>
        <v>592332.95377600007</v>
      </c>
    </row>
    <row r="1369" spans="1:30" ht="15" x14ac:dyDescent="0.25">
      <c r="A1369" s="33">
        <v>44039</v>
      </c>
      <c r="B1369" t="s">
        <v>233</v>
      </c>
      <c r="C1369" t="s">
        <v>159</v>
      </c>
      <c r="D1369" s="67">
        <v>44032</v>
      </c>
      <c r="E1369" s="67">
        <v>44038</v>
      </c>
      <c r="F1369">
        <f t="shared" si="105"/>
        <v>2020</v>
      </c>
      <c r="G1369">
        <f t="shared" si="106"/>
        <v>7</v>
      </c>
      <c r="H1369">
        <v>120074</v>
      </c>
      <c r="I1369" t="s">
        <v>48</v>
      </c>
      <c r="J1369" t="s">
        <v>39</v>
      </c>
      <c r="K1369" t="s">
        <v>43</v>
      </c>
      <c r="L1369" t="s">
        <v>20</v>
      </c>
      <c r="M1369" t="s">
        <v>44</v>
      </c>
      <c r="N1369" t="s">
        <v>58</v>
      </c>
      <c r="O1369">
        <v>301</v>
      </c>
      <c r="P1369" t="s">
        <v>21</v>
      </c>
      <c r="Q1369">
        <v>1</v>
      </c>
      <c r="R1369" t="s">
        <v>23</v>
      </c>
      <c r="S1369">
        <v>4</v>
      </c>
      <c r="T1369" t="s">
        <v>40</v>
      </c>
      <c r="U1369" t="s">
        <v>72</v>
      </c>
      <c r="V1369">
        <v>85153</v>
      </c>
      <c r="W1369" s="35">
        <v>6951.97</v>
      </c>
      <c r="X1369">
        <v>24.681000000000001</v>
      </c>
      <c r="Y1369">
        <v>0.02</v>
      </c>
      <c r="Z1369">
        <v>17</v>
      </c>
      <c r="AA1369">
        <v>1E-3</v>
      </c>
      <c r="AB1369">
        <f t="shared" si="107"/>
        <v>85136</v>
      </c>
      <c r="AC1369">
        <f t="shared" si="108"/>
        <v>118.18349000000001</v>
      </c>
      <c r="AD1369" s="68">
        <f t="shared" si="109"/>
        <v>591981.10141</v>
      </c>
    </row>
    <row r="1370" spans="1:30" ht="15" x14ac:dyDescent="0.25">
      <c r="A1370" s="33">
        <v>44039</v>
      </c>
      <c r="B1370" t="s">
        <v>233</v>
      </c>
      <c r="C1370" t="s">
        <v>159</v>
      </c>
      <c r="D1370" s="67">
        <v>44032</v>
      </c>
      <c r="E1370" s="67">
        <v>44038</v>
      </c>
      <c r="F1370">
        <f t="shared" si="105"/>
        <v>2020</v>
      </c>
      <c r="G1370">
        <f t="shared" si="106"/>
        <v>7</v>
      </c>
      <c r="H1370">
        <v>120074</v>
      </c>
      <c r="I1370" t="s">
        <v>48</v>
      </c>
      <c r="J1370" t="s">
        <v>39</v>
      </c>
      <c r="K1370" t="s">
        <v>43</v>
      </c>
      <c r="L1370" t="s">
        <v>20</v>
      </c>
      <c r="M1370" t="s">
        <v>44</v>
      </c>
      <c r="N1370" t="s">
        <v>58</v>
      </c>
      <c r="O1370">
        <v>301</v>
      </c>
      <c r="P1370" t="s">
        <v>21</v>
      </c>
      <c r="Q1370">
        <v>1</v>
      </c>
      <c r="R1370" t="s">
        <v>23</v>
      </c>
      <c r="S1370">
        <v>4</v>
      </c>
      <c r="T1370" t="s">
        <v>40</v>
      </c>
      <c r="U1370" t="s">
        <v>71</v>
      </c>
      <c r="V1370">
        <v>25416</v>
      </c>
      <c r="W1370" s="35">
        <v>6502.68</v>
      </c>
      <c r="X1370">
        <v>6.6660000000000004</v>
      </c>
      <c r="Y1370">
        <v>5.5E-2</v>
      </c>
      <c r="Z1370">
        <v>14</v>
      </c>
      <c r="AA1370">
        <v>1.2E-2</v>
      </c>
      <c r="AB1370">
        <f t="shared" si="107"/>
        <v>25402</v>
      </c>
      <c r="AC1370">
        <f t="shared" si="108"/>
        <v>91.037520000000001</v>
      </c>
      <c r="AD1370" s="68">
        <f t="shared" si="109"/>
        <v>165272.11488000001</v>
      </c>
    </row>
    <row r="1371" spans="1:30" ht="15" x14ac:dyDescent="0.25">
      <c r="A1371" s="33">
        <v>44039</v>
      </c>
      <c r="B1371" t="s">
        <v>233</v>
      </c>
      <c r="C1371" t="s">
        <v>159</v>
      </c>
      <c r="D1371" s="67">
        <v>44032</v>
      </c>
      <c r="E1371" s="67">
        <v>44038</v>
      </c>
      <c r="F1371">
        <f t="shared" si="105"/>
        <v>2020</v>
      </c>
      <c r="G1371">
        <f t="shared" si="106"/>
        <v>7</v>
      </c>
      <c r="H1371">
        <v>120074</v>
      </c>
      <c r="I1371" t="s">
        <v>48</v>
      </c>
      <c r="J1371" t="s">
        <v>39</v>
      </c>
      <c r="K1371" t="s">
        <v>43</v>
      </c>
      <c r="L1371" t="s">
        <v>20</v>
      </c>
      <c r="M1371" t="s">
        <v>44</v>
      </c>
      <c r="N1371" t="s">
        <v>58</v>
      </c>
      <c r="O1371">
        <v>301</v>
      </c>
      <c r="P1371" t="s">
        <v>21</v>
      </c>
      <c r="Q1371">
        <v>1</v>
      </c>
      <c r="R1371" t="s">
        <v>23</v>
      </c>
      <c r="S1371">
        <v>4</v>
      </c>
      <c r="T1371" t="s">
        <v>40</v>
      </c>
      <c r="U1371" t="s">
        <v>70</v>
      </c>
      <c r="V1371">
        <v>67277</v>
      </c>
      <c r="W1371" s="35">
        <v>7109.8140000000003</v>
      </c>
      <c r="X1371">
        <v>14.94</v>
      </c>
      <c r="Y1371">
        <v>3.5999999999999997E-2</v>
      </c>
      <c r="Z1371">
        <v>24</v>
      </c>
      <c r="AA1371">
        <v>1E-3</v>
      </c>
      <c r="AB1371">
        <f t="shared" si="107"/>
        <v>67253</v>
      </c>
      <c r="AC1371">
        <f t="shared" si="108"/>
        <v>170.63553600000003</v>
      </c>
      <c r="AD1371" s="68">
        <f t="shared" si="109"/>
        <v>478326.95647800004</v>
      </c>
    </row>
    <row r="1372" spans="1:30" ht="15" x14ac:dyDescent="0.25">
      <c r="A1372" s="33">
        <v>44039</v>
      </c>
      <c r="B1372" t="s">
        <v>233</v>
      </c>
      <c r="C1372" t="s">
        <v>159</v>
      </c>
      <c r="D1372" s="67">
        <v>44032</v>
      </c>
      <c r="E1372" s="67">
        <v>44038</v>
      </c>
      <c r="F1372">
        <f t="shared" si="105"/>
        <v>2020</v>
      </c>
      <c r="G1372">
        <f t="shared" si="106"/>
        <v>7</v>
      </c>
      <c r="H1372">
        <v>120074</v>
      </c>
      <c r="I1372" t="s">
        <v>48</v>
      </c>
      <c r="J1372" t="s">
        <v>39</v>
      </c>
      <c r="K1372" t="s">
        <v>43</v>
      </c>
      <c r="L1372" t="s">
        <v>20</v>
      </c>
      <c r="M1372" t="s">
        <v>44</v>
      </c>
      <c r="N1372" t="s">
        <v>58</v>
      </c>
      <c r="O1372">
        <v>301</v>
      </c>
      <c r="P1372" t="s">
        <v>21</v>
      </c>
      <c r="Q1372">
        <v>1</v>
      </c>
      <c r="R1372" t="s">
        <v>23</v>
      </c>
      <c r="S1372">
        <v>4</v>
      </c>
      <c r="T1372" t="s">
        <v>40</v>
      </c>
      <c r="U1372" t="s">
        <v>69</v>
      </c>
      <c r="V1372">
        <v>57719</v>
      </c>
      <c r="W1372" s="35">
        <v>6852.42</v>
      </c>
      <c r="X1372">
        <v>16.526</v>
      </c>
      <c r="Y1372">
        <v>3.1E-2</v>
      </c>
      <c r="Z1372">
        <v>18</v>
      </c>
      <c r="AA1372">
        <v>2E-3</v>
      </c>
      <c r="AB1372">
        <f t="shared" si="107"/>
        <v>57701</v>
      </c>
      <c r="AC1372">
        <f t="shared" si="108"/>
        <v>123.34356</v>
      </c>
      <c r="AD1372" s="68">
        <f t="shared" si="109"/>
        <v>395514.82998000004</v>
      </c>
    </row>
    <row r="1373" spans="1:30" ht="15" x14ac:dyDescent="0.25">
      <c r="A1373" s="33">
        <v>44039</v>
      </c>
      <c r="B1373" t="s">
        <v>233</v>
      </c>
      <c r="C1373" t="s">
        <v>159</v>
      </c>
      <c r="D1373" s="67">
        <v>44032</v>
      </c>
      <c r="E1373" s="67">
        <v>44038</v>
      </c>
      <c r="F1373">
        <f t="shared" si="105"/>
        <v>2020</v>
      </c>
      <c r="G1373">
        <f t="shared" si="106"/>
        <v>7</v>
      </c>
      <c r="H1373">
        <v>120074</v>
      </c>
      <c r="I1373" t="s">
        <v>48</v>
      </c>
      <c r="J1373" t="s">
        <v>39</v>
      </c>
      <c r="K1373" t="s">
        <v>43</v>
      </c>
      <c r="L1373" t="s">
        <v>20</v>
      </c>
      <c r="M1373" t="s">
        <v>44</v>
      </c>
      <c r="N1373" t="s">
        <v>58</v>
      </c>
      <c r="O1373">
        <v>301</v>
      </c>
      <c r="P1373" t="s">
        <v>21</v>
      </c>
      <c r="Q1373">
        <v>1</v>
      </c>
      <c r="R1373" t="s">
        <v>23</v>
      </c>
      <c r="S1373">
        <v>4</v>
      </c>
      <c r="T1373" t="s">
        <v>40</v>
      </c>
      <c r="U1373" t="s">
        <v>68</v>
      </c>
      <c r="V1373">
        <v>53282</v>
      </c>
      <c r="W1373" s="35">
        <v>6908.3429999999998</v>
      </c>
      <c r="X1373">
        <v>6.43</v>
      </c>
      <c r="Y1373">
        <v>5.8000000000000003E-2</v>
      </c>
      <c r="Z1373">
        <v>31</v>
      </c>
      <c r="AA1373">
        <v>6.0000000000000001E-3</v>
      </c>
      <c r="AB1373">
        <f t="shared" si="107"/>
        <v>53251</v>
      </c>
      <c r="AC1373">
        <f t="shared" si="108"/>
        <v>214.15863300000001</v>
      </c>
      <c r="AD1373" s="68">
        <f t="shared" si="109"/>
        <v>368090.331726</v>
      </c>
    </row>
    <row r="1374" spans="1:30" ht="15" x14ac:dyDescent="0.25">
      <c r="A1374" s="33">
        <v>44032</v>
      </c>
      <c r="B1374" t="s">
        <v>234</v>
      </c>
      <c r="C1374" t="s">
        <v>161</v>
      </c>
      <c r="D1374" s="67">
        <v>44025</v>
      </c>
      <c r="E1374" s="67">
        <v>44031</v>
      </c>
      <c r="F1374">
        <f t="shared" si="105"/>
        <v>2020</v>
      </c>
      <c r="G1374">
        <f t="shared" si="106"/>
        <v>7</v>
      </c>
      <c r="H1374">
        <v>120074</v>
      </c>
      <c r="I1374" t="s">
        <v>48</v>
      </c>
      <c r="J1374" t="s">
        <v>39</v>
      </c>
      <c r="K1374" t="s">
        <v>43</v>
      </c>
      <c r="L1374" t="s">
        <v>20</v>
      </c>
      <c r="M1374" t="s">
        <v>44</v>
      </c>
      <c r="N1374" t="s">
        <v>58</v>
      </c>
      <c r="O1374">
        <v>301</v>
      </c>
      <c r="P1374" t="s">
        <v>21</v>
      </c>
      <c r="Q1374">
        <v>1</v>
      </c>
      <c r="R1374" t="s">
        <v>23</v>
      </c>
      <c r="S1374">
        <v>4</v>
      </c>
      <c r="T1374" t="s">
        <v>40</v>
      </c>
      <c r="U1374" t="s">
        <v>68</v>
      </c>
      <c r="V1374">
        <v>53311</v>
      </c>
      <c r="W1374" s="35">
        <v>6854.5</v>
      </c>
      <c r="X1374">
        <v>15.2</v>
      </c>
      <c r="Y1374">
        <v>5.3999999999999999E-2</v>
      </c>
      <c r="Z1374">
        <v>29</v>
      </c>
      <c r="AA1374">
        <v>6.0000000000000001E-3</v>
      </c>
      <c r="AB1374">
        <f t="shared" si="107"/>
        <v>53282</v>
      </c>
      <c r="AC1374">
        <f t="shared" si="108"/>
        <v>198.78049999999999</v>
      </c>
      <c r="AD1374" s="68">
        <f t="shared" si="109"/>
        <v>365420.24949999998</v>
      </c>
    </row>
    <row r="1375" spans="1:30" ht="15" x14ac:dyDescent="0.25">
      <c r="A1375" s="33">
        <v>44032</v>
      </c>
      <c r="B1375" t="s">
        <v>234</v>
      </c>
      <c r="C1375" t="s">
        <v>161</v>
      </c>
      <c r="D1375" s="67">
        <v>44025</v>
      </c>
      <c r="E1375" s="67">
        <v>44031</v>
      </c>
      <c r="F1375">
        <f t="shared" si="105"/>
        <v>2020</v>
      </c>
      <c r="G1375">
        <f t="shared" si="106"/>
        <v>7</v>
      </c>
      <c r="H1375">
        <v>120074</v>
      </c>
      <c r="I1375" t="s">
        <v>48</v>
      </c>
      <c r="J1375" t="s">
        <v>39</v>
      </c>
      <c r="K1375" t="s">
        <v>43</v>
      </c>
      <c r="L1375" t="s">
        <v>20</v>
      </c>
      <c r="M1375" t="s">
        <v>44</v>
      </c>
      <c r="N1375" t="s">
        <v>58</v>
      </c>
      <c r="O1375">
        <v>301</v>
      </c>
      <c r="P1375" t="s">
        <v>21</v>
      </c>
      <c r="Q1375">
        <v>1</v>
      </c>
      <c r="R1375" t="s">
        <v>23</v>
      </c>
      <c r="S1375">
        <v>4</v>
      </c>
      <c r="T1375" t="s">
        <v>40</v>
      </c>
      <c r="U1375" t="s">
        <v>67</v>
      </c>
      <c r="V1375">
        <v>41051</v>
      </c>
      <c r="W1375" s="34">
        <v>7251</v>
      </c>
      <c r="X1375">
        <v>12.5</v>
      </c>
      <c r="Y1375">
        <v>0.27300000000000002</v>
      </c>
      <c r="Z1375">
        <v>112</v>
      </c>
      <c r="AA1375">
        <v>5.0000000000000001E-3</v>
      </c>
      <c r="AB1375">
        <f t="shared" si="107"/>
        <v>40939</v>
      </c>
      <c r="AC1375">
        <f t="shared" si="108"/>
        <v>812.11199999999997</v>
      </c>
      <c r="AD1375" s="68">
        <f t="shared" si="109"/>
        <v>297660.80099999998</v>
      </c>
    </row>
    <row r="1376" spans="1:30" ht="15" x14ac:dyDescent="0.25">
      <c r="A1376" s="33">
        <v>44032</v>
      </c>
      <c r="B1376" t="s">
        <v>234</v>
      </c>
      <c r="C1376" t="s">
        <v>161</v>
      </c>
      <c r="D1376" s="67">
        <v>44025</v>
      </c>
      <c r="E1376" s="67">
        <v>44031</v>
      </c>
      <c r="F1376">
        <f t="shared" si="105"/>
        <v>2020</v>
      </c>
      <c r="G1376">
        <f t="shared" si="106"/>
        <v>7</v>
      </c>
      <c r="H1376">
        <v>120074</v>
      </c>
      <c r="I1376" t="s">
        <v>48</v>
      </c>
      <c r="J1376" t="s">
        <v>39</v>
      </c>
      <c r="K1376" t="s">
        <v>43</v>
      </c>
      <c r="L1376" t="s">
        <v>20</v>
      </c>
      <c r="M1376" t="s">
        <v>44</v>
      </c>
      <c r="N1376" t="s">
        <v>58</v>
      </c>
      <c r="O1376">
        <v>301</v>
      </c>
      <c r="P1376" t="s">
        <v>21</v>
      </c>
      <c r="Q1376">
        <v>1</v>
      </c>
      <c r="R1376" t="s">
        <v>23</v>
      </c>
      <c r="S1376">
        <v>4</v>
      </c>
      <c r="T1376" t="s">
        <v>40</v>
      </c>
      <c r="U1376" t="s">
        <v>69</v>
      </c>
      <c r="V1376">
        <v>57739</v>
      </c>
      <c r="W1376" s="35">
        <v>6795.2</v>
      </c>
      <c r="X1376">
        <v>16.3</v>
      </c>
      <c r="Y1376">
        <v>3.5000000000000003E-2</v>
      </c>
      <c r="Z1376">
        <v>20</v>
      </c>
      <c r="AA1376">
        <v>3.0000000000000001E-3</v>
      </c>
      <c r="AB1376">
        <f t="shared" si="107"/>
        <v>57719</v>
      </c>
      <c r="AC1376">
        <f t="shared" si="108"/>
        <v>135.904</v>
      </c>
      <c r="AD1376" s="68">
        <f t="shared" si="109"/>
        <v>392348.0528</v>
      </c>
    </row>
    <row r="1377" spans="1:30" ht="15" x14ac:dyDescent="0.25">
      <c r="A1377" s="33">
        <v>44032</v>
      </c>
      <c r="B1377" t="s">
        <v>234</v>
      </c>
      <c r="C1377" t="s">
        <v>161</v>
      </c>
      <c r="D1377" s="67">
        <v>44025</v>
      </c>
      <c r="E1377" s="67">
        <v>44031</v>
      </c>
      <c r="F1377">
        <f t="shared" si="105"/>
        <v>2020</v>
      </c>
      <c r="G1377">
        <f t="shared" si="106"/>
        <v>7</v>
      </c>
      <c r="H1377">
        <v>120074</v>
      </c>
      <c r="I1377" t="s">
        <v>48</v>
      </c>
      <c r="J1377" t="s">
        <v>39</v>
      </c>
      <c r="K1377" t="s">
        <v>43</v>
      </c>
      <c r="L1377" t="s">
        <v>20</v>
      </c>
      <c r="M1377" t="s">
        <v>44</v>
      </c>
      <c r="N1377" t="s">
        <v>58</v>
      </c>
      <c r="O1377">
        <v>301</v>
      </c>
      <c r="P1377" t="s">
        <v>21</v>
      </c>
      <c r="Q1377">
        <v>1</v>
      </c>
      <c r="R1377" t="s">
        <v>23</v>
      </c>
      <c r="S1377">
        <v>4</v>
      </c>
      <c r="T1377" t="s">
        <v>40</v>
      </c>
      <c r="U1377" t="s">
        <v>70</v>
      </c>
      <c r="V1377">
        <v>69553</v>
      </c>
      <c r="W1377" s="35">
        <v>7081.5</v>
      </c>
      <c r="X1377">
        <v>20.9</v>
      </c>
      <c r="Y1377">
        <v>3.6999999999999998E-2</v>
      </c>
      <c r="Z1377">
        <v>26</v>
      </c>
      <c r="AA1377">
        <v>0.01</v>
      </c>
      <c r="AB1377">
        <f t="shared" si="107"/>
        <v>69527</v>
      </c>
      <c r="AC1377">
        <f t="shared" si="108"/>
        <v>184.119</v>
      </c>
      <c r="AD1377" s="68">
        <f t="shared" si="109"/>
        <v>492539.56949999998</v>
      </c>
    </row>
    <row r="1378" spans="1:30" ht="15" x14ac:dyDescent="0.25">
      <c r="A1378" s="33">
        <v>44032</v>
      </c>
      <c r="B1378" t="s">
        <v>234</v>
      </c>
      <c r="C1378" t="s">
        <v>161</v>
      </c>
      <c r="D1378" s="67">
        <v>44025</v>
      </c>
      <c r="E1378" s="67">
        <v>44031</v>
      </c>
      <c r="F1378">
        <f t="shared" si="105"/>
        <v>2020</v>
      </c>
      <c r="G1378">
        <f t="shared" si="106"/>
        <v>7</v>
      </c>
      <c r="H1378">
        <v>120074</v>
      </c>
      <c r="I1378" t="s">
        <v>48</v>
      </c>
      <c r="J1378" t="s">
        <v>39</v>
      </c>
      <c r="K1378" t="s">
        <v>43</v>
      </c>
      <c r="L1378" t="s">
        <v>20</v>
      </c>
      <c r="M1378" t="s">
        <v>44</v>
      </c>
      <c r="N1378" t="s">
        <v>58</v>
      </c>
      <c r="O1378">
        <v>301</v>
      </c>
      <c r="P1378" t="s">
        <v>21</v>
      </c>
      <c r="Q1378">
        <v>1</v>
      </c>
      <c r="R1378" t="s">
        <v>23</v>
      </c>
      <c r="S1378">
        <v>4</v>
      </c>
      <c r="T1378" t="s">
        <v>40</v>
      </c>
      <c r="U1378" t="s">
        <v>71</v>
      </c>
      <c r="V1378">
        <v>25444</v>
      </c>
      <c r="W1378" s="34">
        <v>6656</v>
      </c>
      <c r="X1378">
        <v>7</v>
      </c>
      <c r="Y1378">
        <v>0.11</v>
      </c>
      <c r="Z1378">
        <v>28</v>
      </c>
      <c r="AA1378">
        <v>0.02</v>
      </c>
      <c r="AB1378">
        <f t="shared" si="107"/>
        <v>25416</v>
      </c>
      <c r="AC1378">
        <f t="shared" si="108"/>
        <v>186.36799999999999</v>
      </c>
      <c r="AD1378" s="68">
        <f t="shared" si="109"/>
        <v>169355.264</v>
      </c>
    </row>
    <row r="1379" spans="1:30" ht="15" x14ac:dyDescent="0.25">
      <c r="A1379" s="33">
        <v>44032</v>
      </c>
      <c r="B1379" t="s">
        <v>234</v>
      </c>
      <c r="C1379" t="s">
        <v>161</v>
      </c>
      <c r="D1379" s="67">
        <v>44025</v>
      </c>
      <c r="E1379" s="67">
        <v>44031</v>
      </c>
      <c r="F1379">
        <f t="shared" si="105"/>
        <v>2020</v>
      </c>
      <c r="G1379">
        <f t="shared" si="106"/>
        <v>7</v>
      </c>
      <c r="H1379">
        <v>120074</v>
      </c>
      <c r="I1379" t="s">
        <v>48</v>
      </c>
      <c r="J1379" t="s">
        <v>39</v>
      </c>
      <c r="K1379" t="s">
        <v>43</v>
      </c>
      <c r="L1379" t="s">
        <v>20</v>
      </c>
      <c r="M1379" t="s">
        <v>44</v>
      </c>
      <c r="N1379" t="s">
        <v>58</v>
      </c>
      <c r="O1379">
        <v>301</v>
      </c>
      <c r="P1379" t="s">
        <v>21</v>
      </c>
      <c r="Q1379">
        <v>1</v>
      </c>
      <c r="R1379" t="s">
        <v>23</v>
      </c>
      <c r="S1379">
        <v>4</v>
      </c>
      <c r="T1379" t="s">
        <v>40</v>
      </c>
      <c r="U1379" t="s">
        <v>72</v>
      </c>
      <c r="V1379">
        <v>85183</v>
      </c>
      <c r="W1379" s="35">
        <v>6893.3</v>
      </c>
      <c r="X1379">
        <v>24.5</v>
      </c>
      <c r="Y1379">
        <v>3.5000000000000003E-2</v>
      </c>
      <c r="Z1379">
        <v>30</v>
      </c>
      <c r="AA1379">
        <v>4.0000000000000001E-3</v>
      </c>
      <c r="AB1379">
        <f t="shared" si="107"/>
        <v>85153</v>
      </c>
      <c r="AC1379">
        <f t="shared" si="108"/>
        <v>206.79900000000001</v>
      </c>
      <c r="AD1379" s="68">
        <f t="shared" si="109"/>
        <v>587191.97389999998</v>
      </c>
    </row>
    <row r="1380" spans="1:30" ht="15" x14ac:dyDescent="0.25">
      <c r="A1380" s="33">
        <v>44032</v>
      </c>
      <c r="B1380" t="s">
        <v>234</v>
      </c>
      <c r="C1380" t="s">
        <v>161</v>
      </c>
      <c r="D1380" s="67">
        <v>44025</v>
      </c>
      <c r="E1380" s="67">
        <v>44031</v>
      </c>
      <c r="F1380">
        <f t="shared" si="105"/>
        <v>2020</v>
      </c>
      <c r="G1380">
        <f t="shared" si="106"/>
        <v>7</v>
      </c>
      <c r="H1380">
        <v>120074</v>
      </c>
      <c r="I1380" t="s">
        <v>48</v>
      </c>
      <c r="J1380" t="s">
        <v>39</v>
      </c>
      <c r="K1380" t="s">
        <v>43</v>
      </c>
      <c r="L1380" t="s">
        <v>20</v>
      </c>
      <c r="M1380" t="s">
        <v>44</v>
      </c>
      <c r="N1380" t="s">
        <v>58</v>
      </c>
      <c r="O1380">
        <v>301</v>
      </c>
      <c r="P1380" t="s">
        <v>21</v>
      </c>
      <c r="Q1380">
        <v>1</v>
      </c>
      <c r="R1380" t="s">
        <v>23</v>
      </c>
      <c r="S1380">
        <v>4</v>
      </c>
      <c r="T1380" t="s">
        <v>40</v>
      </c>
      <c r="U1380" t="s">
        <v>74</v>
      </c>
      <c r="V1380">
        <v>44382</v>
      </c>
      <c r="W1380" s="34">
        <v>6991</v>
      </c>
      <c r="X1380">
        <v>12.9</v>
      </c>
      <c r="Y1380">
        <v>0.05</v>
      </c>
      <c r="Z1380">
        <v>22</v>
      </c>
      <c r="AA1380">
        <v>0</v>
      </c>
      <c r="AB1380">
        <f t="shared" si="107"/>
        <v>44360</v>
      </c>
      <c r="AC1380">
        <f t="shared" si="108"/>
        <v>153.80199999999999</v>
      </c>
      <c r="AD1380" s="68">
        <f t="shared" si="109"/>
        <v>310274.56199999998</v>
      </c>
    </row>
    <row r="1381" spans="1:30" ht="15" x14ac:dyDescent="0.25">
      <c r="A1381" s="33">
        <v>44025</v>
      </c>
      <c r="B1381" t="s">
        <v>235</v>
      </c>
      <c r="C1381" t="s">
        <v>163</v>
      </c>
      <c r="D1381" s="67">
        <v>44018</v>
      </c>
      <c r="E1381" s="67">
        <v>44024</v>
      </c>
      <c r="F1381">
        <f t="shared" si="105"/>
        <v>2020</v>
      </c>
      <c r="G1381">
        <f t="shared" si="106"/>
        <v>7</v>
      </c>
      <c r="H1381">
        <v>120074</v>
      </c>
      <c r="I1381" t="s">
        <v>48</v>
      </c>
      <c r="J1381" t="s">
        <v>39</v>
      </c>
      <c r="K1381" t="s">
        <v>43</v>
      </c>
      <c r="L1381" t="s">
        <v>20</v>
      </c>
      <c r="M1381" t="s">
        <v>44</v>
      </c>
      <c r="N1381" t="s">
        <v>58</v>
      </c>
      <c r="O1381">
        <v>301</v>
      </c>
      <c r="P1381" t="s">
        <v>21</v>
      </c>
      <c r="Q1381">
        <v>1</v>
      </c>
      <c r="R1381" t="s">
        <v>23</v>
      </c>
      <c r="S1381">
        <v>4</v>
      </c>
      <c r="T1381" t="s">
        <v>40</v>
      </c>
      <c r="U1381" t="s">
        <v>73</v>
      </c>
      <c r="V1381">
        <v>56001</v>
      </c>
      <c r="W1381" s="34">
        <v>8122</v>
      </c>
      <c r="X1381">
        <v>18.8</v>
      </c>
      <c r="Y1381">
        <v>0.105</v>
      </c>
      <c r="Z1381">
        <v>59</v>
      </c>
      <c r="AA1381">
        <v>2E-3</v>
      </c>
      <c r="AB1381">
        <f t="shared" si="107"/>
        <v>55942</v>
      </c>
      <c r="AC1381">
        <f t="shared" si="108"/>
        <v>479.19799999999998</v>
      </c>
      <c r="AD1381" s="68">
        <f t="shared" si="109"/>
        <v>454840.12199999997</v>
      </c>
    </row>
    <row r="1382" spans="1:30" ht="15" x14ac:dyDescent="0.25">
      <c r="A1382" s="33">
        <v>44025</v>
      </c>
      <c r="B1382" t="s">
        <v>235</v>
      </c>
      <c r="C1382" t="s">
        <v>163</v>
      </c>
      <c r="D1382" s="67">
        <v>44018</v>
      </c>
      <c r="E1382" s="67">
        <v>44024</v>
      </c>
      <c r="F1382">
        <f t="shared" si="105"/>
        <v>2020</v>
      </c>
      <c r="G1382">
        <f t="shared" si="106"/>
        <v>7</v>
      </c>
      <c r="H1382">
        <v>120074</v>
      </c>
      <c r="I1382" t="s">
        <v>48</v>
      </c>
      <c r="J1382" t="s">
        <v>39</v>
      </c>
      <c r="K1382" t="s">
        <v>43</v>
      </c>
      <c r="L1382" t="s">
        <v>20</v>
      </c>
      <c r="M1382" t="s">
        <v>44</v>
      </c>
      <c r="N1382" t="s">
        <v>58</v>
      </c>
      <c r="O1382">
        <v>301</v>
      </c>
      <c r="P1382" t="s">
        <v>21</v>
      </c>
      <c r="Q1382">
        <v>1</v>
      </c>
      <c r="R1382" t="s">
        <v>23</v>
      </c>
      <c r="S1382">
        <v>4</v>
      </c>
      <c r="T1382" t="s">
        <v>40</v>
      </c>
      <c r="U1382" t="s">
        <v>74</v>
      </c>
      <c r="V1382">
        <v>83708</v>
      </c>
      <c r="W1382" s="34">
        <v>6967</v>
      </c>
      <c r="X1382">
        <v>24.3</v>
      </c>
      <c r="Y1382">
        <v>6.0999999999999999E-2</v>
      </c>
      <c r="Z1382">
        <v>51</v>
      </c>
      <c r="AA1382">
        <v>6.0000000000000001E-3</v>
      </c>
      <c r="AB1382">
        <f t="shared" si="107"/>
        <v>83657</v>
      </c>
      <c r="AC1382">
        <f t="shared" si="108"/>
        <v>355.31700000000001</v>
      </c>
      <c r="AD1382" s="68">
        <f t="shared" si="109"/>
        <v>583193.63600000006</v>
      </c>
    </row>
    <row r="1383" spans="1:30" ht="15" x14ac:dyDescent="0.25">
      <c r="A1383" s="33">
        <v>44025</v>
      </c>
      <c r="B1383" t="s">
        <v>235</v>
      </c>
      <c r="C1383" t="s">
        <v>163</v>
      </c>
      <c r="D1383" s="67">
        <v>44018</v>
      </c>
      <c r="E1383" s="67">
        <v>44024</v>
      </c>
      <c r="F1383">
        <f t="shared" si="105"/>
        <v>2020</v>
      </c>
      <c r="G1383">
        <f t="shared" si="106"/>
        <v>7</v>
      </c>
      <c r="H1383">
        <v>120074</v>
      </c>
      <c r="I1383" t="s">
        <v>48</v>
      </c>
      <c r="J1383" t="s">
        <v>39</v>
      </c>
      <c r="K1383" t="s">
        <v>43</v>
      </c>
      <c r="L1383" t="s">
        <v>20</v>
      </c>
      <c r="M1383" t="s">
        <v>44</v>
      </c>
      <c r="N1383" t="s">
        <v>58</v>
      </c>
      <c r="O1383">
        <v>301</v>
      </c>
      <c r="P1383" t="s">
        <v>21</v>
      </c>
      <c r="Q1383">
        <v>1</v>
      </c>
      <c r="R1383" t="s">
        <v>23</v>
      </c>
      <c r="S1383">
        <v>4</v>
      </c>
      <c r="T1383" t="s">
        <v>40</v>
      </c>
      <c r="U1383" t="s">
        <v>72</v>
      </c>
      <c r="V1383">
        <v>85212</v>
      </c>
      <c r="W1383" s="34">
        <v>6846</v>
      </c>
      <c r="X1383">
        <v>24.3</v>
      </c>
      <c r="Y1383">
        <v>3.4000000000000002E-2</v>
      </c>
      <c r="Z1383">
        <v>29</v>
      </c>
      <c r="AA1383">
        <v>1E-3</v>
      </c>
      <c r="AB1383">
        <f t="shared" si="107"/>
        <v>85183</v>
      </c>
      <c r="AC1383">
        <f t="shared" si="108"/>
        <v>198.53399999999999</v>
      </c>
      <c r="AD1383" s="68">
        <f t="shared" si="109"/>
        <v>583361.35199999996</v>
      </c>
    </row>
    <row r="1384" spans="1:30" ht="15" x14ac:dyDescent="0.25">
      <c r="A1384" s="33">
        <v>44025</v>
      </c>
      <c r="B1384" t="s">
        <v>235</v>
      </c>
      <c r="C1384" t="s">
        <v>163</v>
      </c>
      <c r="D1384" s="67">
        <v>44018</v>
      </c>
      <c r="E1384" s="67">
        <v>44024</v>
      </c>
      <c r="F1384">
        <f t="shared" si="105"/>
        <v>2020</v>
      </c>
      <c r="G1384">
        <f t="shared" si="106"/>
        <v>7</v>
      </c>
      <c r="H1384">
        <v>120074</v>
      </c>
      <c r="I1384" t="s">
        <v>48</v>
      </c>
      <c r="J1384" t="s">
        <v>39</v>
      </c>
      <c r="K1384" t="s">
        <v>43</v>
      </c>
      <c r="L1384" t="s">
        <v>20</v>
      </c>
      <c r="M1384" t="s">
        <v>44</v>
      </c>
      <c r="N1384" t="s">
        <v>58</v>
      </c>
      <c r="O1384">
        <v>301</v>
      </c>
      <c r="P1384" t="s">
        <v>21</v>
      </c>
      <c r="Q1384">
        <v>1</v>
      </c>
      <c r="R1384" t="s">
        <v>23</v>
      </c>
      <c r="S1384">
        <v>4</v>
      </c>
      <c r="T1384" t="s">
        <v>40</v>
      </c>
      <c r="U1384" t="s">
        <v>71</v>
      </c>
      <c r="V1384">
        <v>44783</v>
      </c>
      <c r="W1384" s="34">
        <v>6293</v>
      </c>
      <c r="X1384">
        <v>6.9</v>
      </c>
      <c r="Y1384">
        <v>7.3999999999999996E-2</v>
      </c>
      <c r="Z1384">
        <v>33</v>
      </c>
      <c r="AA1384">
        <v>1.6E-2</v>
      </c>
      <c r="AB1384">
        <f t="shared" si="107"/>
        <v>44750</v>
      </c>
      <c r="AC1384">
        <f t="shared" si="108"/>
        <v>207.66900000000001</v>
      </c>
      <c r="AD1384" s="68">
        <f t="shared" si="109"/>
        <v>281819.41899999999</v>
      </c>
    </row>
    <row r="1385" spans="1:30" ht="15" x14ac:dyDescent="0.25">
      <c r="A1385" s="33">
        <v>44025</v>
      </c>
      <c r="B1385" t="s">
        <v>235</v>
      </c>
      <c r="C1385" t="s">
        <v>163</v>
      </c>
      <c r="D1385" s="67">
        <v>44018</v>
      </c>
      <c r="E1385" s="67">
        <v>44024</v>
      </c>
      <c r="F1385">
        <f t="shared" si="105"/>
        <v>2020</v>
      </c>
      <c r="G1385">
        <f t="shared" si="106"/>
        <v>7</v>
      </c>
      <c r="H1385">
        <v>120074</v>
      </c>
      <c r="I1385" t="s">
        <v>48</v>
      </c>
      <c r="J1385" t="s">
        <v>39</v>
      </c>
      <c r="K1385" t="s">
        <v>43</v>
      </c>
      <c r="L1385" t="s">
        <v>20</v>
      </c>
      <c r="M1385" t="s">
        <v>44</v>
      </c>
      <c r="N1385" t="s">
        <v>58</v>
      </c>
      <c r="O1385">
        <v>301</v>
      </c>
      <c r="P1385" t="s">
        <v>21</v>
      </c>
      <c r="Q1385">
        <v>1</v>
      </c>
      <c r="R1385" t="s">
        <v>23</v>
      </c>
      <c r="S1385">
        <v>4</v>
      </c>
      <c r="T1385" t="s">
        <v>40</v>
      </c>
      <c r="U1385" t="s">
        <v>70</v>
      </c>
      <c r="V1385">
        <v>69580</v>
      </c>
      <c r="W1385" s="34">
        <v>7026</v>
      </c>
      <c r="X1385">
        <v>20.7</v>
      </c>
      <c r="Y1385">
        <v>3.9E-2</v>
      </c>
      <c r="Z1385">
        <v>27</v>
      </c>
      <c r="AA1385">
        <v>4.0000000000000001E-3</v>
      </c>
      <c r="AB1385">
        <f t="shared" si="107"/>
        <v>69553</v>
      </c>
      <c r="AC1385">
        <f t="shared" si="108"/>
        <v>189.702</v>
      </c>
      <c r="AD1385" s="68">
        <f t="shared" si="109"/>
        <v>488869.08</v>
      </c>
    </row>
    <row r="1386" spans="1:30" ht="15" x14ac:dyDescent="0.25">
      <c r="A1386" s="33">
        <v>44025</v>
      </c>
      <c r="B1386" t="s">
        <v>235</v>
      </c>
      <c r="C1386" t="s">
        <v>163</v>
      </c>
      <c r="D1386" s="67">
        <v>44018</v>
      </c>
      <c r="E1386" s="67">
        <v>44024</v>
      </c>
      <c r="F1386">
        <f t="shared" si="105"/>
        <v>2020</v>
      </c>
      <c r="G1386">
        <f t="shared" si="106"/>
        <v>7</v>
      </c>
      <c r="H1386">
        <v>120074</v>
      </c>
      <c r="I1386" t="s">
        <v>48</v>
      </c>
      <c r="J1386" t="s">
        <v>39</v>
      </c>
      <c r="K1386" t="s">
        <v>43</v>
      </c>
      <c r="L1386" t="s">
        <v>20</v>
      </c>
      <c r="M1386" t="s">
        <v>44</v>
      </c>
      <c r="N1386" t="s">
        <v>58</v>
      </c>
      <c r="O1386">
        <v>301</v>
      </c>
      <c r="P1386" t="s">
        <v>21</v>
      </c>
      <c r="Q1386">
        <v>1</v>
      </c>
      <c r="R1386" t="s">
        <v>23</v>
      </c>
      <c r="S1386">
        <v>4</v>
      </c>
      <c r="T1386" t="s">
        <v>40</v>
      </c>
      <c r="U1386" t="s">
        <v>69</v>
      </c>
      <c r="V1386">
        <v>57762</v>
      </c>
      <c r="W1386" s="34">
        <v>6741</v>
      </c>
      <c r="X1386">
        <v>16.2</v>
      </c>
      <c r="Y1386">
        <v>0.04</v>
      </c>
      <c r="Z1386">
        <v>23</v>
      </c>
      <c r="AA1386">
        <v>5.0000000000000001E-3</v>
      </c>
      <c r="AB1386">
        <f t="shared" si="107"/>
        <v>57739</v>
      </c>
      <c r="AC1386">
        <f t="shared" si="108"/>
        <v>155.04300000000001</v>
      </c>
      <c r="AD1386" s="68">
        <f t="shared" si="109"/>
        <v>389373.64199999999</v>
      </c>
    </row>
    <row r="1387" spans="1:30" ht="15" x14ac:dyDescent="0.25">
      <c r="A1387" s="33">
        <v>44025</v>
      </c>
      <c r="B1387" t="s">
        <v>235</v>
      </c>
      <c r="C1387" t="s">
        <v>163</v>
      </c>
      <c r="D1387" s="67">
        <v>44018</v>
      </c>
      <c r="E1387" s="67">
        <v>44024</v>
      </c>
      <c r="F1387">
        <f t="shared" si="105"/>
        <v>2020</v>
      </c>
      <c r="G1387">
        <f t="shared" si="106"/>
        <v>7</v>
      </c>
      <c r="H1387">
        <v>120074</v>
      </c>
      <c r="I1387" t="s">
        <v>48</v>
      </c>
      <c r="J1387" t="s">
        <v>39</v>
      </c>
      <c r="K1387" t="s">
        <v>43</v>
      </c>
      <c r="L1387" t="s">
        <v>20</v>
      </c>
      <c r="M1387" t="s">
        <v>44</v>
      </c>
      <c r="N1387" t="s">
        <v>58</v>
      </c>
      <c r="O1387">
        <v>301</v>
      </c>
      <c r="P1387" t="s">
        <v>21</v>
      </c>
      <c r="Q1387">
        <v>1</v>
      </c>
      <c r="R1387" t="s">
        <v>23</v>
      </c>
      <c r="S1387">
        <v>4</v>
      </c>
      <c r="T1387" t="s">
        <v>40</v>
      </c>
      <c r="U1387" t="s">
        <v>67</v>
      </c>
      <c r="V1387">
        <v>41068</v>
      </c>
      <c r="W1387" s="34">
        <v>7203</v>
      </c>
      <c r="X1387">
        <v>12.4</v>
      </c>
      <c r="Y1387">
        <v>4.1000000000000002E-2</v>
      </c>
      <c r="Z1387">
        <v>17</v>
      </c>
      <c r="AA1387">
        <v>0</v>
      </c>
      <c r="AB1387">
        <f t="shared" si="107"/>
        <v>41051</v>
      </c>
      <c r="AC1387">
        <f t="shared" si="108"/>
        <v>122.45099999999999</v>
      </c>
      <c r="AD1387" s="68">
        <f t="shared" si="109"/>
        <v>295812.804</v>
      </c>
    </row>
    <row r="1388" spans="1:30" ht="15" x14ac:dyDescent="0.25">
      <c r="A1388" s="33">
        <v>44025</v>
      </c>
      <c r="B1388" t="s">
        <v>235</v>
      </c>
      <c r="C1388" t="s">
        <v>163</v>
      </c>
      <c r="D1388" s="67">
        <v>44018</v>
      </c>
      <c r="E1388" s="67">
        <v>44024</v>
      </c>
      <c r="F1388">
        <f t="shared" si="105"/>
        <v>2020</v>
      </c>
      <c r="G1388">
        <f t="shared" si="106"/>
        <v>7</v>
      </c>
      <c r="H1388">
        <v>120074</v>
      </c>
      <c r="I1388" t="s">
        <v>48</v>
      </c>
      <c r="J1388" t="s">
        <v>39</v>
      </c>
      <c r="K1388" t="s">
        <v>43</v>
      </c>
      <c r="L1388" t="s">
        <v>20</v>
      </c>
      <c r="M1388" t="s">
        <v>44</v>
      </c>
      <c r="N1388" t="s">
        <v>58</v>
      </c>
      <c r="O1388">
        <v>301</v>
      </c>
      <c r="P1388" t="s">
        <v>21</v>
      </c>
      <c r="Q1388">
        <v>1</v>
      </c>
      <c r="R1388" t="s">
        <v>23</v>
      </c>
      <c r="S1388">
        <v>4</v>
      </c>
      <c r="T1388" t="s">
        <v>40</v>
      </c>
      <c r="U1388" t="s">
        <v>68</v>
      </c>
      <c r="V1388">
        <v>53325</v>
      </c>
      <c r="W1388" s="34">
        <v>6799</v>
      </c>
      <c r="X1388">
        <v>15.1</v>
      </c>
      <c r="Y1388">
        <v>2.5999999999999999E-2</v>
      </c>
      <c r="Z1388">
        <v>14</v>
      </c>
      <c r="AA1388">
        <v>6.0000000000000001E-3</v>
      </c>
      <c r="AB1388">
        <f t="shared" si="107"/>
        <v>53311</v>
      </c>
      <c r="AC1388">
        <f t="shared" si="108"/>
        <v>95.186000000000007</v>
      </c>
      <c r="AD1388" s="68">
        <f t="shared" si="109"/>
        <v>362556.67499999999</v>
      </c>
    </row>
    <row r="1389" spans="1:30" ht="15" x14ac:dyDescent="0.25">
      <c r="A1389" s="33">
        <v>44018</v>
      </c>
      <c r="B1389" t="s">
        <v>236</v>
      </c>
      <c r="C1389" t="s">
        <v>237</v>
      </c>
      <c r="D1389" s="67">
        <v>44013</v>
      </c>
      <c r="E1389" s="67">
        <v>44017</v>
      </c>
      <c r="F1389">
        <f t="shared" si="105"/>
        <v>2020</v>
      </c>
      <c r="G1389">
        <f t="shared" si="106"/>
        <v>7</v>
      </c>
      <c r="H1389">
        <v>120074</v>
      </c>
      <c r="I1389" t="s">
        <v>48</v>
      </c>
      <c r="J1389" t="s">
        <v>39</v>
      </c>
      <c r="K1389" t="s">
        <v>43</v>
      </c>
      <c r="L1389" t="s">
        <v>20</v>
      </c>
      <c r="M1389" t="s">
        <v>44</v>
      </c>
      <c r="N1389" t="s">
        <v>58</v>
      </c>
      <c r="O1389">
        <v>301</v>
      </c>
      <c r="P1389" t="s">
        <v>21</v>
      </c>
      <c r="Q1389">
        <v>1</v>
      </c>
      <c r="R1389" t="s">
        <v>23</v>
      </c>
      <c r="S1389">
        <v>4</v>
      </c>
      <c r="T1389" t="s">
        <v>40</v>
      </c>
      <c r="U1389" t="s">
        <v>68</v>
      </c>
      <c r="V1389">
        <v>53339</v>
      </c>
      <c r="W1389" s="35">
        <v>6820.4</v>
      </c>
      <c r="X1389">
        <v>15.2</v>
      </c>
      <c r="Y1389">
        <v>2.1000000000000001E-2</v>
      </c>
      <c r="Z1389">
        <v>11</v>
      </c>
      <c r="AA1389">
        <v>0</v>
      </c>
      <c r="AB1389">
        <f t="shared" si="107"/>
        <v>53328</v>
      </c>
      <c r="AC1389">
        <f t="shared" si="108"/>
        <v>75.0244</v>
      </c>
      <c r="AD1389" s="68">
        <f t="shared" si="109"/>
        <v>363793.31559999997</v>
      </c>
    </row>
    <row r="1390" spans="1:30" ht="15" x14ac:dyDescent="0.25">
      <c r="A1390" s="33">
        <v>44018</v>
      </c>
      <c r="B1390" t="s">
        <v>236</v>
      </c>
      <c r="C1390" t="s">
        <v>237</v>
      </c>
      <c r="D1390" s="67">
        <v>44013</v>
      </c>
      <c r="E1390" s="67">
        <v>44017</v>
      </c>
      <c r="F1390">
        <f t="shared" si="105"/>
        <v>2020</v>
      </c>
      <c r="G1390">
        <f t="shared" si="106"/>
        <v>7</v>
      </c>
      <c r="H1390">
        <v>120074</v>
      </c>
      <c r="I1390" t="s">
        <v>48</v>
      </c>
      <c r="J1390" t="s">
        <v>39</v>
      </c>
      <c r="K1390" t="s">
        <v>43</v>
      </c>
      <c r="L1390" t="s">
        <v>20</v>
      </c>
      <c r="M1390" t="s">
        <v>44</v>
      </c>
      <c r="N1390" t="s">
        <v>58</v>
      </c>
      <c r="O1390">
        <v>301</v>
      </c>
      <c r="P1390" t="s">
        <v>21</v>
      </c>
      <c r="Q1390">
        <v>1</v>
      </c>
      <c r="R1390" t="s">
        <v>23</v>
      </c>
      <c r="S1390">
        <v>4</v>
      </c>
      <c r="T1390" t="s">
        <v>40</v>
      </c>
      <c r="U1390" t="s">
        <v>67</v>
      </c>
      <c r="V1390">
        <v>41086</v>
      </c>
      <c r="W1390" s="35">
        <v>7167.4</v>
      </c>
      <c r="X1390">
        <v>12.3</v>
      </c>
      <c r="Y1390">
        <v>3.2000000000000001E-2</v>
      </c>
      <c r="Z1390">
        <v>13</v>
      </c>
      <c r="AA1390">
        <v>0</v>
      </c>
      <c r="AB1390">
        <f t="shared" si="107"/>
        <v>41073</v>
      </c>
      <c r="AC1390">
        <f t="shared" si="108"/>
        <v>93.176199999999994</v>
      </c>
      <c r="AD1390" s="68">
        <f t="shared" si="109"/>
        <v>294479.79639999999</v>
      </c>
    </row>
    <row r="1391" spans="1:30" ht="15" x14ac:dyDescent="0.25">
      <c r="A1391" s="33">
        <v>44018</v>
      </c>
      <c r="B1391" t="s">
        <v>236</v>
      </c>
      <c r="C1391" t="s">
        <v>237</v>
      </c>
      <c r="D1391" s="67">
        <v>44013</v>
      </c>
      <c r="E1391" s="67">
        <v>44017</v>
      </c>
      <c r="F1391">
        <f t="shared" si="105"/>
        <v>2020</v>
      </c>
      <c r="G1391">
        <f t="shared" si="106"/>
        <v>7</v>
      </c>
      <c r="H1391">
        <v>120074</v>
      </c>
      <c r="I1391" t="s">
        <v>48</v>
      </c>
      <c r="J1391" t="s">
        <v>39</v>
      </c>
      <c r="K1391" t="s">
        <v>43</v>
      </c>
      <c r="L1391" t="s">
        <v>20</v>
      </c>
      <c r="M1391" t="s">
        <v>44</v>
      </c>
      <c r="N1391" t="s">
        <v>58</v>
      </c>
      <c r="O1391">
        <v>301</v>
      </c>
      <c r="P1391" t="s">
        <v>21</v>
      </c>
      <c r="Q1391">
        <v>1</v>
      </c>
      <c r="R1391" t="s">
        <v>23</v>
      </c>
      <c r="S1391">
        <v>4</v>
      </c>
      <c r="T1391" t="s">
        <v>40</v>
      </c>
      <c r="U1391" t="s">
        <v>59</v>
      </c>
      <c r="V1391">
        <v>49873</v>
      </c>
      <c r="W1391" s="35">
        <v>7390.5</v>
      </c>
      <c r="X1391">
        <v>9.6999999999999993</v>
      </c>
      <c r="Y1391">
        <v>0</v>
      </c>
      <c r="Z1391">
        <v>0</v>
      </c>
      <c r="AA1391">
        <v>0</v>
      </c>
      <c r="AB1391">
        <f t="shared" si="107"/>
        <v>49873</v>
      </c>
      <c r="AC1391">
        <f t="shared" si="108"/>
        <v>0</v>
      </c>
      <c r="AD1391" s="68">
        <f t="shared" si="109"/>
        <v>368586.40649999998</v>
      </c>
    </row>
    <row r="1392" spans="1:30" ht="15" x14ac:dyDescent="0.25">
      <c r="A1392" s="33">
        <v>44018</v>
      </c>
      <c r="B1392" t="s">
        <v>236</v>
      </c>
      <c r="C1392" t="s">
        <v>237</v>
      </c>
      <c r="D1392" s="67">
        <v>44013</v>
      </c>
      <c r="E1392" s="67">
        <v>44017</v>
      </c>
      <c r="F1392">
        <f t="shared" si="105"/>
        <v>2020</v>
      </c>
      <c r="G1392">
        <f t="shared" si="106"/>
        <v>7</v>
      </c>
      <c r="H1392">
        <v>120074</v>
      </c>
      <c r="I1392" t="s">
        <v>48</v>
      </c>
      <c r="J1392" t="s">
        <v>39</v>
      </c>
      <c r="K1392" t="s">
        <v>43</v>
      </c>
      <c r="L1392" t="s">
        <v>20</v>
      </c>
      <c r="M1392" t="s">
        <v>44</v>
      </c>
      <c r="N1392" t="s">
        <v>58</v>
      </c>
      <c r="O1392">
        <v>301</v>
      </c>
      <c r="P1392" t="s">
        <v>21</v>
      </c>
      <c r="Q1392">
        <v>1</v>
      </c>
      <c r="R1392" t="s">
        <v>23</v>
      </c>
      <c r="S1392">
        <v>4</v>
      </c>
      <c r="T1392" t="s">
        <v>40</v>
      </c>
      <c r="U1392" t="s">
        <v>60</v>
      </c>
      <c r="V1392">
        <v>14326</v>
      </c>
      <c r="W1392" s="34">
        <v>7404</v>
      </c>
      <c r="X1392">
        <v>2.64</v>
      </c>
      <c r="Y1392">
        <v>0</v>
      </c>
      <c r="Z1392">
        <v>0</v>
      </c>
      <c r="AA1392">
        <v>0</v>
      </c>
      <c r="AB1392">
        <f t="shared" si="107"/>
        <v>14326</v>
      </c>
      <c r="AC1392">
        <f t="shared" si="108"/>
        <v>0</v>
      </c>
      <c r="AD1392" s="68">
        <f t="shared" si="109"/>
        <v>106069.704</v>
      </c>
    </row>
    <row r="1393" spans="1:30" ht="15" x14ac:dyDescent="0.25">
      <c r="A1393" s="33">
        <v>44018</v>
      </c>
      <c r="B1393" t="s">
        <v>236</v>
      </c>
      <c r="C1393" t="s">
        <v>237</v>
      </c>
      <c r="D1393" s="67">
        <v>44013</v>
      </c>
      <c r="E1393" s="67">
        <v>44017</v>
      </c>
      <c r="F1393">
        <f t="shared" si="105"/>
        <v>2020</v>
      </c>
      <c r="G1393">
        <f t="shared" si="106"/>
        <v>7</v>
      </c>
      <c r="H1393">
        <v>120074</v>
      </c>
      <c r="I1393" t="s">
        <v>48</v>
      </c>
      <c r="J1393" t="s">
        <v>39</v>
      </c>
      <c r="K1393" t="s">
        <v>43</v>
      </c>
      <c r="L1393" t="s">
        <v>20</v>
      </c>
      <c r="M1393" t="s">
        <v>44</v>
      </c>
      <c r="N1393" t="s">
        <v>58</v>
      </c>
      <c r="O1393">
        <v>301</v>
      </c>
      <c r="P1393" t="s">
        <v>21</v>
      </c>
      <c r="Q1393">
        <v>1</v>
      </c>
      <c r="R1393" t="s">
        <v>23</v>
      </c>
      <c r="S1393">
        <v>4</v>
      </c>
      <c r="T1393" t="s">
        <v>40</v>
      </c>
      <c r="U1393" t="s">
        <v>70</v>
      </c>
      <c r="V1393">
        <v>69604</v>
      </c>
      <c r="W1393" s="35">
        <v>6753.1</v>
      </c>
      <c r="X1393">
        <v>19.600000000000001</v>
      </c>
      <c r="Y1393">
        <v>2.3E-2</v>
      </c>
      <c r="Z1393">
        <v>16</v>
      </c>
      <c r="AA1393">
        <v>0</v>
      </c>
      <c r="AB1393">
        <f t="shared" si="107"/>
        <v>69588</v>
      </c>
      <c r="AC1393">
        <f t="shared" si="108"/>
        <v>108.04960000000001</v>
      </c>
      <c r="AD1393" s="68">
        <f t="shared" si="109"/>
        <v>470042.77240000002</v>
      </c>
    </row>
    <row r="1394" spans="1:30" ht="15" x14ac:dyDescent="0.25">
      <c r="A1394" s="33">
        <v>44018</v>
      </c>
      <c r="B1394" t="s">
        <v>236</v>
      </c>
      <c r="C1394" t="s">
        <v>237</v>
      </c>
      <c r="D1394" s="67">
        <v>44013</v>
      </c>
      <c r="E1394" s="67">
        <v>44017</v>
      </c>
      <c r="F1394">
        <f t="shared" si="105"/>
        <v>2020</v>
      </c>
      <c r="G1394">
        <f t="shared" si="106"/>
        <v>7</v>
      </c>
      <c r="H1394">
        <v>120074</v>
      </c>
      <c r="I1394" t="s">
        <v>48</v>
      </c>
      <c r="J1394" t="s">
        <v>39</v>
      </c>
      <c r="K1394" t="s">
        <v>43</v>
      </c>
      <c r="L1394" t="s">
        <v>20</v>
      </c>
      <c r="M1394" t="s">
        <v>44</v>
      </c>
      <c r="N1394" t="s">
        <v>58</v>
      </c>
      <c r="O1394">
        <v>301</v>
      </c>
      <c r="P1394" t="s">
        <v>21</v>
      </c>
      <c r="Q1394">
        <v>1</v>
      </c>
      <c r="R1394" t="s">
        <v>23</v>
      </c>
      <c r="S1394">
        <v>4</v>
      </c>
      <c r="T1394" t="s">
        <v>40</v>
      </c>
      <c r="U1394" t="s">
        <v>71</v>
      </c>
      <c r="V1394">
        <v>44821</v>
      </c>
      <c r="W1394" s="35">
        <v>6544.9</v>
      </c>
      <c r="X1394">
        <v>12.2</v>
      </c>
      <c r="Y1394">
        <v>6.2E-2</v>
      </c>
      <c r="Z1394">
        <v>28</v>
      </c>
      <c r="AA1394">
        <v>2E-3</v>
      </c>
      <c r="AB1394">
        <f t="shared" si="107"/>
        <v>44793</v>
      </c>
      <c r="AC1394">
        <f t="shared" si="108"/>
        <v>183.25719999999998</v>
      </c>
      <c r="AD1394" s="68">
        <f t="shared" si="109"/>
        <v>293348.96289999998</v>
      </c>
    </row>
    <row r="1395" spans="1:30" ht="15" x14ac:dyDescent="0.25">
      <c r="A1395" s="33">
        <v>44018</v>
      </c>
      <c r="B1395" t="s">
        <v>236</v>
      </c>
      <c r="C1395" t="s">
        <v>237</v>
      </c>
      <c r="D1395" s="67">
        <v>44013</v>
      </c>
      <c r="E1395" s="67">
        <v>44017</v>
      </c>
      <c r="F1395">
        <f t="shared" si="105"/>
        <v>2020</v>
      </c>
      <c r="G1395">
        <f t="shared" si="106"/>
        <v>7</v>
      </c>
      <c r="H1395">
        <v>120074</v>
      </c>
      <c r="I1395" t="s">
        <v>48</v>
      </c>
      <c r="J1395" t="s">
        <v>39</v>
      </c>
      <c r="K1395" t="s">
        <v>43</v>
      </c>
      <c r="L1395" t="s">
        <v>20</v>
      </c>
      <c r="M1395" t="s">
        <v>44</v>
      </c>
      <c r="N1395" t="s">
        <v>58</v>
      </c>
      <c r="O1395">
        <v>301</v>
      </c>
      <c r="P1395" t="s">
        <v>21</v>
      </c>
      <c r="Q1395">
        <v>1</v>
      </c>
      <c r="R1395" t="s">
        <v>23</v>
      </c>
      <c r="S1395">
        <v>4</v>
      </c>
      <c r="T1395" t="s">
        <v>40</v>
      </c>
      <c r="U1395" t="s">
        <v>72</v>
      </c>
      <c r="V1395">
        <v>85246</v>
      </c>
      <c r="W1395" s="35">
        <v>6778.2</v>
      </c>
      <c r="X1395">
        <v>24.1</v>
      </c>
      <c r="Y1395">
        <v>2.5000000000000001E-2</v>
      </c>
      <c r="Z1395">
        <v>21</v>
      </c>
      <c r="AA1395">
        <v>0</v>
      </c>
      <c r="AB1395">
        <f t="shared" si="107"/>
        <v>85225</v>
      </c>
      <c r="AC1395">
        <f t="shared" si="108"/>
        <v>142.34219999999999</v>
      </c>
      <c r="AD1395" s="68">
        <f t="shared" si="109"/>
        <v>577814.43719999993</v>
      </c>
    </row>
    <row r="1396" spans="1:30" ht="15" x14ac:dyDescent="0.25">
      <c r="A1396" s="33">
        <v>44018</v>
      </c>
      <c r="B1396" t="s">
        <v>236</v>
      </c>
      <c r="C1396" t="s">
        <v>237</v>
      </c>
      <c r="D1396" s="67">
        <v>44013</v>
      </c>
      <c r="E1396" s="67">
        <v>44017</v>
      </c>
      <c r="F1396">
        <f t="shared" si="105"/>
        <v>2020</v>
      </c>
      <c r="G1396">
        <f t="shared" si="106"/>
        <v>7</v>
      </c>
      <c r="H1396">
        <v>120074</v>
      </c>
      <c r="I1396" t="s">
        <v>48</v>
      </c>
      <c r="J1396" t="s">
        <v>39</v>
      </c>
      <c r="K1396" t="s">
        <v>43</v>
      </c>
      <c r="L1396" t="s">
        <v>20</v>
      </c>
      <c r="M1396" t="s">
        <v>44</v>
      </c>
      <c r="N1396" t="s">
        <v>58</v>
      </c>
      <c r="O1396">
        <v>301</v>
      </c>
      <c r="P1396" t="s">
        <v>21</v>
      </c>
      <c r="Q1396">
        <v>1</v>
      </c>
      <c r="R1396" t="s">
        <v>23</v>
      </c>
      <c r="S1396">
        <v>4</v>
      </c>
      <c r="T1396" t="s">
        <v>40</v>
      </c>
      <c r="U1396" t="s">
        <v>69</v>
      </c>
      <c r="V1396">
        <v>57778</v>
      </c>
      <c r="W1396" s="35">
        <v>6673.2</v>
      </c>
      <c r="X1396">
        <v>16.100000000000001</v>
      </c>
      <c r="Y1396">
        <v>2.4E-2</v>
      </c>
      <c r="Z1396">
        <v>14</v>
      </c>
      <c r="AA1396">
        <v>2E-3</v>
      </c>
      <c r="AB1396">
        <f t="shared" si="107"/>
        <v>57764</v>
      </c>
      <c r="AC1396">
        <f t="shared" si="108"/>
        <v>93.424800000000005</v>
      </c>
      <c r="AD1396" s="68">
        <f t="shared" si="109"/>
        <v>385564.14959999995</v>
      </c>
    </row>
    <row r="1397" spans="1:30" ht="15" x14ac:dyDescent="0.25">
      <c r="A1397" s="33">
        <v>44018</v>
      </c>
      <c r="B1397" t="s">
        <v>236</v>
      </c>
      <c r="C1397" t="s">
        <v>237</v>
      </c>
      <c r="D1397" s="67">
        <v>44013</v>
      </c>
      <c r="E1397" s="67">
        <v>44017</v>
      </c>
      <c r="F1397">
        <f t="shared" si="105"/>
        <v>2020</v>
      </c>
      <c r="G1397">
        <f t="shared" si="106"/>
        <v>7</v>
      </c>
      <c r="H1397">
        <v>120074</v>
      </c>
      <c r="I1397" t="s">
        <v>48</v>
      </c>
      <c r="J1397" t="s">
        <v>39</v>
      </c>
      <c r="K1397" t="s">
        <v>43</v>
      </c>
      <c r="L1397" t="s">
        <v>20</v>
      </c>
      <c r="M1397" t="s">
        <v>44</v>
      </c>
      <c r="N1397" t="s">
        <v>58</v>
      </c>
      <c r="O1397">
        <v>301</v>
      </c>
      <c r="P1397" t="s">
        <v>21</v>
      </c>
      <c r="Q1397">
        <v>1</v>
      </c>
      <c r="R1397" t="s">
        <v>23</v>
      </c>
      <c r="S1397">
        <v>4</v>
      </c>
      <c r="T1397" t="s">
        <v>40</v>
      </c>
      <c r="U1397" t="s">
        <v>74</v>
      </c>
      <c r="V1397">
        <v>83728</v>
      </c>
      <c r="W1397" s="35">
        <v>6904.5</v>
      </c>
      <c r="X1397">
        <v>24.1</v>
      </c>
      <c r="Y1397">
        <v>1.7000000000000001E-2</v>
      </c>
      <c r="Z1397">
        <v>14</v>
      </c>
      <c r="AA1397">
        <v>0</v>
      </c>
      <c r="AB1397">
        <f t="shared" si="107"/>
        <v>83714</v>
      </c>
      <c r="AC1397">
        <f t="shared" si="108"/>
        <v>96.662999999999997</v>
      </c>
      <c r="AD1397" s="68">
        <f t="shared" si="109"/>
        <v>578099.97600000002</v>
      </c>
    </row>
    <row r="1398" spans="1:30" ht="15" x14ac:dyDescent="0.25">
      <c r="A1398" s="33">
        <v>44018</v>
      </c>
      <c r="B1398" t="s">
        <v>236</v>
      </c>
      <c r="C1398" t="s">
        <v>237</v>
      </c>
      <c r="D1398" s="67">
        <v>44013</v>
      </c>
      <c r="E1398" s="67">
        <v>44017</v>
      </c>
      <c r="F1398">
        <f t="shared" si="105"/>
        <v>2020</v>
      </c>
      <c r="G1398">
        <f t="shared" si="106"/>
        <v>7</v>
      </c>
      <c r="H1398">
        <v>120074</v>
      </c>
      <c r="I1398" t="s">
        <v>48</v>
      </c>
      <c r="J1398" t="s">
        <v>39</v>
      </c>
      <c r="K1398" t="s">
        <v>43</v>
      </c>
      <c r="L1398" t="s">
        <v>20</v>
      </c>
      <c r="M1398" t="s">
        <v>44</v>
      </c>
      <c r="N1398" t="s">
        <v>58</v>
      </c>
      <c r="O1398">
        <v>301</v>
      </c>
      <c r="P1398" t="s">
        <v>21</v>
      </c>
      <c r="Q1398">
        <v>1</v>
      </c>
      <c r="R1398" t="s">
        <v>23</v>
      </c>
      <c r="S1398">
        <v>4</v>
      </c>
      <c r="T1398" t="s">
        <v>40</v>
      </c>
      <c r="U1398" t="s">
        <v>73</v>
      </c>
      <c r="V1398">
        <v>62235</v>
      </c>
      <c r="W1398" s="35">
        <v>8122.5</v>
      </c>
      <c r="X1398">
        <v>20.9</v>
      </c>
      <c r="Y1398">
        <v>3.5000000000000003E-2</v>
      </c>
      <c r="Z1398">
        <v>22</v>
      </c>
      <c r="AA1398">
        <v>0</v>
      </c>
      <c r="AB1398">
        <f t="shared" si="107"/>
        <v>62213</v>
      </c>
      <c r="AC1398">
        <f t="shared" si="108"/>
        <v>178.69499999999999</v>
      </c>
      <c r="AD1398" s="68">
        <f t="shared" si="109"/>
        <v>505503.78749999998</v>
      </c>
    </row>
    <row r="1399" spans="1:30" ht="15" x14ac:dyDescent="0.25">
      <c r="A1399" s="33">
        <v>44018</v>
      </c>
      <c r="B1399" t="s">
        <v>238</v>
      </c>
      <c r="C1399" t="s">
        <v>239</v>
      </c>
      <c r="D1399" s="67">
        <v>44011</v>
      </c>
      <c r="E1399" s="67">
        <v>44012</v>
      </c>
      <c r="F1399">
        <f t="shared" si="105"/>
        <v>2020</v>
      </c>
      <c r="G1399">
        <f t="shared" si="106"/>
        <v>6</v>
      </c>
      <c r="H1399">
        <v>120074</v>
      </c>
      <c r="I1399" t="s">
        <v>48</v>
      </c>
      <c r="J1399" t="s">
        <v>39</v>
      </c>
      <c r="K1399" t="s">
        <v>43</v>
      </c>
      <c r="L1399" t="s">
        <v>20</v>
      </c>
      <c r="M1399" t="s">
        <v>44</v>
      </c>
      <c r="N1399" t="s">
        <v>58</v>
      </c>
      <c r="O1399">
        <v>301</v>
      </c>
      <c r="P1399" t="s">
        <v>21</v>
      </c>
      <c r="Q1399">
        <v>1</v>
      </c>
      <c r="R1399" t="s">
        <v>23</v>
      </c>
      <c r="S1399">
        <v>4</v>
      </c>
      <c r="T1399" t="s">
        <v>40</v>
      </c>
      <c r="U1399" t="s">
        <v>73</v>
      </c>
      <c r="V1399">
        <v>62235</v>
      </c>
      <c r="W1399" s="35">
        <v>8122.5</v>
      </c>
      <c r="X1399">
        <v>20.9</v>
      </c>
      <c r="Y1399">
        <v>6.0000000000000001E-3</v>
      </c>
      <c r="Z1399">
        <v>4</v>
      </c>
      <c r="AA1399">
        <v>0</v>
      </c>
      <c r="AB1399">
        <f t="shared" si="107"/>
        <v>62231</v>
      </c>
      <c r="AC1399">
        <f t="shared" si="108"/>
        <v>32.49</v>
      </c>
      <c r="AD1399" s="68">
        <f t="shared" si="109"/>
        <v>505503.78749999998</v>
      </c>
    </row>
    <row r="1400" spans="1:30" ht="15" x14ac:dyDescent="0.25">
      <c r="A1400" s="33">
        <v>44018</v>
      </c>
      <c r="B1400" t="s">
        <v>238</v>
      </c>
      <c r="C1400" t="s">
        <v>239</v>
      </c>
      <c r="D1400" s="67">
        <v>44011</v>
      </c>
      <c r="E1400" s="67">
        <v>44012</v>
      </c>
      <c r="F1400">
        <f t="shared" si="105"/>
        <v>2020</v>
      </c>
      <c r="G1400">
        <f t="shared" si="106"/>
        <v>6</v>
      </c>
      <c r="H1400">
        <v>120074</v>
      </c>
      <c r="I1400" t="s">
        <v>48</v>
      </c>
      <c r="J1400" t="s">
        <v>39</v>
      </c>
      <c r="K1400" t="s">
        <v>43</v>
      </c>
      <c r="L1400" t="s">
        <v>20</v>
      </c>
      <c r="M1400" t="s">
        <v>44</v>
      </c>
      <c r="N1400" t="s">
        <v>58</v>
      </c>
      <c r="O1400">
        <v>301</v>
      </c>
      <c r="P1400" t="s">
        <v>21</v>
      </c>
      <c r="Q1400">
        <v>1</v>
      </c>
      <c r="R1400" t="s">
        <v>23</v>
      </c>
      <c r="S1400">
        <v>4</v>
      </c>
      <c r="T1400" t="s">
        <v>40</v>
      </c>
      <c r="U1400" t="s">
        <v>74</v>
      </c>
      <c r="V1400">
        <v>83728</v>
      </c>
      <c r="W1400" s="35">
        <v>6904.5</v>
      </c>
      <c r="X1400">
        <v>24.1</v>
      </c>
      <c r="Y1400">
        <v>7.0000000000000001E-3</v>
      </c>
      <c r="Z1400">
        <v>6</v>
      </c>
      <c r="AA1400">
        <v>0</v>
      </c>
      <c r="AB1400">
        <f t="shared" si="107"/>
        <v>83722</v>
      </c>
      <c r="AC1400">
        <f t="shared" si="108"/>
        <v>41.427</v>
      </c>
      <c r="AD1400" s="68">
        <f t="shared" si="109"/>
        <v>578099.97600000002</v>
      </c>
    </row>
    <row r="1401" spans="1:30" ht="15" x14ac:dyDescent="0.25">
      <c r="A1401" s="33">
        <v>44018</v>
      </c>
      <c r="B1401" t="s">
        <v>238</v>
      </c>
      <c r="C1401" t="s">
        <v>239</v>
      </c>
      <c r="D1401" s="67">
        <v>44011</v>
      </c>
      <c r="E1401" s="67">
        <v>44012</v>
      </c>
      <c r="F1401">
        <f t="shared" si="105"/>
        <v>2020</v>
      </c>
      <c r="G1401">
        <f t="shared" si="106"/>
        <v>6</v>
      </c>
      <c r="H1401">
        <v>120074</v>
      </c>
      <c r="I1401" t="s">
        <v>48</v>
      </c>
      <c r="J1401" t="s">
        <v>39</v>
      </c>
      <c r="K1401" t="s">
        <v>43</v>
      </c>
      <c r="L1401" t="s">
        <v>20</v>
      </c>
      <c r="M1401" t="s">
        <v>44</v>
      </c>
      <c r="N1401" t="s">
        <v>58</v>
      </c>
      <c r="O1401">
        <v>301</v>
      </c>
      <c r="P1401" t="s">
        <v>21</v>
      </c>
      <c r="Q1401">
        <v>1</v>
      </c>
      <c r="R1401" t="s">
        <v>23</v>
      </c>
      <c r="S1401">
        <v>4</v>
      </c>
      <c r="T1401" t="s">
        <v>40</v>
      </c>
      <c r="U1401" t="s">
        <v>69</v>
      </c>
      <c r="V1401">
        <v>57778</v>
      </c>
      <c r="W1401" s="35">
        <v>6673.2</v>
      </c>
      <c r="X1401">
        <v>16.100000000000001</v>
      </c>
      <c r="Y1401">
        <v>3.0000000000000001E-3</v>
      </c>
      <c r="Z1401">
        <v>2</v>
      </c>
      <c r="AA1401">
        <v>0</v>
      </c>
      <c r="AB1401">
        <f t="shared" si="107"/>
        <v>57776</v>
      </c>
      <c r="AC1401">
        <f t="shared" si="108"/>
        <v>13.346399999999999</v>
      </c>
      <c r="AD1401" s="68">
        <f t="shared" si="109"/>
        <v>385564.14959999995</v>
      </c>
    </row>
    <row r="1402" spans="1:30" ht="15" x14ac:dyDescent="0.25">
      <c r="A1402" s="33">
        <v>44018</v>
      </c>
      <c r="B1402" t="s">
        <v>238</v>
      </c>
      <c r="C1402" t="s">
        <v>239</v>
      </c>
      <c r="D1402" s="67">
        <v>44011</v>
      </c>
      <c r="E1402" s="67">
        <v>44012</v>
      </c>
      <c r="F1402">
        <f t="shared" si="105"/>
        <v>2020</v>
      </c>
      <c r="G1402">
        <f t="shared" si="106"/>
        <v>6</v>
      </c>
      <c r="H1402">
        <v>120074</v>
      </c>
      <c r="I1402" t="s">
        <v>48</v>
      </c>
      <c r="J1402" t="s">
        <v>39</v>
      </c>
      <c r="K1402" t="s">
        <v>43</v>
      </c>
      <c r="L1402" t="s">
        <v>20</v>
      </c>
      <c r="M1402" t="s">
        <v>44</v>
      </c>
      <c r="N1402" t="s">
        <v>58</v>
      </c>
      <c r="O1402">
        <v>301</v>
      </c>
      <c r="P1402" t="s">
        <v>21</v>
      </c>
      <c r="Q1402">
        <v>1</v>
      </c>
      <c r="R1402" t="s">
        <v>23</v>
      </c>
      <c r="S1402">
        <v>4</v>
      </c>
      <c r="T1402" t="s">
        <v>40</v>
      </c>
      <c r="U1402" t="s">
        <v>72</v>
      </c>
      <c r="V1402">
        <v>85246</v>
      </c>
      <c r="W1402" s="35">
        <v>6778.2</v>
      </c>
      <c r="X1402">
        <v>24.1</v>
      </c>
      <c r="Y1402">
        <v>1.4999999999999999E-2</v>
      </c>
      <c r="Z1402">
        <v>13</v>
      </c>
      <c r="AA1402">
        <v>0</v>
      </c>
      <c r="AB1402">
        <f t="shared" si="107"/>
        <v>85233</v>
      </c>
      <c r="AC1402">
        <f t="shared" si="108"/>
        <v>88.116599999999991</v>
      </c>
      <c r="AD1402" s="68">
        <f t="shared" si="109"/>
        <v>577814.43719999993</v>
      </c>
    </row>
    <row r="1403" spans="1:30" ht="15" x14ac:dyDescent="0.25">
      <c r="A1403" s="33">
        <v>44018</v>
      </c>
      <c r="B1403" t="s">
        <v>238</v>
      </c>
      <c r="C1403" t="s">
        <v>239</v>
      </c>
      <c r="D1403" s="67">
        <v>44011</v>
      </c>
      <c r="E1403" s="67">
        <v>44012</v>
      </c>
      <c r="F1403">
        <f t="shared" si="105"/>
        <v>2020</v>
      </c>
      <c r="G1403">
        <f t="shared" si="106"/>
        <v>6</v>
      </c>
      <c r="H1403">
        <v>120074</v>
      </c>
      <c r="I1403" t="s">
        <v>48</v>
      </c>
      <c r="J1403" t="s">
        <v>39</v>
      </c>
      <c r="K1403" t="s">
        <v>43</v>
      </c>
      <c r="L1403" t="s">
        <v>20</v>
      </c>
      <c r="M1403" t="s">
        <v>44</v>
      </c>
      <c r="N1403" t="s">
        <v>58</v>
      </c>
      <c r="O1403">
        <v>301</v>
      </c>
      <c r="P1403" t="s">
        <v>21</v>
      </c>
      <c r="Q1403">
        <v>1</v>
      </c>
      <c r="R1403" t="s">
        <v>23</v>
      </c>
      <c r="S1403">
        <v>4</v>
      </c>
      <c r="T1403" t="s">
        <v>40</v>
      </c>
      <c r="U1403" t="s">
        <v>71</v>
      </c>
      <c r="V1403">
        <v>44821</v>
      </c>
      <c r="W1403" s="35">
        <v>6544.9</v>
      </c>
      <c r="X1403">
        <v>12.2</v>
      </c>
      <c r="Y1403">
        <v>2.1999999999999999E-2</v>
      </c>
      <c r="Z1403">
        <v>10</v>
      </c>
      <c r="AA1403">
        <v>0</v>
      </c>
      <c r="AB1403">
        <f t="shared" si="107"/>
        <v>44811</v>
      </c>
      <c r="AC1403">
        <f t="shared" si="108"/>
        <v>65.448999999999998</v>
      </c>
      <c r="AD1403" s="68">
        <f t="shared" si="109"/>
        <v>293348.96289999998</v>
      </c>
    </row>
    <row r="1404" spans="1:30" ht="15" x14ac:dyDescent="0.25">
      <c r="A1404" s="33">
        <v>44018</v>
      </c>
      <c r="B1404" t="s">
        <v>238</v>
      </c>
      <c r="C1404" t="s">
        <v>239</v>
      </c>
      <c r="D1404" s="67">
        <v>44011</v>
      </c>
      <c r="E1404" s="67">
        <v>44012</v>
      </c>
      <c r="F1404">
        <f t="shared" si="105"/>
        <v>2020</v>
      </c>
      <c r="G1404">
        <f t="shared" si="106"/>
        <v>6</v>
      </c>
      <c r="H1404">
        <v>120074</v>
      </c>
      <c r="I1404" t="s">
        <v>48</v>
      </c>
      <c r="J1404" t="s">
        <v>39</v>
      </c>
      <c r="K1404" t="s">
        <v>43</v>
      </c>
      <c r="L1404" t="s">
        <v>20</v>
      </c>
      <c r="M1404" t="s">
        <v>44</v>
      </c>
      <c r="N1404" t="s">
        <v>58</v>
      </c>
      <c r="O1404">
        <v>301</v>
      </c>
      <c r="P1404" t="s">
        <v>21</v>
      </c>
      <c r="Q1404">
        <v>1</v>
      </c>
      <c r="R1404" t="s">
        <v>23</v>
      </c>
      <c r="S1404">
        <v>4</v>
      </c>
      <c r="T1404" t="s">
        <v>40</v>
      </c>
      <c r="U1404" t="s">
        <v>70</v>
      </c>
      <c r="V1404">
        <v>69604</v>
      </c>
      <c r="W1404" s="35">
        <v>6753.1</v>
      </c>
      <c r="X1404">
        <v>19.600000000000001</v>
      </c>
      <c r="Y1404">
        <v>1.0999999999999999E-2</v>
      </c>
      <c r="Z1404">
        <v>8</v>
      </c>
      <c r="AA1404">
        <v>0</v>
      </c>
      <c r="AB1404">
        <f t="shared" si="107"/>
        <v>69596</v>
      </c>
      <c r="AC1404">
        <f t="shared" si="108"/>
        <v>54.024800000000006</v>
      </c>
      <c r="AD1404" s="68">
        <f t="shared" si="109"/>
        <v>470042.77240000002</v>
      </c>
    </row>
    <row r="1405" spans="1:30" ht="15" x14ac:dyDescent="0.25">
      <c r="A1405" s="33">
        <v>44018</v>
      </c>
      <c r="B1405" t="s">
        <v>238</v>
      </c>
      <c r="C1405" t="s">
        <v>239</v>
      </c>
      <c r="D1405" s="67">
        <v>44011</v>
      </c>
      <c r="E1405" s="67">
        <v>44012</v>
      </c>
      <c r="F1405">
        <f t="shared" si="105"/>
        <v>2020</v>
      </c>
      <c r="G1405">
        <f t="shared" si="106"/>
        <v>6</v>
      </c>
      <c r="H1405">
        <v>120074</v>
      </c>
      <c r="I1405" t="s">
        <v>48</v>
      </c>
      <c r="J1405" t="s">
        <v>39</v>
      </c>
      <c r="K1405" t="s">
        <v>43</v>
      </c>
      <c r="L1405" t="s">
        <v>20</v>
      </c>
      <c r="M1405" t="s">
        <v>44</v>
      </c>
      <c r="N1405" t="s">
        <v>58</v>
      </c>
      <c r="O1405">
        <v>301</v>
      </c>
      <c r="P1405" t="s">
        <v>21</v>
      </c>
      <c r="Q1405">
        <v>1</v>
      </c>
      <c r="R1405" t="s">
        <v>23</v>
      </c>
      <c r="S1405">
        <v>4</v>
      </c>
      <c r="T1405" t="s">
        <v>40</v>
      </c>
      <c r="U1405" t="s">
        <v>60</v>
      </c>
      <c r="V1405">
        <v>14326</v>
      </c>
      <c r="W1405" s="34">
        <v>7404</v>
      </c>
      <c r="X1405">
        <v>2.64</v>
      </c>
      <c r="Y1405">
        <v>0</v>
      </c>
      <c r="Z1405">
        <v>0</v>
      </c>
      <c r="AA1405">
        <v>0</v>
      </c>
      <c r="AB1405">
        <f t="shared" si="107"/>
        <v>14326</v>
      </c>
      <c r="AC1405">
        <f t="shared" si="108"/>
        <v>0</v>
      </c>
      <c r="AD1405" s="68">
        <f t="shared" si="109"/>
        <v>106069.704</v>
      </c>
    </row>
    <row r="1406" spans="1:30" ht="15" x14ac:dyDescent="0.25">
      <c r="A1406" s="33">
        <v>44018</v>
      </c>
      <c r="B1406" t="s">
        <v>238</v>
      </c>
      <c r="C1406" t="s">
        <v>239</v>
      </c>
      <c r="D1406" s="67">
        <v>44011</v>
      </c>
      <c r="E1406" s="67">
        <v>44012</v>
      </c>
      <c r="F1406">
        <f t="shared" si="105"/>
        <v>2020</v>
      </c>
      <c r="G1406">
        <f t="shared" si="106"/>
        <v>6</v>
      </c>
      <c r="H1406">
        <v>120074</v>
      </c>
      <c r="I1406" t="s">
        <v>48</v>
      </c>
      <c r="J1406" t="s">
        <v>39</v>
      </c>
      <c r="K1406" t="s">
        <v>43</v>
      </c>
      <c r="L1406" t="s">
        <v>20</v>
      </c>
      <c r="M1406" t="s">
        <v>44</v>
      </c>
      <c r="N1406" t="s">
        <v>58</v>
      </c>
      <c r="O1406">
        <v>301</v>
      </c>
      <c r="P1406" t="s">
        <v>21</v>
      </c>
      <c r="Q1406">
        <v>1</v>
      </c>
      <c r="R1406" t="s">
        <v>23</v>
      </c>
      <c r="S1406">
        <v>4</v>
      </c>
      <c r="T1406" t="s">
        <v>40</v>
      </c>
      <c r="U1406" t="s">
        <v>59</v>
      </c>
      <c r="V1406">
        <v>49873</v>
      </c>
      <c r="W1406" s="35">
        <v>7390.5</v>
      </c>
      <c r="X1406">
        <v>9.6999999999999993</v>
      </c>
      <c r="Y1406">
        <v>6.0000000000000001E-3</v>
      </c>
      <c r="Z1406">
        <v>3</v>
      </c>
      <c r="AA1406">
        <v>0</v>
      </c>
      <c r="AB1406">
        <f t="shared" si="107"/>
        <v>49870</v>
      </c>
      <c r="AC1406">
        <f t="shared" si="108"/>
        <v>22.171500000000002</v>
      </c>
      <c r="AD1406" s="68">
        <f t="shared" si="109"/>
        <v>368586.40649999998</v>
      </c>
    </row>
    <row r="1407" spans="1:30" ht="15" x14ac:dyDescent="0.25">
      <c r="A1407" s="33">
        <v>44018</v>
      </c>
      <c r="B1407" t="s">
        <v>238</v>
      </c>
      <c r="C1407" t="s">
        <v>239</v>
      </c>
      <c r="D1407" s="67">
        <v>44011</v>
      </c>
      <c r="E1407" s="67">
        <v>44012</v>
      </c>
      <c r="F1407">
        <f t="shared" si="105"/>
        <v>2020</v>
      </c>
      <c r="G1407">
        <f t="shared" si="106"/>
        <v>6</v>
      </c>
      <c r="H1407">
        <v>120074</v>
      </c>
      <c r="I1407" t="s">
        <v>48</v>
      </c>
      <c r="J1407" t="s">
        <v>39</v>
      </c>
      <c r="K1407" t="s">
        <v>43</v>
      </c>
      <c r="L1407" t="s">
        <v>20</v>
      </c>
      <c r="M1407" t="s">
        <v>44</v>
      </c>
      <c r="N1407" t="s">
        <v>58</v>
      </c>
      <c r="O1407">
        <v>301</v>
      </c>
      <c r="P1407" t="s">
        <v>21</v>
      </c>
      <c r="Q1407">
        <v>1</v>
      </c>
      <c r="R1407" t="s">
        <v>23</v>
      </c>
      <c r="S1407">
        <v>4</v>
      </c>
      <c r="T1407" t="s">
        <v>40</v>
      </c>
      <c r="U1407" t="s">
        <v>67</v>
      </c>
      <c r="V1407">
        <v>41086</v>
      </c>
      <c r="W1407" s="35">
        <v>7167.4</v>
      </c>
      <c r="X1407">
        <v>12.3</v>
      </c>
      <c r="Y1407">
        <v>1.2E-2</v>
      </c>
      <c r="Z1407">
        <v>5</v>
      </c>
      <c r="AA1407">
        <v>0</v>
      </c>
      <c r="AB1407">
        <f t="shared" si="107"/>
        <v>41081</v>
      </c>
      <c r="AC1407">
        <f t="shared" si="108"/>
        <v>35.837000000000003</v>
      </c>
      <c r="AD1407" s="68">
        <f t="shared" si="109"/>
        <v>294479.79639999999</v>
      </c>
    </row>
    <row r="1408" spans="1:30" ht="15" x14ac:dyDescent="0.25">
      <c r="A1408" s="33">
        <v>44018</v>
      </c>
      <c r="B1408" t="s">
        <v>238</v>
      </c>
      <c r="C1408" t="s">
        <v>239</v>
      </c>
      <c r="D1408" s="67">
        <v>44011</v>
      </c>
      <c r="E1408" s="67">
        <v>44012</v>
      </c>
      <c r="F1408">
        <f t="shared" si="105"/>
        <v>2020</v>
      </c>
      <c r="G1408">
        <f t="shared" si="106"/>
        <v>6</v>
      </c>
      <c r="H1408">
        <v>120074</v>
      </c>
      <c r="I1408" t="s">
        <v>48</v>
      </c>
      <c r="J1408" t="s">
        <v>39</v>
      </c>
      <c r="K1408" t="s">
        <v>43</v>
      </c>
      <c r="L1408" t="s">
        <v>20</v>
      </c>
      <c r="M1408" t="s">
        <v>44</v>
      </c>
      <c r="N1408" t="s">
        <v>58</v>
      </c>
      <c r="O1408">
        <v>301</v>
      </c>
      <c r="P1408" t="s">
        <v>21</v>
      </c>
      <c r="Q1408">
        <v>1</v>
      </c>
      <c r="R1408" t="s">
        <v>23</v>
      </c>
      <c r="S1408">
        <v>4</v>
      </c>
      <c r="T1408" t="s">
        <v>40</v>
      </c>
      <c r="U1408" t="s">
        <v>68</v>
      </c>
      <c r="V1408">
        <v>53339</v>
      </c>
      <c r="W1408" s="35">
        <v>6820.4</v>
      </c>
      <c r="X1408">
        <v>15.2</v>
      </c>
      <c r="Y1408">
        <v>6.0000000000000001E-3</v>
      </c>
      <c r="Z1408">
        <v>3</v>
      </c>
      <c r="AA1408">
        <v>0</v>
      </c>
      <c r="AB1408">
        <f t="shared" si="107"/>
        <v>53336</v>
      </c>
      <c r="AC1408">
        <f t="shared" si="108"/>
        <v>20.461199999999998</v>
      </c>
      <c r="AD1408" s="68">
        <f t="shared" si="109"/>
        <v>363793.31559999997</v>
      </c>
    </row>
    <row r="1409" spans="1:30" ht="15" x14ac:dyDescent="0.25">
      <c r="A1409" s="33">
        <v>44012</v>
      </c>
      <c r="B1409" t="s">
        <v>240</v>
      </c>
      <c r="C1409" t="s">
        <v>167</v>
      </c>
      <c r="D1409" s="67">
        <v>44004</v>
      </c>
      <c r="E1409" s="67">
        <v>44010</v>
      </c>
      <c r="F1409">
        <f t="shared" si="105"/>
        <v>2020</v>
      </c>
      <c r="G1409">
        <f t="shared" si="106"/>
        <v>6</v>
      </c>
      <c r="H1409">
        <v>120074</v>
      </c>
      <c r="I1409" t="s">
        <v>48</v>
      </c>
      <c r="J1409" t="s">
        <v>39</v>
      </c>
      <c r="K1409" t="s">
        <v>43</v>
      </c>
      <c r="L1409" t="s">
        <v>20</v>
      </c>
      <c r="M1409" t="s">
        <v>44</v>
      </c>
      <c r="N1409" t="s">
        <v>58</v>
      </c>
      <c r="O1409">
        <v>301</v>
      </c>
      <c r="P1409" t="s">
        <v>21</v>
      </c>
      <c r="Q1409">
        <v>1</v>
      </c>
      <c r="R1409" t="s">
        <v>23</v>
      </c>
      <c r="S1409">
        <v>4</v>
      </c>
      <c r="T1409" t="s">
        <v>40</v>
      </c>
      <c r="U1409" t="s">
        <v>68</v>
      </c>
      <c r="V1409">
        <v>53349</v>
      </c>
      <c r="W1409" s="35">
        <v>6730.39</v>
      </c>
      <c r="X1409">
        <v>15.127000000000001</v>
      </c>
      <c r="Y1409">
        <v>1.9E-2</v>
      </c>
      <c r="Z1409">
        <v>10</v>
      </c>
      <c r="AA1409">
        <v>0</v>
      </c>
      <c r="AB1409">
        <f t="shared" si="107"/>
        <v>53339</v>
      </c>
      <c r="AC1409">
        <f t="shared" si="108"/>
        <v>67.303900000000013</v>
      </c>
      <c r="AD1409" s="68">
        <f t="shared" si="109"/>
        <v>359059.57611000002</v>
      </c>
    </row>
    <row r="1410" spans="1:30" ht="15" x14ac:dyDescent="0.25">
      <c r="A1410" s="33">
        <v>44012</v>
      </c>
      <c r="B1410" t="s">
        <v>240</v>
      </c>
      <c r="C1410" t="s">
        <v>167</v>
      </c>
      <c r="D1410" s="67">
        <v>44004</v>
      </c>
      <c r="E1410" s="67">
        <v>44010</v>
      </c>
      <c r="F1410">
        <f t="shared" si="105"/>
        <v>2020</v>
      </c>
      <c r="G1410">
        <f t="shared" si="106"/>
        <v>6</v>
      </c>
      <c r="H1410">
        <v>120074</v>
      </c>
      <c r="I1410" t="s">
        <v>48</v>
      </c>
      <c r="J1410" t="s">
        <v>39</v>
      </c>
      <c r="K1410" t="s">
        <v>43</v>
      </c>
      <c r="L1410" t="s">
        <v>20</v>
      </c>
      <c r="M1410" t="s">
        <v>44</v>
      </c>
      <c r="N1410" t="s">
        <v>58</v>
      </c>
      <c r="O1410">
        <v>301</v>
      </c>
      <c r="P1410" t="s">
        <v>21</v>
      </c>
      <c r="Q1410">
        <v>1</v>
      </c>
      <c r="R1410" t="s">
        <v>23</v>
      </c>
      <c r="S1410">
        <v>4</v>
      </c>
      <c r="T1410" t="s">
        <v>40</v>
      </c>
      <c r="U1410" t="s">
        <v>67</v>
      </c>
      <c r="V1410">
        <v>41096</v>
      </c>
      <c r="W1410" s="35">
        <v>7068.5959999999995</v>
      </c>
      <c r="X1410">
        <v>12.27</v>
      </c>
      <c r="Y1410">
        <v>2.4E-2</v>
      </c>
      <c r="Z1410">
        <v>10</v>
      </c>
      <c r="AA1410">
        <v>0</v>
      </c>
      <c r="AB1410">
        <f t="shared" si="107"/>
        <v>41086</v>
      </c>
      <c r="AC1410">
        <f t="shared" si="108"/>
        <v>70.685959999999994</v>
      </c>
      <c r="AD1410" s="68">
        <f t="shared" si="109"/>
        <v>290491.02121599996</v>
      </c>
    </row>
    <row r="1411" spans="1:30" ht="15" x14ac:dyDescent="0.25">
      <c r="A1411" s="33">
        <v>44012</v>
      </c>
      <c r="B1411" t="s">
        <v>240</v>
      </c>
      <c r="C1411" t="s">
        <v>167</v>
      </c>
      <c r="D1411" s="67">
        <v>44004</v>
      </c>
      <c r="E1411" s="67">
        <v>44010</v>
      </c>
      <c r="F1411">
        <f t="shared" ref="F1411:F1474" si="110">YEAR(E1411)</f>
        <v>2020</v>
      </c>
      <c r="G1411">
        <f t="shared" ref="G1411:G1474" si="111">MONTH(E1411)</f>
        <v>6</v>
      </c>
      <c r="H1411">
        <v>120074</v>
      </c>
      <c r="I1411" t="s">
        <v>48</v>
      </c>
      <c r="J1411" t="s">
        <v>39</v>
      </c>
      <c r="K1411" t="s">
        <v>43</v>
      </c>
      <c r="L1411" t="s">
        <v>20</v>
      </c>
      <c r="M1411" t="s">
        <v>44</v>
      </c>
      <c r="N1411" t="s">
        <v>58</v>
      </c>
      <c r="O1411">
        <v>301</v>
      </c>
      <c r="P1411" t="s">
        <v>21</v>
      </c>
      <c r="Q1411">
        <v>1</v>
      </c>
      <c r="R1411" t="s">
        <v>23</v>
      </c>
      <c r="S1411">
        <v>4</v>
      </c>
      <c r="T1411" t="s">
        <v>40</v>
      </c>
      <c r="U1411" t="s">
        <v>59</v>
      </c>
      <c r="V1411">
        <v>49884</v>
      </c>
      <c r="W1411" s="35">
        <v>7349.0060000000003</v>
      </c>
      <c r="X1411">
        <v>15.273999999999999</v>
      </c>
      <c r="Y1411">
        <v>2.1999999999999999E-2</v>
      </c>
      <c r="Z1411">
        <v>11</v>
      </c>
      <c r="AA1411">
        <v>0</v>
      </c>
      <c r="AB1411">
        <f t="shared" ref="AB1411:AB1474" si="112">+V1411-Z1411</f>
        <v>49873</v>
      </c>
      <c r="AC1411">
        <f t="shared" ref="AC1411:AC1474" si="113">+Z1411*W1411/1000</f>
        <v>80.839066000000003</v>
      </c>
      <c r="AD1411" s="68">
        <f t="shared" ref="AD1411:AD1474" si="114">+V1411*W1411/1000</f>
        <v>366597.81530400005</v>
      </c>
    </row>
    <row r="1412" spans="1:30" ht="15" x14ac:dyDescent="0.25">
      <c r="A1412" s="33">
        <v>44012</v>
      </c>
      <c r="B1412" t="s">
        <v>240</v>
      </c>
      <c r="C1412" t="s">
        <v>167</v>
      </c>
      <c r="D1412" s="67">
        <v>44004</v>
      </c>
      <c r="E1412" s="67">
        <v>44010</v>
      </c>
      <c r="F1412">
        <f t="shared" si="110"/>
        <v>2020</v>
      </c>
      <c r="G1412">
        <f t="shared" si="111"/>
        <v>6</v>
      </c>
      <c r="H1412">
        <v>120074</v>
      </c>
      <c r="I1412" t="s">
        <v>48</v>
      </c>
      <c r="J1412" t="s">
        <v>39</v>
      </c>
      <c r="K1412" t="s">
        <v>43</v>
      </c>
      <c r="L1412" t="s">
        <v>20</v>
      </c>
      <c r="M1412" t="s">
        <v>44</v>
      </c>
      <c r="N1412" t="s">
        <v>58</v>
      </c>
      <c r="O1412">
        <v>301</v>
      </c>
      <c r="P1412" t="s">
        <v>21</v>
      </c>
      <c r="Q1412">
        <v>1</v>
      </c>
      <c r="R1412" t="s">
        <v>23</v>
      </c>
      <c r="S1412">
        <v>4</v>
      </c>
      <c r="T1412" t="s">
        <v>40</v>
      </c>
      <c r="U1412" t="s">
        <v>60</v>
      </c>
      <c r="V1412">
        <v>55902</v>
      </c>
      <c r="W1412" s="35">
        <v>7188.0810000000001</v>
      </c>
      <c r="X1412">
        <v>10.586</v>
      </c>
      <c r="Y1412">
        <v>2.7E-2</v>
      </c>
      <c r="Z1412">
        <v>15</v>
      </c>
      <c r="AA1412">
        <v>0</v>
      </c>
      <c r="AB1412">
        <f t="shared" si="112"/>
        <v>55887</v>
      </c>
      <c r="AC1412">
        <f t="shared" si="113"/>
        <v>107.821215</v>
      </c>
      <c r="AD1412" s="68">
        <f t="shared" si="114"/>
        <v>401828.10406200006</v>
      </c>
    </row>
    <row r="1413" spans="1:30" ht="15" x14ac:dyDescent="0.25">
      <c r="A1413" s="33">
        <v>44012</v>
      </c>
      <c r="B1413" t="s">
        <v>240</v>
      </c>
      <c r="C1413" t="s">
        <v>167</v>
      </c>
      <c r="D1413" s="67">
        <v>44004</v>
      </c>
      <c r="E1413" s="67">
        <v>44010</v>
      </c>
      <c r="F1413">
        <f t="shared" si="110"/>
        <v>2020</v>
      </c>
      <c r="G1413">
        <f t="shared" si="111"/>
        <v>6</v>
      </c>
      <c r="H1413">
        <v>120074</v>
      </c>
      <c r="I1413" t="s">
        <v>48</v>
      </c>
      <c r="J1413" t="s">
        <v>39</v>
      </c>
      <c r="K1413" t="s">
        <v>43</v>
      </c>
      <c r="L1413" t="s">
        <v>20</v>
      </c>
      <c r="M1413" t="s">
        <v>44</v>
      </c>
      <c r="N1413" t="s">
        <v>58</v>
      </c>
      <c r="O1413">
        <v>301</v>
      </c>
      <c r="P1413" t="s">
        <v>21</v>
      </c>
      <c r="Q1413">
        <v>1</v>
      </c>
      <c r="R1413" t="s">
        <v>23</v>
      </c>
      <c r="S1413">
        <v>4</v>
      </c>
      <c r="T1413" t="s">
        <v>40</v>
      </c>
      <c r="U1413" t="s">
        <v>70</v>
      </c>
      <c r="V1413">
        <v>69623</v>
      </c>
      <c r="W1413" s="35">
        <v>6679.62</v>
      </c>
      <c r="X1413">
        <v>19.585000000000001</v>
      </c>
      <c r="Y1413">
        <v>2.7E-2</v>
      </c>
      <c r="Z1413">
        <v>19</v>
      </c>
      <c r="AA1413">
        <v>0</v>
      </c>
      <c r="AB1413">
        <f t="shared" si="112"/>
        <v>69604</v>
      </c>
      <c r="AC1413">
        <f t="shared" si="113"/>
        <v>126.91278</v>
      </c>
      <c r="AD1413" s="68">
        <f t="shared" si="114"/>
        <v>465055.18325999996</v>
      </c>
    </row>
    <row r="1414" spans="1:30" ht="15" x14ac:dyDescent="0.25">
      <c r="A1414" s="33">
        <v>44012</v>
      </c>
      <c r="B1414" t="s">
        <v>240</v>
      </c>
      <c r="C1414" t="s">
        <v>167</v>
      </c>
      <c r="D1414" s="67">
        <v>44004</v>
      </c>
      <c r="E1414" s="67">
        <v>44010</v>
      </c>
      <c r="F1414">
        <f t="shared" si="110"/>
        <v>2020</v>
      </c>
      <c r="G1414">
        <f t="shared" si="111"/>
        <v>6</v>
      </c>
      <c r="H1414">
        <v>120074</v>
      </c>
      <c r="I1414" t="s">
        <v>48</v>
      </c>
      <c r="J1414" t="s">
        <v>39</v>
      </c>
      <c r="K1414" t="s">
        <v>43</v>
      </c>
      <c r="L1414" t="s">
        <v>20</v>
      </c>
      <c r="M1414" t="s">
        <v>44</v>
      </c>
      <c r="N1414" t="s">
        <v>58</v>
      </c>
      <c r="O1414">
        <v>301</v>
      </c>
      <c r="P1414" t="s">
        <v>21</v>
      </c>
      <c r="Q1414">
        <v>1</v>
      </c>
      <c r="R1414" t="s">
        <v>23</v>
      </c>
      <c r="S1414">
        <v>4</v>
      </c>
      <c r="T1414" t="s">
        <v>40</v>
      </c>
      <c r="U1414" t="s">
        <v>71</v>
      </c>
      <c r="V1414">
        <v>44874</v>
      </c>
      <c r="W1414" s="35">
        <v>6441.3209999999999</v>
      </c>
      <c r="X1414">
        <v>12.13</v>
      </c>
      <c r="Y1414">
        <v>0.11799999999999999</v>
      </c>
      <c r="Z1414">
        <v>53</v>
      </c>
      <c r="AA1414">
        <v>0</v>
      </c>
      <c r="AB1414">
        <f t="shared" si="112"/>
        <v>44821</v>
      </c>
      <c r="AC1414">
        <f t="shared" si="113"/>
        <v>341.39001299999995</v>
      </c>
      <c r="AD1414" s="68">
        <f t="shared" si="114"/>
        <v>289047.83855400002</v>
      </c>
    </row>
    <row r="1415" spans="1:30" ht="15" x14ac:dyDescent="0.25">
      <c r="A1415" s="33">
        <v>44012</v>
      </c>
      <c r="B1415" t="s">
        <v>240</v>
      </c>
      <c r="C1415" t="s">
        <v>167</v>
      </c>
      <c r="D1415" s="67">
        <v>44004</v>
      </c>
      <c r="E1415" s="67">
        <v>44010</v>
      </c>
      <c r="F1415">
        <f t="shared" si="110"/>
        <v>2020</v>
      </c>
      <c r="G1415">
        <f t="shared" si="111"/>
        <v>6</v>
      </c>
      <c r="H1415">
        <v>120074</v>
      </c>
      <c r="I1415" t="s">
        <v>48</v>
      </c>
      <c r="J1415" t="s">
        <v>39</v>
      </c>
      <c r="K1415" t="s">
        <v>43</v>
      </c>
      <c r="L1415" t="s">
        <v>20</v>
      </c>
      <c r="M1415" t="s">
        <v>44</v>
      </c>
      <c r="N1415" t="s">
        <v>58</v>
      </c>
      <c r="O1415">
        <v>301</v>
      </c>
      <c r="P1415" t="s">
        <v>21</v>
      </c>
      <c r="Q1415">
        <v>1</v>
      </c>
      <c r="R1415" t="s">
        <v>23</v>
      </c>
      <c r="S1415">
        <v>4</v>
      </c>
      <c r="T1415" t="s">
        <v>40</v>
      </c>
      <c r="U1415" t="s">
        <v>72</v>
      </c>
      <c r="V1415">
        <v>85268</v>
      </c>
      <c r="W1415" s="35">
        <v>6688.6769999999997</v>
      </c>
      <c r="X1415">
        <v>24.074999999999999</v>
      </c>
      <c r="Y1415">
        <v>2.5999999999999999E-2</v>
      </c>
      <c r="Z1415">
        <v>22</v>
      </c>
      <c r="AA1415">
        <v>0</v>
      </c>
      <c r="AB1415">
        <f t="shared" si="112"/>
        <v>85246</v>
      </c>
      <c r="AC1415">
        <f t="shared" si="113"/>
        <v>147.15089399999999</v>
      </c>
      <c r="AD1415" s="68">
        <f t="shared" si="114"/>
        <v>570330.11043600005</v>
      </c>
    </row>
    <row r="1416" spans="1:30" ht="15" x14ac:dyDescent="0.25">
      <c r="A1416" s="33">
        <v>44012</v>
      </c>
      <c r="B1416" t="s">
        <v>240</v>
      </c>
      <c r="C1416" t="s">
        <v>167</v>
      </c>
      <c r="D1416" s="67">
        <v>44004</v>
      </c>
      <c r="E1416" s="67">
        <v>44010</v>
      </c>
      <c r="F1416">
        <f t="shared" si="110"/>
        <v>2020</v>
      </c>
      <c r="G1416">
        <f t="shared" si="111"/>
        <v>6</v>
      </c>
      <c r="H1416">
        <v>120074</v>
      </c>
      <c r="I1416" t="s">
        <v>48</v>
      </c>
      <c r="J1416" t="s">
        <v>39</v>
      </c>
      <c r="K1416" t="s">
        <v>43</v>
      </c>
      <c r="L1416" t="s">
        <v>20</v>
      </c>
      <c r="M1416" t="s">
        <v>44</v>
      </c>
      <c r="N1416" t="s">
        <v>58</v>
      </c>
      <c r="O1416">
        <v>301</v>
      </c>
      <c r="P1416" t="s">
        <v>21</v>
      </c>
      <c r="Q1416">
        <v>1</v>
      </c>
      <c r="R1416" t="s">
        <v>23</v>
      </c>
      <c r="S1416">
        <v>4</v>
      </c>
      <c r="T1416" t="s">
        <v>40</v>
      </c>
      <c r="U1416" t="s">
        <v>69</v>
      </c>
      <c r="V1416">
        <v>57796</v>
      </c>
      <c r="W1416" s="35">
        <v>6588.2259999999997</v>
      </c>
      <c r="X1416">
        <v>16.065000000000001</v>
      </c>
      <c r="Y1416">
        <v>3.1E-2</v>
      </c>
      <c r="Z1416">
        <v>18</v>
      </c>
      <c r="AA1416">
        <v>2E-3</v>
      </c>
      <c r="AB1416">
        <f t="shared" si="112"/>
        <v>57778</v>
      </c>
      <c r="AC1416">
        <f t="shared" si="113"/>
        <v>118.58806799999999</v>
      </c>
      <c r="AD1416" s="68">
        <f t="shared" si="114"/>
        <v>380773.10989599995</v>
      </c>
    </row>
    <row r="1417" spans="1:30" ht="15" x14ac:dyDescent="0.25">
      <c r="A1417" s="33">
        <v>44012</v>
      </c>
      <c r="B1417" t="s">
        <v>240</v>
      </c>
      <c r="C1417" t="s">
        <v>167</v>
      </c>
      <c r="D1417" s="67">
        <v>44004</v>
      </c>
      <c r="E1417" s="67">
        <v>44010</v>
      </c>
      <c r="F1417">
        <f t="shared" si="110"/>
        <v>2020</v>
      </c>
      <c r="G1417">
        <f t="shared" si="111"/>
        <v>6</v>
      </c>
      <c r="H1417">
        <v>120074</v>
      </c>
      <c r="I1417" t="s">
        <v>48</v>
      </c>
      <c r="J1417" t="s">
        <v>39</v>
      </c>
      <c r="K1417" t="s">
        <v>43</v>
      </c>
      <c r="L1417" t="s">
        <v>20</v>
      </c>
      <c r="M1417" t="s">
        <v>44</v>
      </c>
      <c r="N1417" t="s">
        <v>58</v>
      </c>
      <c r="O1417">
        <v>301</v>
      </c>
      <c r="P1417" t="s">
        <v>21</v>
      </c>
      <c r="Q1417">
        <v>1</v>
      </c>
      <c r="R1417" t="s">
        <v>23</v>
      </c>
      <c r="S1417">
        <v>4</v>
      </c>
      <c r="T1417" t="s">
        <v>40</v>
      </c>
      <c r="U1417" t="s">
        <v>73</v>
      </c>
      <c r="V1417">
        <v>62253</v>
      </c>
      <c r="W1417" s="35">
        <v>8031.0839999999998</v>
      </c>
      <c r="X1417">
        <v>20.885000000000002</v>
      </c>
      <c r="Y1417">
        <v>2.9000000000000001E-2</v>
      </c>
      <c r="Z1417">
        <v>18</v>
      </c>
      <c r="AA1417">
        <v>0</v>
      </c>
      <c r="AB1417">
        <f t="shared" si="112"/>
        <v>62235</v>
      </c>
      <c r="AC1417">
        <f t="shared" si="113"/>
        <v>144.55951199999998</v>
      </c>
      <c r="AD1417" s="68">
        <f t="shared" si="114"/>
        <v>499959.07225199998</v>
      </c>
    </row>
    <row r="1418" spans="1:30" ht="15" x14ac:dyDescent="0.25">
      <c r="A1418" s="33">
        <v>44012</v>
      </c>
      <c r="B1418" t="s">
        <v>240</v>
      </c>
      <c r="C1418" t="s">
        <v>167</v>
      </c>
      <c r="D1418" s="67">
        <v>44004</v>
      </c>
      <c r="E1418" s="67">
        <v>44010</v>
      </c>
      <c r="F1418">
        <f t="shared" si="110"/>
        <v>2020</v>
      </c>
      <c r="G1418">
        <f t="shared" si="111"/>
        <v>6</v>
      </c>
      <c r="H1418">
        <v>120074</v>
      </c>
      <c r="I1418" t="s">
        <v>48</v>
      </c>
      <c r="J1418" t="s">
        <v>39</v>
      </c>
      <c r="K1418" t="s">
        <v>43</v>
      </c>
      <c r="L1418" t="s">
        <v>20</v>
      </c>
      <c r="M1418" t="s">
        <v>44</v>
      </c>
      <c r="N1418" t="s">
        <v>58</v>
      </c>
      <c r="O1418">
        <v>301</v>
      </c>
      <c r="P1418" t="s">
        <v>21</v>
      </c>
      <c r="Q1418">
        <v>1</v>
      </c>
      <c r="R1418" t="s">
        <v>23</v>
      </c>
      <c r="S1418">
        <v>4</v>
      </c>
      <c r="T1418" t="s">
        <v>40</v>
      </c>
      <c r="U1418" t="s">
        <v>74</v>
      </c>
      <c r="V1418">
        <v>83744</v>
      </c>
      <c r="W1418" s="35">
        <v>6818.3689999999997</v>
      </c>
      <c r="X1418">
        <v>24.088000000000001</v>
      </c>
      <c r="Y1418">
        <v>1.9E-2</v>
      </c>
      <c r="Z1418">
        <v>16</v>
      </c>
      <c r="AA1418">
        <v>0</v>
      </c>
      <c r="AB1418">
        <f t="shared" si="112"/>
        <v>83728</v>
      </c>
      <c r="AC1418">
        <f t="shared" si="113"/>
        <v>109.09390399999999</v>
      </c>
      <c r="AD1418" s="68">
        <f t="shared" si="114"/>
        <v>570997.49353600002</v>
      </c>
    </row>
    <row r="1419" spans="1:30" ht="15" x14ac:dyDescent="0.25">
      <c r="A1419" s="33">
        <v>44004</v>
      </c>
      <c r="B1419" t="s">
        <v>241</v>
      </c>
      <c r="C1419" t="s">
        <v>169</v>
      </c>
      <c r="D1419" s="67">
        <v>43997</v>
      </c>
      <c r="E1419" s="67">
        <v>44003</v>
      </c>
      <c r="F1419">
        <f t="shared" si="110"/>
        <v>2020</v>
      </c>
      <c r="G1419">
        <f t="shared" si="111"/>
        <v>6</v>
      </c>
      <c r="H1419">
        <v>120074</v>
      </c>
      <c r="I1419" t="s">
        <v>48</v>
      </c>
      <c r="J1419" t="s">
        <v>39</v>
      </c>
      <c r="K1419" t="s">
        <v>43</v>
      </c>
      <c r="L1419" t="s">
        <v>20</v>
      </c>
      <c r="M1419" t="s">
        <v>44</v>
      </c>
      <c r="N1419" t="s">
        <v>58</v>
      </c>
      <c r="O1419">
        <v>301</v>
      </c>
      <c r="P1419" t="s">
        <v>21</v>
      </c>
      <c r="Q1419">
        <v>1</v>
      </c>
      <c r="R1419" t="s">
        <v>23</v>
      </c>
      <c r="S1419">
        <v>4</v>
      </c>
      <c r="T1419" t="s">
        <v>40</v>
      </c>
      <c r="U1419" t="s">
        <v>74</v>
      </c>
      <c r="V1419">
        <v>83763</v>
      </c>
      <c r="W1419" s="35">
        <v>6703.4030000000002</v>
      </c>
      <c r="X1419">
        <v>23.742999999999999</v>
      </c>
      <c r="Y1419">
        <v>2.3E-2</v>
      </c>
      <c r="Z1419">
        <v>19</v>
      </c>
      <c r="AA1419">
        <v>0</v>
      </c>
      <c r="AB1419">
        <f t="shared" si="112"/>
        <v>83744</v>
      </c>
      <c r="AC1419">
        <f t="shared" si="113"/>
        <v>127.36465700000001</v>
      </c>
      <c r="AD1419" s="68">
        <f t="shared" si="114"/>
        <v>561497.14548900002</v>
      </c>
    </row>
    <row r="1420" spans="1:30" ht="15" x14ac:dyDescent="0.25">
      <c r="A1420" s="33">
        <v>44004</v>
      </c>
      <c r="B1420" t="s">
        <v>241</v>
      </c>
      <c r="C1420" t="s">
        <v>169</v>
      </c>
      <c r="D1420" s="67">
        <v>43997</v>
      </c>
      <c r="E1420" s="67">
        <v>44003</v>
      </c>
      <c r="F1420">
        <f t="shared" si="110"/>
        <v>2020</v>
      </c>
      <c r="G1420">
        <f t="shared" si="111"/>
        <v>6</v>
      </c>
      <c r="H1420">
        <v>120074</v>
      </c>
      <c r="I1420" t="s">
        <v>48</v>
      </c>
      <c r="J1420" t="s">
        <v>39</v>
      </c>
      <c r="K1420" t="s">
        <v>43</v>
      </c>
      <c r="L1420" t="s">
        <v>20</v>
      </c>
      <c r="M1420" t="s">
        <v>44</v>
      </c>
      <c r="N1420" t="s">
        <v>58</v>
      </c>
      <c r="O1420">
        <v>301</v>
      </c>
      <c r="P1420" t="s">
        <v>21</v>
      </c>
      <c r="Q1420">
        <v>1</v>
      </c>
      <c r="R1420" t="s">
        <v>23</v>
      </c>
      <c r="S1420">
        <v>4</v>
      </c>
      <c r="T1420" t="s">
        <v>40</v>
      </c>
      <c r="U1420" t="s">
        <v>73</v>
      </c>
      <c r="V1420">
        <v>62262</v>
      </c>
      <c r="W1420" s="35">
        <v>7918.5690000000004</v>
      </c>
      <c r="X1420">
        <v>20.617000000000001</v>
      </c>
      <c r="Y1420">
        <v>1.4E-2</v>
      </c>
      <c r="Z1420">
        <v>9</v>
      </c>
      <c r="AA1420">
        <v>2E-3</v>
      </c>
      <c r="AB1420">
        <f t="shared" si="112"/>
        <v>62253</v>
      </c>
      <c r="AC1420">
        <f t="shared" si="113"/>
        <v>71.267121000000003</v>
      </c>
      <c r="AD1420" s="68">
        <f t="shared" si="114"/>
        <v>493025.94307799998</v>
      </c>
    </row>
    <row r="1421" spans="1:30" ht="15" x14ac:dyDescent="0.25">
      <c r="A1421" s="33">
        <v>44004</v>
      </c>
      <c r="B1421" t="s">
        <v>241</v>
      </c>
      <c r="C1421" t="s">
        <v>169</v>
      </c>
      <c r="D1421" s="67">
        <v>43997</v>
      </c>
      <c r="E1421" s="67">
        <v>44003</v>
      </c>
      <c r="F1421">
        <f t="shared" si="110"/>
        <v>2020</v>
      </c>
      <c r="G1421">
        <f t="shared" si="111"/>
        <v>6</v>
      </c>
      <c r="H1421">
        <v>120074</v>
      </c>
      <c r="I1421" t="s">
        <v>48</v>
      </c>
      <c r="J1421" t="s">
        <v>39</v>
      </c>
      <c r="K1421" t="s">
        <v>43</v>
      </c>
      <c r="L1421" t="s">
        <v>20</v>
      </c>
      <c r="M1421" t="s">
        <v>44</v>
      </c>
      <c r="N1421" t="s">
        <v>58</v>
      </c>
      <c r="O1421">
        <v>301</v>
      </c>
      <c r="P1421" t="s">
        <v>21</v>
      </c>
      <c r="Q1421">
        <v>1</v>
      </c>
      <c r="R1421" t="s">
        <v>23</v>
      </c>
      <c r="S1421">
        <v>4</v>
      </c>
      <c r="T1421" t="s">
        <v>40</v>
      </c>
      <c r="U1421" t="s">
        <v>69</v>
      </c>
      <c r="V1421">
        <v>57820</v>
      </c>
      <c r="W1421" s="35">
        <v>6496.3969999999999</v>
      </c>
      <c r="X1421">
        <v>15.837999999999999</v>
      </c>
      <c r="Y1421">
        <v>4.2000000000000003E-2</v>
      </c>
      <c r="Z1421">
        <v>24</v>
      </c>
      <c r="AA1421">
        <v>2E-3</v>
      </c>
      <c r="AB1421">
        <f t="shared" si="112"/>
        <v>57796</v>
      </c>
      <c r="AC1421">
        <f t="shared" si="113"/>
        <v>155.91352799999999</v>
      </c>
      <c r="AD1421" s="68">
        <f t="shared" si="114"/>
        <v>375621.67454000004</v>
      </c>
    </row>
    <row r="1422" spans="1:30" ht="15" x14ac:dyDescent="0.25">
      <c r="A1422" s="33">
        <v>44004</v>
      </c>
      <c r="B1422" t="s">
        <v>241</v>
      </c>
      <c r="C1422" t="s">
        <v>169</v>
      </c>
      <c r="D1422" s="67">
        <v>43997</v>
      </c>
      <c r="E1422" s="67">
        <v>44003</v>
      </c>
      <c r="F1422">
        <f t="shared" si="110"/>
        <v>2020</v>
      </c>
      <c r="G1422">
        <f t="shared" si="111"/>
        <v>6</v>
      </c>
      <c r="H1422">
        <v>120074</v>
      </c>
      <c r="I1422" t="s">
        <v>48</v>
      </c>
      <c r="J1422" t="s">
        <v>39</v>
      </c>
      <c r="K1422" t="s">
        <v>43</v>
      </c>
      <c r="L1422" t="s">
        <v>20</v>
      </c>
      <c r="M1422" t="s">
        <v>44</v>
      </c>
      <c r="N1422" t="s">
        <v>58</v>
      </c>
      <c r="O1422">
        <v>301</v>
      </c>
      <c r="P1422" t="s">
        <v>21</v>
      </c>
      <c r="Q1422">
        <v>1</v>
      </c>
      <c r="R1422" t="s">
        <v>23</v>
      </c>
      <c r="S1422">
        <v>4</v>
      </c>
      <c r="T1422" t="s">
        <v>40</v>
      </c>
      <c r="U1422" t="s">
        <v>72</v>
      </c>
      <c r="V1422">
        <v>85289</v>
      </c>
      <c r="W1422" s="35">
        <v>6579.7070000000003</v>
      </c>
      <c r="X1422">
        <v>23.71</v>
      </c>
      <c r="Y1422">
        <v>2.5000000000000001E-2</v>
      </c>
      <c r="Z1422">
        <v>21</v>
      </c>
      <c r="AA1422">
        <v>1E-3</v>
      </c>
      <c r="AB1422">
        <f t="shared" si="112"/>
        <v>85268</v>
      </c>
      <c r="AC1422">
        <f t="shared" si="113"/>
        <v>138.17384699999999</v>
      </c>
      <c r="AD1422" s="68">
        <f t="shared" si="114"/>
        <v>561176.63032300002</v>
      </c>
    </row>
    <row r="1423" spans="1:30" ht="15" x14ac:dyDescent="0.25">
      <c r="A1423" s="33">
        <v>44004</v>
      </c>
      <c r="B1423" t="s">
        <v>241</v>
      </c>
      <c r="C1423" t="s">
        <v>169</v>
      </c>
      <c r="D1423" s="67">
        <v>43997</v>
      </c>
      <c r="E1423" s="67">
        <v>44003</v>
      </c>
      <c r="F1423">
        <f t="shared" si="110"/>
        <v>2020</v>
      </c>
      <c r="G1423">
        <f t="shared" si="111"/>
        <v>6</v>
      </c>
      <c r="H1423">
        <v>120074</v>
      </c>
      <c r="I1423" t="s">
        <v>48</v>
      </c>
      <c r="J1423" t="s">
        <v>39</v>
      </c>
      <c r="K1423" t="s">
        <v>43</v>
      </c>
      <c r="L1423" t="s">
        <v>20</v>
      </c>
      <c r="M1423" t="s">
        <v>44</v>
      </c>
      <c r="N1423" t="s">
        <v>58</v>
      </c>
      <c r="O1423">
        <v>301</v>
      </c>
      <c r="P1423" t="s">
        <v>21</v>
      </c>
      <c r="Q1423">
        <v>1</v>
      </c>
      <c r="R1423" t="s">
        <v>23</v>
      </c>
      <c r="S1423">
        <v>4</v>
      </c>
      <c r="T1423" t="s">
        <v>40</v>
      </c>
      <c r="U1423" t="s">
        <v>71</v>
      </c>
      <c r="V1423">
        <v>44911</v>
      </c>
      <c r="W1423" s="35">
        <v>6314.9620000000004</v>
      </c>
      <c r="X1423">
        <v>11.923</v>
      </c>
      <c r="Y1423">
        <v>8.2000000000000003E-2</v>
      </c>
      <c r="Z1423">
        <v>37</v>
      </c>
      <c r="AA1423">
        <v>4.0000000000000001E-3</v>
      </c>
      <c r="AB1423">
        <f t="shared" si="112"/>
        <v>44874</v>
      </c>
      <c r="AC1423">
        <f t="shared" si="113"/>
        <v>233.653594</v>
      </c>
      <c r="AD1423" s="68">
        <f t="shared" si="114"/>
        <v>283611.25838200003</v>
      </c>
    </row>
    <row r="1424" spans="1:30" ht="15" x14ac:dyDescent="0.25">
      <c r="A1424" s="33">
        <v>44004</v>
      </c>
      <c r="B1424" t="s">
        <v>241</v>
      </c>
      <c r="C1424" t="s">
        <v>169</v>
      </c>
      <c r="D1424" s="67">
        <v>43997</v>
      </c>
      <c r="E1424" s="67">
        <v>44003</v>
      </c>
      <c r="F1424">
        <f t="shared" si="110"/>
        <v>2020</v>
      </c>
      <c r="G1424">
        <f t="shared" si="111"/>
        <v>6</v>
      </c>
      <c r="H1424">
        <v>120074</v>
      </c>
      <c r="I1424" t="s">
        <v>48</v>
      </c>
      <c r="J1424" t="s">
        <v>39</v>
      </c>
      <c r="K1424" t="s">
        <v>43</v>
      </c>
      <c r="L1424" t="s">
        <v>20</v>
      </c>
      <c r="M1424" t="s">
        <v>44</v>
      </c>
      <c r="N1424" t="s">
        <v>58</v>
      </c>
      <c r="O1424">
        <v>301</v>
      </c>
      <c r="P1424" t="s">
        <v>21</v>
      </c>
      <c r="Q1424">
        <v>1</v>
      </c>
      <c r="R1424" t="s">
        <v>23</v>
      </c>
      <c r="S1424">
        <v>4</v>
      </c>
      <c r="T1424" t="s">
        <v>40</v>
      </c>
      <c r="U1424" t="s">
        <v>70</v>
      </c>
      <c r="V1424">
        <v>74180</v>
      </c>
      <c r="W1424" s="35">
        <v>6582.5559999999996</v>
      </c>
      <c r="X1424">
        <v>19.343</v>
      </c>
      <c r="Y1424">
        <v>2.3E-2</v>
      </c>
      <c r="Z1424">
        <v>17</v>
      </c>
      <c r="AA1424">
        <v>0</v>
      </c>
      <c r="AB1424">
        <f t="shared" si="112"/>
        <v>74163</v>
      </c>
      <c r="AC1424">
        <f t="shared" si="113"/>
        <v>111.90345199999999</v>
      </c>
      <c r="AD1424" s="68">
        <f t="shared" si="114"/>
        <v>488294.00407999998</v>
      </c>
    </row>
    <row r="1425" spans="1:30" ht="15" x14ac:dyDescent="0.25">
      <c r="A1425" s="33">
        <v>44004</v>
      </c>
      <c r="B1425" t="s">
        <v>241</v>
      </c>
      <c r="C1425" t="s">
        <v>169</v>
      </c>
      <c r="D1425" s="67">
        <v>43997</v>
      </c>
      <c r="E1425" s="67">
        <v>44003</v>
      </c>
      <c r="F1425">
        <f t="shared" si="110"/>
        <v>2020</v>
      </c>
      <c r="G1425">
        <f t="shared" si="111"/>
        <v>6</v>
      </c>
      <c r="H1425">
        <v>120074</v>
      </c>
      <c r="I1425" t="s">
        <v>48</v>
      </c>
      <c r="J1425" t="s">
        <v>39</v>
      </c>
      <c r="K1425" t="s">
        <v>43</v>
      </c>
      <c r="L1425" t="s">
        <v>20</v>
      </c>
      <c r="M1425" t="s">
        <v>44</v>
      </c>
      <c r="N1425" t="s">
        <v>58</v>
      </c>
      <c r="O1425">
        <v>301</v>
      </c>
      <c r="P1425" t="s">
        <v>21</v>
      </c>
      <c r="Q1425">
        <v>1</v>
      </c>
      <c r="R1425" t="s">
        <v>23</v>
      </c>
      <c r="S1425">
        <v>4</v>
      </c>
      <c r="T1425" t="s">
        <v>40</v>
      </c>
      <c r="U1425" t="s">
        <v>60</v>
      </c>
      <c r="V1425">
        <v>55917</v>
      </c>
      <c r="W1425" s="35">
        <v>7110.3419999999996</v>
      </c>
      <c r="X1425">
        <v>18.573</v>
      </c>
      <c r="Y1425">
        <v>2.7E-2</v>
      </c>
      <c r="Z1425">
        <v>15</v>
      </c>
      <c r="AA1425">
        <v>2E-3</v>
      </c>
      <c r="AB1425">
        <f t="shared" si="112"/>
        <v>55902</v>
      </c>
      <c r="AC1425">
        <f t="shared" si="113"/>
        <v>106.65512999999999</v>
      </c>
      <c r="AD1425" s="68">
        <f t="shared" si="114"/>
        <v>397588.99361399998</v>
      </c>
    </row>
    <row r="1426" spans="1:30" ht="15" x14ac:dyDescent="0.25">
      <c r="A1426" s="33">
        <v>44004</v>
      </c>
      <c r="B1426" t="s">
        <v>241</v>
      </c>
      <c r="C1426" t="s">
        <v>169</v>
      </c>
      <c r="D1426" s="67">
        <v>43997</v>
      </c>
      <c r="E1426" s="67">
        <v>44003</v>
      </c>
      <c r="F1426">
        <f t="shared" si="110"/>
        <v>2020</v>
      </c>
      <c r="G1426">
        <f t="shared" si="111"/>
        <v>6</v>
      </c>
      <c r="H1426">
        <v>120074</v>
      </c>
      <c r="I1426" t="s">
        <v>48</v>
      </c>
      <c r="J1426" t="s">
        <v>39</v>
      </c>
      <c r="K1426" t="s">
        <v>43</v>
      </c>
      <c r="L1426" t="s">
        <v>20</v>
      </c>
      <c r="M1426" t="s">
        <v>44</v>
      </c>
      <c r="N1426" t="s">
        <v>58</v>
      </c>
      <c r="O1426">
        <v>301</v>
      </c>
      <c r="P1426" t="s">
        <v>21</v>
      </c>
      <c r="Q1426">
        <v>1</v>
      </c>
      <c r="R1426" t="s">
        <v>23</v>
      </c>
      <c r="S1426">
        <v>4</v>
      </c>
      <c r="T1426" t="s">
        <v>40</v>
      </c>
      <c r="U1426" t="s">
        <v>59</v>
      </c>
      <c r="V1426">
        <v>49898</v>
      </c>
      <c r="W1426" s="35">
        <v>7236.942</v>
      </c>
      <c r="X1426">
        <v>15.162000000000001</v>
      </c>
      <c r="Y1426">
        <v>2.8000000000000001E-2</v>
      </c>
      <c r="Z1426">
        <v>14</v>
      </c>
      <c r="AA1426">
        <v>2E-3</v>
      </c>
      <c r="AB1426">
        <f t="shared" si="112"/>
        <v>49884</v>
      </c>
      <c r="AC1426">
        <f t="shared" si="113"/>
        <v>101.317188</v>
      </c>
      <c r="AD1426" s="68">
        <f t="shared" si="114"/>
        <v>361108.93191600003</v>
      </c>
    </row>
    <row r="1427" spans="1:30" ht="15" x14ac:dyDescent="0.25">
      <c r="A1427" s="33">
        <v>44004</v>
      </c>
      <c r="B1427" t="s">
        <v>241</v>
      </c>
      <c r="C1427" t="s">
        <v>169</v>
      </c>
      <c r="D1427" s="67">
        <v>43997</v>
      </c>
      <c r="E1427" s="67">
        <v>44003</v>
      </c>
      <c r="F1427">
        <f t="shared" si="110"/>
        <v>2020</v>
      </c>
      <c r="G1427">
        <f t="shared" si="111"/>
        <v>6</v>
      </c>
      <c r="H1427">
        <v>120074</v>
      </c>
      <c r="I1427" t="s">
        <v>48</v>
      </c>
      <c r="J1427" t="s">
        <v>39</v>
      </c>
      <c r="K1427" t="s">
        <v>43</v>
      </c>
      <c r="L1427" t="s">
        <v>20</v>
      </c>
      <c r="M1427" t="s">
        <v>44</v>
      </c>
      <c r="N1427" t="s">
        <v>58</v>
      </c>
      <c r="O1427">
        <v>301</v>
      </c>
      <c r="P1427" t="s">
        <v>21</v>
      </c>
      <c r="Q1427">
        <v>1</v>
      </c>
      <c r="R1427" t="s">
        <v>23</v>
      </c>
      <c r="S1427">
        <v>4</v>
      </c>
      <c r="T1427" t="s">
        <v>40</v>
      </c>
      <c r="U1427" t="s">
        <v>61</v>
      </c>
      <c r="V1427">
        <v>58869</v>
      </c>
      <c r="W1427" s="35">
        <v>7104.723</v>
      </c>
      <c r="X1427">
        <v>14.364000000000001</v>
      </c>
      <c r="Y1427">
        <v>2.1999999999999999E-2</v>
      </c>
      <c r="Z1427">
        <v>13</v>
      </c>
      <c r="AA1427">
        <v>0</v>
      </c>
      <c r="AB1427">
        <f t="shared" si="112"/>
        <v>58856</v>
      </c>
      <c r="AC1427">
        <f t="shared" si="113"/>
        <v>92.361399000000006</v>
      </c>
      <c r="AD1427" s="68">
        <f t="shared" si="114"/>
        <v>418247.938287</v>
      </c>
    </row>
    <row r="1428" spans="1:30" ht="15" x14ac:dyDescent="0.25">
      <c r="A1428" s="33">
        <v>44004</v>
      </c>
      <c r="B1428" t="s">
        <v>241</v>
      </c>
      <c r="C1428" t="s">
        <v>169</v>
      </c>
      <c r="D1428" s="67">
        <v>43997</v>
      </c>
      <c r="E1428" s="67">
        <v>44003</v>
      </c>
      <c r="F1428">
        <f t="shared" si="110"/>
        <v>2020</v>
      </c>
      <c r="G1428">
        <f t="shared" si="111"/>
        <v>6</v>
      </c>
      <c r="H1428">
        <v>120074</v>
      </c>
      <c r="I1428" t="s">
        <v>48</v>
      </c>
      <c r="J1428" t="s">
        <v>39</v>
      </c>
      <c r="K1428" t="s">
        <v>43</v>
      </c>
      <c r="L1428" t="s">
        <v>20</v>
      </c>
      <c r="M1428" t="s">
        <v>44</v>
      </c>
      <c r="N1428" t="s">
        <v>58</v>
      </c>
      <c r="O1428">
        <v>301</v>
      </c>
      <c r="P1428" t="s">
        <v>21</v>
      </c>
      <c r="Q1428">
        <v>1</v>
      </c>
      <c r="R1428" t="s">
        <v>23</v>
      </c>
      <c r="S1428">
        <v>4</v>
      </c>
      <c r="T1428" t="s">
        <v>40</v>
      </c>
      <c r="U1428" t="s">
        <v>63</v>
      </c>
      <c r="V1428">
        <v>10368</v>
      </c>
      <c r="W1428" s="34">
        <v>6969</v>
      </c>
      <c r="X1428">
        <v>3.07</v>
      </c>
      <c r="Y1428">
        <v>3.9E-2</v>
      </c>
      <c r="Z1428">
        <v>4</v>
      </c>
      <c r="AA1428">
        <v>0</v>
      </c>
      <c r="AB1428">
        <f t="shared" si="112"/>
        <v>10364</v>
      </c>
      <c r="AC1428">
        <f t="shared" si="113"/>
        <v>27.876000000000001</v>
      </c>
      <c r="AD1428" s="68">
        <f t="shared" si="114"/>
        <v>72254.592000000004</v>
      </c>
    </row>
    <row r="1429" spans="1:30" ht="15" x14ac:dyDescent="0.25">
      <c r="A1429" s="33">
        <v>44004</v>
      </c>
      <c r="B1429" t="s">
        <v>241</v>
      </c>
      <c r="C1429" t="s">
        <v>169</v>
      </c>
      <c r="D1429" s="67">
        <v>43997</v>
      </c>
      <c r="E1429" s="67">
        <v>44003</v>
      </c>
      <c r="F1429">
        <f t="shared" si="110"/>
        <v>2020</v>
      </c>
      <c r="G1429">
        <f t="shared" si="111"/>
        <v>6</v>
      </c>
      <c r="H1429">
        <v>120074</v>
      </c>
      <c r="I1429" t="s">
        <v>48</v>
      </c>
      <c r="J1429" t="s">
        <v>39</v>
      </c>
      <c r="K1429" t="s">
        <v>43</v>
      </c>
      <c r="L1429" t="s">
        <v>20</v>
      </c>
      <c r="M1429" t="s">
        <v>44</v>
      </c>
      <c r="N1429" t="s">
        <v>58</v>
      </c>
      <c r="O1429">
        <v>301</v>
      </c>
      <c r="P1429" t="s">
        <v>21</v>
      </c>
      <c r="Q1429">
        <v>1</v>
      </c>
      <c r="R1429" t="s">
        <v>23</v>
      </c>
      <c r="S1429">
        <v>4</v>
      </c>
      <c r="T1429" t="s">
        <v>40</v>
      </c>
      <c r="U1429" t="s">
        <v>67</v>
      </c>
      <c r="V1429">
        <v>41106</v>
      </c>
      <c r="W1429" s="35">
        <v>6945.2259999999997</v>
      </c>
      <c r="X1429">
        <v>12.077</v>
      </c>
      <c r="Y1429">
        <v>2.4E-2</v>
      </c>
      <c r="Z1429">
        <v>10</v>
      </c>
      <c r="AA1429">
        <v>5.0000000000000001E-3</v>
      </c>
      <c r="AB1429">
        <f t="shared" si="112"/>
        <v>41096</v>
      </c>
      <c r="AC1429">
        <f t="shared" si="113"/>
        <v>69.452259999999995</v>
      </c>
      <c r="AD1429" s="68">
        <f t="shared" si="114"/>
        <v>285490.45995599998</v>
      </c>
    </row>
    <row r="1430" spans="1:30" ht="15" x14ac:dyDescent="0.25">
      <c r="A1430" s="33">
        <v>44004</v>
      </c>
      <c r="B1430" t="s">
        <v>241</v>
      </c>
      <c r="C1430" t="s">
        <v>169</v>
      </c>
      <c r="D1430" s="67">
        <v>43997</v>
      </c>
      <c r="E1430" s="67">
        <v>44003</v>
      </c>
      <c r="F1430">
        <f t="shared" si="110"/>
        <v>2020</v>
      </c>
      <c r="G1430">
        <f t="shared" si="111"/>
        <v>6</v>
      </c>
      <c r="H1430">
        <v>120074</v>
      </c>
      <c r="I1430" t="s">
        <v>48</v>
      </c>
      <c r="J1430" t="s">
        <v>39</v>
      </c>
      <c r="K1430" t="s">
        <v>43</v>
      </c>
      <c r="L1430" t="s">
        <v>20</v>
      </c>
      <c r="M1430" t="s">
        <v>44</v>
      </c>
      <c r="N1430" t="s">
        <v>58</v>
      </c>
      <c r="O1430">
        <v>301</v>
      </c>
      <c r="P1430" t="s">
        <v>21</v>
      </c>
      <c r="Q1430">
        <v>1</v>
      </c>
      <c r="R1430" t="s">
        <v>23</v>
      </c>
      <c r="S1430">
        <v>4</v>
      </c>
      <c r="T1430" t="s">
        <v>40</v>
      </c>
      <c r="U1430" t="s">
        <v>68</v>
      </c>
      <c r="V1430">
        <v>53360</v>
      </c>
      <c r="W1430" s="35">
        <v>6631.8869999999997</v>
      </c>
      <c r="X1430">
        <v>14.901999999999999</v>
      </c>
      <c r="Y1430">
        <v>2.1000000000000001E-2</v>
      </c>
      <c r="Z1430">
        <v>11</v>
      </c>
      <c r="AA1430">
        <v>0</v>
      </c>
      <c r="AB1430">
        <f t="shared" si="112"/>
        <v>53349</v>
      </c>
      <c r="AC1430">
        <f t="shared" si="113"/>
        <v>72.950756999999996</v>
      </c>
      <c r="AD1430" s="68">
        <f t="shared" si="114"/>
        <v>353877.49031999998</v>
      </c>
    </row>
    <row r="1431" spans="1:30" ht="15" x14ac:dyDescent="0.25">
      <c r="A1431" s="33">
        <v>43997</v>
      </c>
      <c r="B1431" t="s">
        <v>242</v>
      </c>
      <c r="C1431" t="s">
        <v>171</v>
      </c>
      <c r="D1431" s="67">
        <v>43990</v>
      </c>
      <c r="E1431" s="67">
        <v>43996</v>
      </c>
      <c r="F1431">
        <f t="shared" si="110"/>
        <v>2020</v>
      </c>
      <c r="G1431">
        <f t="shared" si="111"/>
        <v>6</v>
      </c>
      <c r="H1431">
        <v>120074</v>
      </c>
      <c r="I1431" t="s">
        <v>48</v>
      </c>
      <c r="J1431" t="s">
        <v>39</v>
      </c>
      <c r="K1431" t="s">
        <v>43</v>
      </c>
      <c r="L1431" t="s">
        <v>20</v>
      </c>
      <c r="M1431" t="s">
        <v>44</v>
      </c>
      <c r="N1431" t="s">
        <v>58</v>
      </c>
      <c r="O1431">
        <v>301</v>
      </c>
      <c r="P1431" t="s">
        <v>21</v>
      </c>
      <c r="Q1431">
        <v>1</v>
      </c>
      <c r="R1431" t="s">
        <v>23</v>
      </c>
      <c r="S1431">
        <v>4</v>
      </c>
      <c r="T1431" t="s">
        <v>40</v>
      </c>
      <c r="U1431" t="s">
        <v>68</v>
      </c>
      <c r="V1431">
        <v>85546</v>
      </c>
      <c r="W1431" s="35">
        <v>6572.2560000000003</v>
      </c>
      <c r="X1431">
        <v>14.68</v>
      </c>
      <c r="Y1431">
        <v>4.2999999999999997E-2</v>
      </c>
      <c r="Z1431">
        <v>37</v>
      </c>
      <c r="AA1431">
        <v>1.0999999999999999E-2</v>
      </c>
      <c r="AB1431">
        <f t="shared" si="112"/>
        <v>85509</v>
      </c>
      <c r="AC1431">
        <f t="shared" si="113"/>
        <v>243.173472</v>
      </c>
      <c r="AD1431" s="68">
        <f t="shared" si="114"/>
        <v>562230.21177599998</v>
      </c>
    </row>
    <row r="1432" spans="1:30" ht="15" x14ac:dyDescent="0.25">
      <c r="A1432" s="33">
        <v>43997</v>
      </c>
      <c r="B1432" t="s">
        <v>242</v>
      </c>
      <c r="C1432" t="s">
        <v>171</v>
      </c>
      <c r="D1432" s="67">
        <v>43990</v>
      </c>
      <c r="E1432" s="67">
        <v>43996</v>
      </c>
      <c r="F1432">
        <f t="shared" si="110"/>
        <v>2020</v>
      </c>
      <c r="G1432">
        <f t="shared" si="111"/>
        <v>6</v>
      </c>
      <c r="H1432">
        <v>120074</v>
      </c>
      <c r="I1432" t="s">
        <v>48</v>
      </c>
      <c r="J1432" t="s">
        <v>39</v>
      </c>
      <c r="K1432" t="s">
        <v>43</v>
      </c>
      <c r="L1432" t="s">
        <v>20</v>
      </c>
      <c r="M1432" t="s">
        <v>44</v>
      </c>
      <c r="N1432" t="s">
        <v>58</v>
      </c>
      <c r="O1432">
        <v>301</v>
      </c>
      <c r="P1432" t="s">
        <v>21</v>
      </c>
      <c r="Q1432">
        <v>1</v>
      </c>
      <c r="R1432" t="s">
        <v>23</v>
      </c>
      <c r="S1432">
        <v>4</v>
      </c>
      <c r="T1432" t="s">
        <v>40</v>
      </c>
      <c r="U1432" t="s">
        <v>67</v>
      </c>
      <c r="V1432">
        <v>41123</v>
      </c>
      <c r="W1432" s="35">
        <v>6816.509</v>
      </c>
      <c r="X1432">
        <v>11.862</v>
      </c>
      <c r="Y1432">
        <v>4.1000000000000002E-2</v>
      </c>
      <c r="Z1432">
        <v>17</v>
      </c>
      <c r="AA1432">
        <v>0.01</v>
      </c>
      <c r="AB1432">
        <f t="shared" si="112"/>
        <v>41106</v>
      </c>
      <c r="AC1432">
        <f t="shared" si="113"/>
        <v>115.88065300000001</v>
      </c>
      <c r="AD1432" s="68">
        <f t="shared" si="114"/>
        <v>280315.29960699996</v>
      </c>
    </row>
    <row r="1433" spans="1:30" ht="15" x14ac:dyDescent="0.25">
      <c r="A1433" s="33">
        <v>43997</v>
      </c>
      <c r="B1433" t="s">
        <v>242</v>
      </c>
      <c r="C1433" t="s">
        <v>171</v>
      </c>
      <c r="D1433" s="67">
        <v>43990</v>
      </c>
      <c r="E1433" s="67">
        <v>43996</v>
      </c>
      <c r="F1433">
        <f t="shared" si="110"/>
        <v>2020</v>
      </c>
      <c r="G1433">
        <f t="shared" si="111"/>
        <v>6</v>
      </c>
      <c r="H1433">
        <v>120074</v>
      </c>
      <c r="I1433" t="s">
        <v>48</v>
      </c>
      <c r="J1433" t="s">
        <v>39</v>
      </c>
      <c r="K1433" t="s">
        <v>43</v>
      </c>
      <c r="L1433" t="s">
        <v>20</v>
      </c>
      <c r="M1433" t="s">
        <v>44</v>
      </c>
      <c r="N1433" t="s">
        <v>58</v>
      </c>
      <c r="O1433">
        <v>301</v>
      </c>
      <c r="P1433" t="s">
        <v>21</v>
      </c>
      <c r="Q1433">
        <v>1</v>
      </c>
      <c r="R1433" t="s">
        <v>23</v>
      </c>
      <c r="S1433">
        <v>4</v>
      </c>
      <c r="T1433" t="s">
        <v>40</v>
      </c>
      <c r="U1433" t="s">
        <v>63</v>
      </c>
      <c r="V1433">
        <v>56611</v>
      </c>
      <c r="W1433" s="34">
        <v>6969</v>
      </c>
      <c r="X1433">
        <v>11.724</v>
      </c>
      <c r="Y1433">
        <v>0.14000000000000001</v>
      </c>
      <c r="Z1433">
        <v>79</v>
      </c>
      <c r="AA1433">
        <v>8.9999999999999993E-3</v>
      </c>
      <c r="AB1433">
        <f t="shared" si="112"/>
        <v>56532</v>
      </c>
      <c r="AC1433">
        <f t="shared" si="113"/>
        <v>550.55100000000004</v>
      </c>
      <c r="AD1433" s="68">
        <f t="shared" si="114"/>
        <v>394522.05900000001</v>
      </c>
    </row>
    <row r="1434" spans="1:30" ht="15" x14ac:dyDescent="0.25">
      <c r="A1434" s="33">
        <v>43997</v>
      </c>
      <c r="B1434" t="s">
        <v>242</v>
      </c>
      <c r="C1434" t="s">
        <v>171</v>
      </c>
      <c r="D1434" s="67">
        <v>43990</v>
      </c>
      <c r="E1434" s="67">
        <v>43996</v>
      </c>
      <c r="F1434">
        <f t="shared" si="110"/>
        <v>2020</v>
      </c>
      <c r="G1434">
        <f t="shared" si="111"/>
        <v>6</v>
      </c>
      <c r="H1434">
        <v>120074</v>
      </c>
      <c r="I1434" t="s">
        <v>48</v>
      </c>
      <c r="J1434" t="s">
        <v>39</v>
      </c>
      <c r="K1434" t="s">
        <v>43</v>
      </c>
      <c r="L1434" t="s">
        <v>20</v>
      </c>
      <c r="M1434" t="s">
        <v>44</v>
      </c>
      <c r="N1434" t="s">
        <v>58</v>
      </c>
      <c r="O1434">
        <v>301</v>
      </c>
      <c r="P1434" t="s">
        <v>21</v>
      </c>
      <c r="Q1434">
        <v>1</v>
      </c>
      <c r="R1434" t="s">
        <v>23</v>
      </c>
      <c r="S1434">
        <v>4</v>
      </c>
      <c r="T1434" t="s">
        <v>40</v>
      </c>
      <c r="U1434" t="s">
        <v>61</v>
      </c>
      <c r="V1434">
        <v>58887</v>
      </c>
      <c r="W1434" s="35">
        <v>6984.6779999999999</v>
      </c>
      <c r="X1434">
        <v>17.297999999999998</v>
      </c>
      <c r="Y1434">
        <v>3.1E-2</v>
      </c>
      <c r="Z1434">
        <v>18</v>
      </c>
      <c r="AA1434">
        <v>1.2E-2</v>
      </c>
      <c r="AB1434">
        <f t="shared" si="112"/>
        <v>58869</v>
      </c>
      <c r="AC1434">
        <f t="shared" si="113"/>
        <v>125.724204</v>
      </c>
      <c r="AD1434" s="68">
        <f t="shared" si="114"/>
        <v>411306.73338599998</v>
      </c>
    </row>
    <row r="1435" spans="1:30" ht="15" x14ac:dyDescent="0.25">
      <c r="A1435" s="33">
        <v>43997</v>
      </c>
      <c r="B1435" t="s">
        <v>242</v>
      </c>
      <c r="C1435" t="s">
        <v>171</v>
      </c>
      <c r="D1435" s="67">
        <v>43990</v>
      </c>
      <c r="E1435" s="67">
        <v>43996</v>
      </c>
      <c r="F1435">
        <f t="shared" si="110"/>
        <v>2020</v>
      </c>
      <c r="G1435">
        <f t="shared" si="111"/>
        <v>6</v>
      </c>
      <c r="H1435">
        <v>120074</v>
      </c>
      <c r="I1435" t="s">
        <v>48</v>
      </c>
      <c r="J1435" t="s">
        <v>39</v>
      </c>
      <c r="K1435" t="s">
        <v>43</v>
      </c>
      <c r="L1435" t="s">
        <v>20</v>
      </c>
      <c r="M1435" t="s">
        <v>44</v>
      </c>
      <c r="N1435" t="s">
        <v>58</v>
      </c>
      <c r="O1435">
        <v>301</v>
      </c>
      <c r="P1435" t="s">
        <v>21</v>
      </c>
      <c r="Q1435">
        <v>1</v>
      </c>
      <c r="R1435" t="s">
        <v>23</v>
      </c>
      <c r="S1435">
        <v>4</v>
      </c>
      <c r="T1435" t="s">
        <v>40</v>
      </c>
      <c r="U1435" t="s">
        <v>59</v>
      </c>
      <c r="V1435">
        <v>49914</v>
      </c>
      <c r="W1435" s="35">
        <v>7132.8580000000002</v>
      </c>
      <c r="X1435">
        <v>14.932</v>
      </c>
      <c r="Y1435">
        <v>3.2000000000000001E-2</v>
      </c>
      <c r="Z1435">
        <v>16</v>
      </c>
      <c r="AA1435">
        <v>0.01</v>
      </c>
      <c r="AB1435">
        <f t="shared" si="112"/>
        <v>49898</v>
      </c>
      <c r="AC1435">
        <f t="shared" si="113"/>
        <v>114.12572800000001</v>
      </c>
      <c r="AD1435" s="68">
        <f t="shared" si="114"/>
        <v>356029.47421200003</v>
      </c>
    </row>
    <row r="1436" spans="1:30" ht="15" x14ac:dyDescent="0.25">
      <c r="A1436" s="33">
        <v>43997</v>
      </c>
      <c r="B1436" t="s">
        <v>242</v>
      </c>
      <c r="C1436" t="s">
        <v>171</v>
      </c>
      <c r="D1436" s="67">
        <v>43990</v>
      </c>
      <c r="E1436" s="67">
        <v>43996</v>
      </c>
      <c r="F1436">
        <f t="shared" si="110"/>
        <v>2020</v>
      </c>
      <c r="G1436">
        <f t="shared" si="111"/>
        <v>6</v>
      </c>
      <c r="H1436">
        <v>120074</v>
      </c>
      <c r="I1436" t="s">
        <v>48</v>
      </c>
      <c r="J1436" t="s">
        <v>39</v>
      </c>
      <c r="K1436" t="s">
        <v>43</v>
      </c>
      <c r="L1436" t="s">
        <v>20</v>
      </c>
      <c r="M1436" t="s">
        <v>44</v>
      </c>
      <c r="N1436" t="s">
        <v>58</v>
      </c>
      <c r="O1436">
        <v>301</v>
      </c>
      <c r="P1436" t="s">
        <v>21</v>
      </c>
      <c r="Q1436">
        <v>1</v>
      </c>
      <c r="R1436" t="s">
        <v>23</v>
      </c>
      <c r="S1436">
        <v>4</v>
      </c>
      <c r="T1436" t="s">
        <v>40</v>
      </c>
      <c r="U1436" t="s">
        <v>60</v>
      </c>
      <c r="V1436">
        <v>55937</v>
      </c>
      <c r="W1436" s="35">
        <v>7001.9089999999997</v>
      </c>
      <c r="X1436">
        <v>18.332999999999998</v>
      </c>
      <c r="Y1436">
        <v>3.5999999999999997E-2</v>
      </c>
      <c r="Z1436">
        <v>20</v>
      </c>
      <c r="AA1436">
        <v>8.9999999999999993E-3</v>
      </c>
      <c r="AB1436">
        <f t="shared" si="112"/>
        <v>55917</v>
      </c>
      <c r="AC1436">
        <f t="shared" si="113"/>
        <v>140.03817999999998</v>
      </c>
      <c r="AD1436" s="68">
        <f t="shared" si="114"/>
        <v>391665.78373299999</v>
      </c>
    </row>
    <row r="1437" spans="1:30" ht="15" x14ac:dyDescent="0.25">
      <c r="A1437" s="33">
        <v>43997</v>
      </c>
      <c r="B1437" t="s">
        <v>242</v>
      </c>
      <c r="C1437" t="s">
        <v>171</v>
      </c>
      <c r="D1437" s="67">
        <v>43990</v>
      </c>
      <c r="E1437" s="67">
        <v>43996</v>
      </c>
      <c r="F1437">
        <f t="shared" si="110"/>
        <v>2020</v>
      </c>
      <c r="G1437">
        <f t="shared" si="111"/>
        <v>6</v>
      </c>
      <c r="H1437">
        <v>120074</v>
      </c>
      <c r="I1437" t="s">
        <v>48</v>
      </c>
      <c r="J1437" t="s">
        <v>39</v>
      </c>
      <c r="K1437" t="s">
        <v>43</v>
      </c>
      <c r="L1437" t="s">
        <v>20</v>
      </c>
      <c r="M1437" t="s">
        <v>44</v>
      </c>
      <c r="N1437" t="s">
        <v>58</v>
      </c>
      <c r="O1437">
        <v>301</v>
      </c>
      <c r="P1437" t="s">
        <v>21</v>
      </c>
      <c r="Q1437">
        <v>1</v>
      </c>
      <c r="R1437" t="s">
        <v>23</v>
      </c>
      <c r="S1437">
        <v>4</v>
      </c>
      <c r="T1437" t="s">
        <v>40</v>
      </c>
      <c r="U1437" t="s">
        <v>70</v>
      </c>
      <c r="V1437">
        <v>85567</v>
      </c>
      <c r="W1437" s="35">
        <v>6544.3059999999996</v>
      </c>
      <c r="X1437">
        <v>23.422999999999998</v>
      </c>
      <c r="Y1437">
        <v>2.8000000000000001E-2</v>
      </c>
      <c r="Z1437">
        <v>24</v>
      </c>
      <c r="AA1437">
        <v>8.9999999999999993E-3</v>
      </c>
      <c r="AB1437">
        <f t="shared" si="112"/>
        <v>85543</v>
      </c>
      <c r="AC1437">
        <f t="shared" si="113"/>
        <v>157.06334399999997</v>
      </c>
      <c r="AD1437" s="68">
        <f t="shared" si="114"/>
        <v>559976.63150199992</v>
      </c>
    </row>
    <row r="1438" spans="1:30" ht="15" x14ac:dyDescent="0.25">
      <c r="A1438" s="33">
        <v>43997</v>
      </c>
      <c r="B1438" t="s">
        <v>242</v>
      </c>
      <c r="C1438" t="s">
        <v>171</v>
      </c>
      <c r="D1438" s="67">
        <v>43990</v>
      </c>
      <c r="E1438" s="67">
        <v>43996</v>
      </c>
      <c r="F1438">
        <f t="shared" si="110"/>
        <v>2020</v>
      </c>
      <c r="G1438">
        <f t="shared" si="111"/>
        <v>6</v>
      </c>
      <c r="H1438">
        <v>120074</v>
      </c>
      <c r="I1438" t="s">
        <v>48</v>
      </c>
      <c r="J1438" t="s">
        <v>39</v>
      </c>
      <c r="K1438" t="s">
        <v>43</v>
      </c>
      <c r="L1438" t="s">
        <v>20</v>
      </c>
      <c r="M1438" t="s">
        <v>44</v>
      </c>
      <c r="N1438" t="s">
        <v>58</v>
      </c>
      <c r="O1438">
        <v>301</v>
      </c>
      <c r="P1438" t="s">
        <v>21</v>
      </c>
      <c r="Q1438">
        <v>1</v>
      </c>
      <c r="R1438" t="s">
        <v>23</v>
      </c>
      <c r="S1438">
        <v>4</v>
      </c>
      <c r="T1438" t="s">
        <v>40</v>
      </c>
      <c r="U1438" t="s">
        <v>69</v>
      </c>
      <c r="V1438">
        <v>57838</v>
      </c>
      <c r="W1438" s="35">
        <v>6402.5569999999998</v>
      </c>
      <c r="X1438">
        <v>15.624000000000001</v>
      </c>
      <c r="Y1438">
        <v>3.1E-2</v>
      </c>
      <c r="Z1438">
        <v>18</v>
      </c>
      <c r="AA1438">
        <v>0.01</v>
      </c>
      <c r="AB1438">
        <f t="shared" si="112"/>
        <v>57820</v>
      </c>
      <c r="AC1438">
        <f t="shared" si="113"/>
        <v>115.246026</v>
      </c>
      <c r="AD1438" s="68">
        <f t="shared" si="114"/>
        <v>370311.09176599997</v>
      </c>
    </row>
    <row r="1439" spans="1:30" ht="15" x14ac:dyDescent="0.25">
      <c r="A1439" s="33">
        <v>43997</v>
      </c>
      <c r="B1439" t="s">
        <v>242</v>
      </c>
      <c r="C1439" t="s">
        <v>171</v>
      </c>
      <c r="D1439" s="67">
        <v>43990</v>
      </c>
      <c r="E1439" s="67">
        <v>43996</v>
      </c>
      <c r="F1439">
        <f t="shared" si="110"/>
        <v>2020</v>
      </c>
      <c r="G1439">
        <f t="shared" si="111"/>
        <v>6</v>
      </c>
      <c r="H1439">
        <v>120074</v>
      </c>
      <c r="I1439" t="s">
        <v>48</v>
      </c>
      <c r="J1439" t="s">
        <v>39</v>
      </c>
      <c r="K1439" t="s">
        <v>43</v>
      </c>
      <c r="L1439" t="s">
        <v>20</v>
      </c>
      <c r="M1439" t="s">
        <v>44</v>
      </c>
      <c r="N1439" t="s">
        <v>58</v>
      </c>
      <c r="O1439">
        <v>301</v>
      </c>
      <c r="P1439" t="s">
        <v>21</v>
      </c>
      <c r="Q1439">
        <v>1</v>
      </c>
      <c r="R1439" t="s">
        <v>23</v>
      </c>
      <c r="S1439">
        <v>4</v>
      </c>
      <c r="T1439" t="s">
        <v>40</v>
      </c>
      <c r="U1439" t="s">
        <v>72</v>
      </c>
      <c r="V1439">
        <v>85320</v>
      </c>
      <c r="W1439" s="35">
        <v>6466.4359999999997</v>
      </c>
      <c r="X1439">
        <v>23.314</v>
      </c>
      <c r="Y1439">
        <v>3.5999999999999997E-2</v>
      </c>
      <c r="Z1439">
        <v>31</v>
      </c>
      <c r="AA1439">
        <v>1.7999999999999999E-2</v>
      </c>
      <c r="AB1439">
        <f t="shared" si="112"/>
        <v>85289</v>
      </c>
      <c r="AC1439">
        <f t="shared" si="113"/>
        <v>200.45951600000001</v>
      </c>
      <c r="AD1439" s="68">
        <f t="shared" si="114"/>
        <v>551716.31952000002</v>
      </c>
    </row>
    <row r="1440" spans="1:30" ht="15" x14ac:dyDescent="0.25">
      <c r="A1440" s="33">
        <v>43997</v>
      </c>
      <c r="B1440" t="s">
        <v>242</v>
      </c>
      <c r="C1440" t="s">
        <v>171</v>
      </c>
      <c r="D1440" s="67">
        <v>43990</v>
      </c>
      <c r="E1440" s="67">
        <v>43996</v>
      </c>
      <c r="F1440">
        <f t="shared" si="110"/>
        <v>2020</v>
      </c>
      <c r="G1440">
        <f t="shared" si="111"/>
        <v>6</v>
      </c>
      <c r="H1440">
        <v>120074</v>
      </c>
      <c r="I1440" t="s">
        <v>48</v>
      </c>
      <c r="J1440" t="s">
        <v>39</v>
      </c>
      <c r="K1440" t="s">
        <v>43</v>
      </c>
      <c r="L1440" t="s">
        <v>20</v>
      </c>
      <c r="M1440" t="s">
        <v>44</v>
      </c>
      <c r="N1440" t="s">
        <v>58</v>
      </c>
      <c r="O1440">
        <v>301</v>
      </c>
      <c r="P1440" t="s">
        <v>21</v>
      </c>
      <c r="Q1440">
        <v>1</v>
      </c>
      <c r="R1440" t="s">
        <v>23</v>
      </c>
      <c r="S1440">
        <v>4</v>
      </c>
      <c r="T1440" t="s">
        <v>40</v>
      </c>
      <c r="U1440" t="s">
        <v>74</v>
      </c>
      <c r="V1440">
        <v>83788</v>
      </c>
      <c r="W1440" s="35">
        <v>6596.9160000000002</v>
      </c>
      <c r="X1440">
        <v>23.337</v>
      </c>
      <c r="Y1440">
        <v>0.03</v>
      </c>
      <c r="Z1440">
        <v>25</v>
      </c>
      <c r="AA1440">
        <v>7.0000000000000001E-3</v>
      </c>
      <c r="AB1440">
        <f t="shared" si="112"/>
        <v>83763</v>
      </c>
      <c r="AC1440">
        <f t="shared" si="113"/>
        <v>164.9229</v>
      </c>
      <c r="AD1440" s="68">
        <f t="shared" si="114"/>
        <v>552742.39780799998</v>
      </c>
    </row>
    <row r="1441" spans="1:30" ht="15" x14ac:dyDescent="0.25">
      <c r="A1441" s="33">
        <v>43997</v>
      </c>
      <c r="B1441" t="s">
        <v>242</v>
      </c>
      <c r="C1441" t="s">
        <v>171</v>
      </c>
      <c r="D1441" s="67">
        <v>43990</v>
      </c>
      <c r="E1441" s="67">
        <v>43996</v>
      </c>
      <c r="F1441">
        <f t="shared" si="110"/>
        <v>2020</v>
      </c>
      <c r="G1441">
        <f t="shared" si="111"/>
        <v>6</v>
      </c>
      <c r="H1441">
        <v>120074</v>
      </c>
      <c r="I1441" t="s">
        <v>48</v>
      </c>
      <c r="J1441" t="s">
        <v>39</v>
      </c>
      <c r="K1441" t="s">
        <v>43</v>
      </c>
      <c r="L1441" t="s">
        <v>20</v>
      </c>
      <c r="M1441" t="s">
        <v>44</v>
      </c>
      <c r="N1441" t="s">
        <v>58</v>
      </c>
      <c r="O1441">
        <v>301</v>
      </c>
      <c r="P1441" t="s">
        <v>21</v>
      </c>
      <c r="Q1441">
        <v>1</v>
      </c>
      <c r="R1441" t="s">
        <v>23</v>
      </c>
      <c r="S1441">
        <v>4</v>
      </c>
      <c r="T1441" t="s">
        <v>40</v>
      </c>
      <c r="U1441" t="s">
        <v>73</v>
      </c>
      <c r="V1441">
        <v>62279</v>
      </c>
      <c r="W1441" s="35">
        <v>7800.8530000000001</v>
      </c>
      <c r="X1441">
        <v>20.326000000000001</v>
      </c>
      <c r="Y1441">
        <v>2.7E-2</v>
      </c>
      <c r="Z1441">
        <v>17</v>
      </c>
      <c r="AA1441">
        <v>1.2999999999999999E-2</v>
      </c>
      <c r="AB1441">
        <f t="shared" si="112"/>
        <v>62262</v>
      </c>
      <c r="AC1441">
        <f t="shared" si="113"/>
        <v>132.61450099999999</v>
      </c>
      <c r="AD1441" s="68">
        <f t="shared" si="114"/>
        <v>485829.32398699998</v>
      </c>
    </row>
    <row r="1442" spans="1:30" ht="15" x14ac:dyDescent="0.25">
      <c r="A1442" s="33">
        <v>43997</v>
      </c>
      <c r="B1442" t="s">
        <v>242</v>
      </c>
      <c r="C1442" t="s">
        <v>171</v>
      </c>
      <c r="D1442" s="67">
        <v>43990</v>
      </c>
      <c r="E1442" s="67">
        <v>43996</v>
      </c>
      <c r="F1442">
        <f t="shared" si="110"/>
        <v>2020</v>
      </c>
      <c r="G1442">
        <f t="shared" si="111"/>
        <v>6</v>
      </c>
      <c r="H1442">
        <v>120074</v>
      </c>
      <c r="I1442" t="s">
        <v>48</v>
      </c>
      <c r="J1442" t="s">
        <v>39</v>
      </c>
      <c r="K1442" t="s">
        <v>43</v>
      </c>
      <c r="L1442" t="s">
        <v>20</v>
      </c>
      <c r="M1442" t="s">
        <v>44</v>
      </c>
      <c r="N1442" t="s">
        <v>58</v>
      </c>
      <c r="O1442">
        <v>301</v>
      </c>
      <c r="P1442" t="s">
        <v>21</v>
      </c>
      <c r="Q1442">
        <v>1</v>
      </c>
      <c r="R1442" t="s">
        <v>23</v>
      </c>
      <c r="S1442">
        <v>4</v>
      </c>
      <c r="T1442" t="s">
        <v>40</v>
      </c>
      <c r="U1442" t="s">
        <v>71</v>
      </c>
      <c r="V1442">
        <v>44966</v>
      </c>
      <c r="W1442" s="35">
        <v>6186.4179999999997</v>
      </c>
      <c r="X1442">
        <v>11.686</v>
      </c>
      <c r="Y1442">
        <v>0.122</v>
      </c>
      <c r="Z1442">
        <v>55</v>
      </c>
      <c r="AA1442">
        <v>2.9000000000000001E-2</v>
      </c>
      <c r="AB1442">
        <f t="shared" si="112"/>
        <v>44911</v>
      </c>
      <c r="AC1442">
        <f t="shared" si="113"/>
        <v>340.25299000000001</v>
      </c>
      <c r="AD1442" s="68">
        <f t="shared" si="114"/>
        <v>278178.47178799997</v>
      </c>
    </row>
    <row r="1443" spans="1:30" ht="15" x14ac:dyDescent="0.25">
      <c r="A1443" s="33">
        <v>43990</v>
      </c>
      <c r="B1443" t="s">
        <v>243</v>
      </c>
      <c r="C1443" t="s">
        <v>173</v>
      </c>
      <c r="D1443" s="67">
        <v>43983</v>
      </c>
      <c r="E1443" s="67">
        <v>43989</v>
      </c>
      <c r="F1443">
        <f t="shared" si="110"/>
        <v>2020</v>
      </c>
      <c r="G1443">
        <f t="shared" si="111"/>
        <v>6</v>
      </c>
      <c r="H1443">
        <v>120074</v>
      </c>
      <c r="I1443" t="s">
        <v>48</v>
      </c>
      <c r="J1443" t="s">
        <v>39</v>
      </c>
      <c r="K1443" t="s">
        <v>43</v>
      </c>
      <c r="L1443" t="s">
        <v>20</v>
      </c>
      <c r="M1443" t="s">
        <v>44</v>
      </c>
      <c r="N1443" t="s">
        <v>58</v>
      </c>
      <c r="O1443">
        <v>301</v>
      </c>
      <c r="P1443" t="s">
        <v>21</v>
      </c>
      <c r="Q1443">
        <v>1</v>
      </c>
      <c r="R1443" t="s">
        <v>23</v>
      </c>
      <c r="S1443">
        <v>4</v>
      </c>
      <c r="T1443" t="s">
        <v>40</v>
      </c>
      <c r="U1443" t="s">
        <v>71</v>
      </c>
      <c r="V1443">
        <v>64851</v>
      </c>
      <c r="W1443" s="35">
        <v>6186.2449999999999</v>
      </c>
      <c r="X1443">
        <v>11.536</v>
      </c>
      <c r="Y1443">
        <v>0.13</v>
      </c>
      <c r="Z1443">
        <v>84</v>
      </c>
      <c r="AA1443">
        <v>2.5999999999999999E-2</v>
      </c>
      <c r="AB1443">
        <f t="shared" si="112"/>
        <v>64767</v>
      </c>
      <c r="AC1443">
        <f t="shared" si="113"/>
        <v>519.64458000000002</v>
      </c>
      <c r="AD1443" s="68">
        <f t="shared" si="114"/>
        <v>401184.17449499998</v>
      </c>
    </row>
    <row r="1444" spans="1:30" ht="15" x14ac:dyDescent="0.25">
      <c r="A1444" s="33">
        <v>43990</v>
      </c>
      <c r="B1444" t="s">
        <v>243</v>
      </c>
      <c r="C1444" t="s">
        <v>173</v>
      </c>
      <c r="D1444" s="67">
        <v>43983</v>
      </c>
      <c r="E1444" s="67">
        <v>43989</v>
      </c>
      <c r="F1444">
        <f t="shared" si="110"/>
        <v>2020</v>
      </c>
      <c r="G1444">
        <f t="shared" si="111"/>
        <v>6</v>
      </c>
      <c r="H1444">
        <v>120074</v>
      </c>
      <c r="I1444" t="s">
        <v>48</v>
      </c>
      <c r="J1444" t="s">
        <v>39</v>
      </c>
      <c r="K1444" t="s">
        <v>43</v>
      </c>
      <c r="L1444" t="s">
        <v>20</v>
      </c>
      <c r="M1444" t="s">
        <v>44</v>
      </c>
      <c r="N1444" t="s">
        <v>58</v>
      </c>
      <c r="O1444">
        <v>301</v>
      </c>
      <c r="P1444" t="s">
        <v>21</v>
      </c>
      <c r="Q1444">
        <v>1</v>
      </c>
      <c r="R1444" t="s">
        <v>23</v>
      </c>
      <c r="S1444">
        <v>4</v>
      </c>
      <c r="T1444" t="s">
        <v>40</v>
      </c>
      <c r="U1444" t="s">
        <v>73</v>
      </c>
      <c r="V1444">
        <v>62308</v>
      </c>
      <c r="W1444" s="35">
        <v>7800.8509999999997</v>
      </c>
      <c r="X1444">
        <v>20.073</v>
      </c>
      <c r="Y1444">
        <v>4.7E-2</v>
      </c>
      <c r="Z1444">
        <v>29</v>
      </c>
      <c r="AA1444">
        <v>1.2999999999999999E-2</v>
      </c>
      <c r="AB1444">
        <f t="shared" si="112"/>
        <v>62279</v>
      </c>
      <c r="AC1444">
        <f t="shared" si="113"/>
        <v>226.22467900000001</v>
      </c>
      <c r="AD1444" s="68">
        <f t="shared" si="114"/>
        <v>486055.42410800001</v>
      </c>
    </row>
    <row r="1445" spans="1:30" ht="15" x14ac:dyDescent="0.25">
      <c r="A1445" s="33">
        <v>43990</v>
      </c>
      <c r="B1445" t="s">
        <v>243</v>
      </c>
      <c r="C1445" t="s">
        <v>173</v>
      </c>
      <c r="D1445" s="67">
        <v>43983</v>
      </c>
      <c r="E1445" s="67">
        <v>43989</v>
      </c>
      <c r="F1445">
        <f t="shared" si="110"/>
        <v>2020</v>
      </c>
      <c r="G1445">
        <f t="shared" si="111"/>
        <v>6</v>
      </c>
      <c r="H1445">
        <v>120074</v>
      </c>
      <c r="I1445" t="s">
        <v>48</v>
      </c>
      <c r="J1445" t="s">
        <v>39</v>
      </c>
      <c r="K1445" t="s">
        <v>43</v>
      </c>
      <c r="L1445" t="s">
        <v>20</v>
      </c>
      <c r="M1445" t="s">
        <v>44</v>
      </c>
      <c r="N1445" t="s">
        <v>58</v>
      </c>
      <c r="O1445">
        <v>301</v>
      </c>
      <c r="P1445" t="s">
        <v>21</v>
      </c>
      <c r="Q1445">
        <v>1</v>
      </c>
      <c r="R1445" t="s">
        <v>23</v>
      </c>
      <c r="S1445">
        <v>4</v>
      </c>
      <c r="T1445" t="s">
        <v>40</v>
      </c>
      <c r="U1445" t="s">
        <v>74</v>
      </c>
      <c r="V1445">
        <v>83834</v>
      </c>
      <c r="W1445" s="35">
        <v>6596.9160000000002</v>
      </c>
      <c r="X1445">
        <v>23.030999999999999</v>
      </c>
      <c r="Y1445">
        <v>5.5E-2</v>
      </c>
      <c r="Z1445">
        <v>46</v>
      </c>
      <c r="AA1445">
        <v>1.4E-2</v>
      </c>
      <c r="AB1445">
        <f t="shared" si="112"/>
        <v>83788</v>
      </c>
      <c r="AC1445">
        <f t="shared" si="113"/>
        <v>303.45813600000002</v>
      </c>
      <c r="AD1445" s="68">
        <f t="shared" si="114"/>
        <v>553045.85594399995</v>
      </c>
    </row>
    <row r="1446" spans="1:30" ht="15" x14ac:dyDescent="0.25">
      <c r="A1446" s="33">
        <v>43990</v>
      </c>
      <c r="B1446" t="s">
        <v>243</v>
      </c>
      <c r="C1446" t="s">
        <v>173</v>
      </c>
      <c r="D1446" s="67">
        <v>43983</v>
      </c>
      <c r="E1446" s="67">
        <v>43989</v>
      </c>
      <c r="F1446">
        <f t="shared" si="110"/>
        <v>2020</v>
      </c>
      <c r="G1446">
        <f t="shared" si="111"/>
        <v>6</v>
      </c>
      <c r="H1446">
        <v>120074</v>
      </c>
      <c r="I1446" t="s">
        <v>48</v>
      </c>
      <c r="J1446" t="s">
        <v>39</v>
      </c>
      <c r="K1446" t="s">
        <v>43</v>
      </c>
      <c r="L1446" t="s">
        <v>20</v>
      </c>
      <c r="M1446" t="s">
        <v>44</v>
      </c>
      <c r="N1446" t="s">
        <v>58</v>
      </c>
      <c r="O1446">
        <v>301</v>
      </c>
      <c r="P1446" t="s">
        <v>21</v>
      </c>
      <c r="Q1446">
        <v>1</v>
      </c>
      <c r="R1446" t="s">
        <v>23</v>
      </c>
      <c r="S1446">
        <v>4</v>
      </c>
      <c r="T1446" t="s">
        <v>40</v>
      </c>
      <c r="U1446" t="s">
        <v>72</v>
      </c>
      <c r="V1446">
        <v>85362</v>
      </c>
      <c r="W1446" s="35">
        <v>6466.4369999999999</v>
      </c>
      <c r="X1446">
        <v>22.988</v>
      </c>
      <c r="Y1446">
        <v>4.9000000000000002E-2</v>
      </c>
      <c r="Z1446">
        <v>42</v>
      </c>
      <c r="AA1446">
        <v>1.4E-2</v>
      </c>
      <c r="AB1446">
        <f t="shared" si="112"/>
        <v>85320</v>
      </c>
      <c r="AC1446">
        <f t="shared" si="113"/>
        <v>271.59035399999999</v>
      </c>
      <c r="AD1446" s="68">
        <f t="shared" si="114"/>
        <v>551987.99519399996</v>
      </c>
    </row>
    <row r="1447" spans="1:30" ht="15" x14ac:dyDescent="0.25">
      <c r="A1447" s="33">
        <v>43990</v>
      </c>
      <c r="B1447" t="s">
        <v>243</v>
      </c>
      <c r="C1447" t="s">
        <v>173</v>
      </c>
      <c r="D1447" s="67">
        <v>43983</v>
      </c>
      <c r="E1447" s="67">
        <v>43989</v>
      </c>
      <c r="F1447">
        <f t="shared" si="110"/>
        <v>2020</v>
      </c>
      <c r="G1447">
        <f t="shared" si="111"/>
        <v>6</v>
      </c>
      <c r="H1447">
        <v>120074</v>
      </c>
      <c r="I1447" t="s">
        <v>48</v>
      </c>
      <c r="J1447" t="s">
        <v>39</v>
      </c>
      <c r="K1447" t="s">
        <v>43</v>
      </c>
      <c r="L1447" t="s">
        <v>20</v>
      </c>
      <c r="M1447" t="s">
        <v>44</v>
      </c>
      <c r="N1447" t="s">
        <v>58</v>
      </c>
      <c r="O1447">
        <v>301</v>
      </c>
      <c r="P1447" t="s">
        <v>21</v>
      </c>
      <c r="Q1447">
        <v>1</v>
      </c>
      <c r="R1447" t="s">
        <v>23</v>
      </c>
      <c r="S1447">
        <v>4</v>
      </c>
      <c r="T1447" t="s">
        <v>40</v>
      </c>
      <c r="U1447" t="s">
        <v>69</v>
      </c>
      <c r="V1447">
        <v>57867</v>
      </c>
      <c r="W1447" s="35">
        <v>6402.5550000000003</v>
      </c>
      <c r="X1447">
        <v>15.43</v>
      </c>
      <c r="Y1447">
        <v>0.05</v>
      </c>
      <c r="Z1447">
        <v>29</v>
      </c>
      <c r="AA1447">
        <v>7.0000000000000001E-3</v>
      </c>
      <c r="AB1447">
        <f t="shared" si="112"/>
        <v>57838</v>
      </c>
      <c r="AC1447">
        <f t="shared" si="113"/>
        <v>185.67409499999999</v>
      </c>
      <c r="AD1447" s="68">
        <f t="shared" si="114"/>
        <v>370496.65018499998</v>
      </c>
    </row>
    <row r="1448" spans="1:30" ht="15" x14ac:dyDescent="0.25">
      <c r="A1448" s="33">
        <v>43990</v>
      </c>
      <c r="B1448" t="s">
        <v>243</v>
      </c>
      <c r="C1448" t="s">
        <v>173</v>
      </c>
      <c r="D1448" s="67">
        <v>43983</v>
      </c>
      <c r="E1448" s="67">
        <v>43989</v>
      </c>
      <c r="F1448">
        <f t="shared" si="110"/>
        <v>2020</v>
      </c>
      <c r="G1448">
        <f t="shared" si="111"/>
        <v>6</v>
      </c>
      <c r="H1448">
        <v>120074</v>
      </c>
      <c r="I1448" t="s">
        <v>48</v>
      </c>
      <c r="J1448" t="s">
        <v>39</v>
      </c>
      <c r="K1448" t="s">
        <v>43</v>
      </c>
      <c r="L1448" t="s">
        <v>20</v>
      </c>
      <c r="M1448" t="s">
        <v>44</v>
      </c>
      <c r="N1448" t="s">
        <v>58</v>
      </c>
      <c r="O1448">
        <v>301</v>
      </c>
      <c r="P1448" t="s">
        <v>21</v>
      </c>
      <c r="Q1448">
        <v>1</v>
      </c>
      <c r="R1448" t="s">
        <v>23</v>
      </c>
      <c r="S1448">
        <v>4</v>
      </c>
      <c r="T1448" t="s">
        <v>40</v>
      </c>
      <c r="U1448" t="s">
        <v>70</v>
      </c>
      <c r="V1448">
        <v>85641</v>
      </c>
      <c r="W1448" s="35">
        <v>6544.3069999999998</v>
      </c>
      <c r="X1448">
        <v>23.332000000000001</v>
      </c>
      <c r="Y1448">
        <v>8.5999999999999993E-2</v>
      </c>
      <c r="Z1448">
        <v>74</v>
      </c>
      <c r="AA1448">
        <v>1.6E-2</v>
      </c>
      <c r="AB1448">
        <f t="shared" si="112"/>
        <v>85567</v>
      </c>
      <c r="AC1448">
        <f t="shared" si="113"/>
        <v>484.27871799999997</v>
      </c>
      <c r="AD1448" s="68">
        <f t="shared" si="114"/>
        <v>560460.99578699993</v>
      </c>
    </row>
    <row r="1449" spans="1:30" ht="15" x14ac:dyDescent="0.25">
      <c r="A1449" s="33">
        <v>43990</v>
      </c>
      <c r="B1449" t="s">
        <v>243</v>
      </c>
      <c r="C1449" t="s">
        <v>173</v>
      </c>
      <c r="D1449" s="67">
        <v>43983</v>
      </c>
      <c r="E1449" s="67">
        <v>43989</v>
      </c>
      <c r="F1449">
        <f t="shared" si="110"/>
        <v>2020</v>
      </c>
      <c r="G1449">
        <f t="shared" si="111"/>
        <v>6</v>
      </c>
      <c r="H1449">
        <v>120074</v>
      </c>
      <c r="I1449" t="s">
        <v>48</v>
      </c>
      <c r="J1449" t="s">
        <v>39</v>
      </c>
      <c r="K1449" t="s">
        <v>43</v>
      </c>
      <c r="L1449" t="s">
        <v>20</v>
      </c>
      <c r="M1449" t="s">
        <v>44</v>
      </c>
      <c r="N1449" t="s">
        <v>58</v>
      </c>
      <c r="O1449">
        <v>301</v>
      </c>
      <c r="P1449" t="s">
        <v>21</v>
      </c>
      <c r="Q1449">
        <v>1</v>
      </c>
      <c r="R1449" t="s">
        <v>23</v>
      </c>
      <c r="S1449">
        <v>4</v>
      </c>
      <c r="T1449" t="s">
        <v>40</v>
      </c>
      <c r="U1449" t="s">
        <v>60</v>
      </c>
      <c r="V1449">
        <v>55964</v>
      </c>
      <c r="W1449" s="35">
        <v>7001.9089999999997</v>
      </c>
      <c r="X1449">
        <v>18.102</v>
      </c>
      <c r="Y1449">
        <v>4.8000000000000001E-2</v>
      </c>
      <c r="Z1449">
        <v>27</v>
      </c>
      <c r="AA1449">
        <v>8.9999999999999993E-3</v>
      </c>
      <c r="AB1449">
        <f t="shared" si="112"/>
        <v>55937</v>
      </c>
      <c r="AC1449">
        <f t="shared" si="113"/>
        <v>189.05154300000001</v>
      </c>
      <c r="AD1449" s="68">
        <f t="shared" si="114"/>
        <v>391854.83527599997</v>
      </c>
    </row>
    <row r="1450" spans="1:30" ht="15" x14ac:dyDescent="0.25">
      <c r="A1450" s="33">
        <v>43990</v>
      </c>
      <c r="B1450" t="s">
        <v>243</v>
      </c>
      <c r="C1450" t="s">
        <v>173</v>
      </c>
      <c r="D1450" s="67">
        <v>43983</v>
      </c>
      <c r="E1450" s="67">
        <v>43989</v>
      </c>
      <c r="F1450">
        <f t="shared" si="110"/>
        <v>2020</v>
      </c>
      <c r="G1450">
        <f t="shared" si="111"/>
        <v>6</v>
      </c>
      <c r="H1450">
        <v>120074</v>
      </c>
      <c r="I1450" t="s">
        <v>48</v>
      </c>
      <c r="J1450" t="s">
        <v>39</v>
      </c>
      <c r="K1450" t="s">
        <v>43</v>
      </c>
      <c r="L1450" t="s">
        <v>20</v>
      </c>
      <c r="M1450" t="s">
        <v>44</v>
      </c>
      <c r="N1450" t="s">
        <v>58</v>
      </c>
      <c r="O1450">
        <v>301</v>
      </c>
      <c r="P1450" t="s">
        <v>21</v>
      </c>
      <c r="Q1450">
        <v>1</v>
      </c>
      <c r="R1450" t="s">
        <v>23</v>
      </c>
      <c r="S1450">
        <v>4</v>
      </c>
      <c r="T1450" t="s">
        <v>40</v>
      </c>
      <c r="U1450" t="s">
        <v>59</v>
      </c>
      <c r="V1450">
        <v>49936</v>
      </c>
      <c r="W1450" s="35">
        <v>7132.8559999999998</v>
      </c>
      <c r="X1450">
        <v>14.754</v>
      </c>
      <c r="Y1450">
        <v>4.3999999999999997E-2</v>
      </c>
      <c r="Z1450">
        <v>22</v>
      </c>
      <c r="AA1450">
        <v>8.0000000000000002E-3</v>
      </c>
      <c r="AB1450">
        <f t="shared" si="112"/>
        <v>49914</v>
      </c>
      <c r="AC1450">
        <f t="shared" si="113"/>
        <v>156.922832</v>
      </c>
      <c r="AD1450" s="68">
        <f t="shared" si="114"/>
        <v>356186.29721599998</v>
      </c>
    </row>
    <row r="1451" spans="1:30" ht="15" x14ac:dyDescent="0.25">
      <c r="A1451" s="33">
        <v>43990</v>
      </c>
      <c r="B1451" t="s">
        <v>243</v>
      </c>
      <c r="C1451" t="s">
        <v>173</v>
      </c>
      <c r="D1451" s="67">
        <v>43983</v>
      </c>
      <c r="E1451" s="67">
        <v>43989</v>
      </c>
      <c r="F1451">
        <f t="shared" si="110"/>
        <v>2020</v>
      </c>
      <c r="G1451">
        <f t="shared" si="111"/>
        <v>6</v>
      </c>
      <c r="H1451">
        <v>120074</v>
      </c>
      <c r="I1451" t="s">
        <v>48</v>
      </c>
      <c r="J1451" t="s">
        <v>39</v>
      </c>
      <c r="K1451" t="s">
        <v>43</v>
      </c>
      <c r="L1451" t="s">
        <v>20</v>
      </c>
      <c r="M1451" t="s">
        <v>44</v>
      </c>
      <c r="N1451" t="s">
        <v>58</v>
      </c>
      <c r="O1451">
        <v>301</v>
      </c>
      <c r="P1451" t="s">
        <v>21</v>
      </c>
      <c r="Q1451">
        <v>1</v>
      </c>
      <c r="R1451" t="s">
        <v>23</v>
      </c>
      <c r="S1451">
        <v>4</v>
      </c>
      <c r="T1451" t="s">
        <v>40</v>
      </c>
      <c r="U1451" t="s">
        <v>61</v>
      </c>
      <c r="V1451">
        <v>58910</v>
      </c>
      <c r="W1451" s="35">
        <v>6984.6779999999999</v>
      </c>
      <c r="X1451">
        <v>17.053999999999998</v>
      </c>
      <c r="Y1451">
        <v>3.9E-2</v>
      </c>
      <c r="Z1451">
        <v>23</v>
      </c>
      <c r="AA1451">
        <v>1.2E-2</v>
      </c>
      <c r="AB1451">
        <f t="shared" si="112"/>
        <v>58887</v>
      </c>
      <c r="AC1451">
        <f t="shared" si="113"/>
        <v>160.64759399999997</v>
      </c>
      <c r="AD1451" s="68">
        <f t="shared" si="114"/>
        <v>411467.38098000002</v>
      </c>
    </row>
    <row r="1452" spans="1:30" ht="15" x14ac:dyDescent="0.25">
      <c r="A1452" s="33">
        <v>43990</v>
      </c>
      <c r="B1452" t="s">
        <v>243</v>
      </c>
      <c r="C1452" t="s">
        <v>173</v>
      </c>
      <c r="D1452" s="67">
        <v>43983</v>
      </c>
      <c r="E1452" s="67">
        <v>43989</v>
      </c>
      <c r="F1452">
        <f t="shared" si="110"/>
        <v>2020</v>
      </c>
      <c r="G1452">
        <f t="shared" si="111"/>
        <v>6</v>
      </c>
      <c r="H1452">
        <v>120074</v>
      </c>
      <c r="I1452" t="s">
        <v>48</v>
      </c>
      <c r="J1452" t="s">
        <v>39</v>
      </c>
      <c r="K1452" t="s">
        <v>43</v>
      </c>
      <c r="L1452" t="s">
        <v>20</v>
      </c>
      <c r="M1452" t="s">
        <v>44</v>
      </c>
      <c r="N1452" t="s">
        <v>58</v>
      </c>
      <c r="O1452">
        <v>301</v>
      </c>
      <c r="P1452" t="s">
        <v>21</v>
      </c>
      <c r="Q1452">
        <v>1</v>
      </c>
      <c r="R1452" t="s">
        <v>23</v>
      </c>
      <c r="S1452">
        <v>4</v>
      </c>
      <c r="T1452" t="s">
        <v>40</v>
      </c>
      <c r="U1452" t="s">
        <v>67</v>
      </c>
      <c r="V1452">
        <v>72104</v>
      </c>
      <c r="W1452" s="35">
        <v>6816.509</v>
      </c>
      <c r="X1452">
        <v>11.68</v>
      </c>
      <c r="Y1452">
        <v>0.114</v>
      </c>
      <c r="Z1452">
        <v>82</v>
      </c>
      <c r="AA1452">
        <v>2.1999999999999999E-2</v>
      </c>
      <c r="AB1452">
        <f t="shared" si="112"/>
        <v>72022</v>
      </c>
      <c r="AC1452">
        <f t="shared" si="113"/>
        <v>558.95373800000004</v>
      </c>
      <c r="AD1452" s="68">
        <f t="shared" si="114"/>
        <v>491497.56493599998</v>
      </c>
    </row>
    <row r="1453" spans="1:30" ht="15" x14ac:dyDescent="0.25">
      <c r="A1453" s="33">
        <v>43990</v>
      </c>
      <c r="B1453" t="s">
        <v>243</v>
      </c>
      <c r="C1453" t="s">
        <v>173</v>
      </c>
      <c r="D1453" s="67">
        <v>43983</v>
      </c>
      <c r="E1453" s="67">
        <v>43989</v>
      </c>
      <c r="F1453">
        <f t="shared" si="110"/>
        <v>2020</v>
      </c>
      <c r="G1453">
        <f t="shared" si="111"/>
        <v>6</v>
      </c>
      <c r="H1453">
        <v>120074</v>
      </c>
      <c r="I1453" t="s">
        <v>48</v>
      </c>
      <c r="J1453" t="s">
        <v>39</v>
      </c>
      <c r="K1453" t="s">
        <v>43</v>
      </c>
      <c r="L1453" t="s">
        <v>20</v>
      </c>
      <c r="M1453" t="s">
        <v>44</v>
      </c>
      <c r="N1453" t="s">
        <v>58</v>
      </c>
      <c r="O1453">
        <v>301</v>
      </c>
      <c r="P1453" t="s">
        <v>21</v>
      </c>
      <c r="Q1453">
        <v>1</v>
      </c>
      <c r="R1453" t="s">
        <v>23</v>
      </c>
      <c r="S1453">
        <v>4</v>
      </c>
      <c r="T1453" t="s">
        <v>40</v>
      </c>
      <c r="U1453" t="s">
        <v>68</v>
      </c>
      <c r="V1453">
        <v>85614</v>
      </c>
      <c r="W1453" s="35">
        <v>6572.2550000000001</v>
      </c>
      <c r="X1453">
        <v>23.425999999999998</v>
      </c>
      <c r="Y1453">
        <v>7.9000000000000001E-2</v>
      </c>
      <c r="Z1453">
        <v>68</v>
      </c>
      <c r="AA1453">
        <v>1.4E-2</v>
      </c>
      <c r="AB1453">
        <f t="shared" si="112"/>
        <v>85546</v>
      </c>
      <c r="AC1453">
        <f t="shared" si="113"/>
        <v>446.91334000000001</v>
      </c>
      <c r="AD1453" s="68">
        <f t="shared" si="114"/>
        <v>562677.03957000002</v>
      </c>
    </row>
    <row r="1454" spans="1:30" ht="15" x14ac:dyDescent="0.25">
      <c r="A1454" s="33">
        <v>43990</v>
      </c>
      <c r="B1454" t="s">
        <v>243</v>
      </c>
      <c r="C1454" t="s">
        <v>173</v>
      </c>
      <c r="D1454" s="67">
        <v>43983</v>
      </c>
      <c r="E1454" s="67">
        <v>43989</v>
      </c>
      <c r="F1454">
        <f t="shared" si="110"/>
        <v>2020</v>
      </c>
      <c r="G1454">
        <f t="shared" si="111"/>
        <v>6</v>
      </c>
      <c r="H1454">
        <v>120074</v>
      </c>
      <c r="I1454" t="s">
        <v>48</v>
      </c>
      <c r="J1454" t="s">
        <v>39</v>
      </c>
      <c r="K1454" t="s">
        <v>43</v>
      </c>
      <c r="L1454" t="s">
        <v>20</v>
      </c>
      <c r="M1454" t="s">
        <v>44</v>
      </c>
      <c r="N1454" t="s">
        <v>58</v>
      </c>
      <c r="O1454">
        <v>301</v>
      </c>
      <c r="P1454" t="s">
        <v>21</v>
      </c>
      <c r="Q1454">
        <v>1</v>
      </c>
      <c r="R1454" t="s">
        <v>23</v>
      </c>
      <c r="S1454">
        <v>4</v>
      </c>
      <c r="T1454" t="s">
        <v>40</v>
      </c>
      <c r="U1454" t="s">
        <v>64</v>
      </c>
      <c r="V1454">
        <v>22263</v>
      </c>
      <c r="W1454" s="34">
        <v>7115</v>
      </c>
      <c r="X1454">
        <v>6.6</v>
      </c>
      <c r="Y1454">
        <v>7.5999999999999998E-2</v>
      </c>
      <c r="Z1454">
        <v>17</v>
      </c>
      <c r="AA1454">
        <v>0</v>
      </c>
      <c r="AB1454">
        <f t="shared" si="112"/>
        <v>22246</v>
      </c>
      <c r="AC1454">
        <f t="shared" si="113"/>
        <v>120.955</v>
      </c>
      <c r="AD1454" s="68">
        <f t="shared" si="114"/>
        <v>158401.245</v>
      </c>
    </row>
    <row r="1455" spans="1:30" ht="15" x14ac:dyDescent="0.25">
      <c r="A1455" s="33">
        <v>43990</v>
      </c>
      <c r="B1455" t="s">
        <v>243</v>
      </c>
      <c r="C1455" t="s">
        <v>173</v>
      </c>
      <c r="D1455" s="67">
        <v>43983</v>
      </c>
      <c r="E1455" s="67">
        <v>43989</v>
      </c>
      <c r="F1455">
        <f t="shared" si="110"/>
        <v>2020</v>
      </c>
      <c r="G1455">
        <f t="shared" si="111"/>
        <v>6</v>
      </c>
      <c r="H1455">
        <v>120074</v>
      </c>
      <c r="I1455" t="s">
        <v>48</v>
      </c>
      <c r="J1455" t="s">
        <v>39</v>
      </c>
      <c r="K1455" t="s">
        <v>43</v>
      </c>
      <c r="L1455" t="s">
        <v>20</v>
      </c>
      <c r="M1455" t="s">
        <v>44</v>
      </c>
      <c r="N1455" t="s">
        <v>58</v>
      </c>
      <c r="O1455">
        <v>301</v>
      </c>
      <c r="P1455" t="s">
        <v>21</v>
      </c>
      <c r="Q1455">
        <v>1</v>
      </c>
      <c r="R1455" t="s">
        <v>23</v>
      </c>
      <c r="S1455">
        <v>4</v>
      </c>
      <c r="T1455" t="s">
        <v>40</v>
      </c>
      <c r="U1455" t="s">
        <v>63</v>
      </c>
      <c r="V1455">
        <v>66465</v>
      </c>
      <c r="W1455" s="34">
        <v>6969</v>
      </c>
      <c r="X1455">
        <v>18.396999999999998</v>
      </c>
      <c r="Y1455">
        <v>9.5000000000000001E-2</v>
      </c>
      <c r="Z1455">
        <v>63</v>
      </c>
      <c r="AA1455">
        <v>1.4999999999999999E-2</v>
      </c>
      <c r="AB1455">
        <f t="shared" si="112"/>
        <v>66402</v>
      </c>
      <c r="AC1455">
        <f t="shared" si="113"/>
        <v>439.04700000000003</v>
      </c>
      <c r="AD1455" s="68">
        <f t="shared" si="114"/>
        <v>463194.58500000002</v>
      </c>
    </row>
    <row r="1456" spans="1:30" ht="15" x14ac:dyDescent="0.25">
      <c r="A1456" s="33">
        <v>43983</v>
      </c>
      <c r="B1456" t="s">
        <v>244</v>
      </c>
      <c r="C1456" t="s">
        <v>245</v>
      </c>
      <c r="D1456" s="67">
        <v>43976</v>
      </c>
      <c r="E1456" s="67">
        <v>43982</v>
      </c>
      <c r="F1456">
        <f t="shared" si="110"/>
        <v>2020</v>
      </c>
      <c r="G1456">
        <f t="shared" si="111"/>
        <v>5</v>
      </c>
      <c r="H1456">
        <v>120074</v>
      </c>
      <c r="I1456" t="s">
        <v>48</v>
      </c>
      <c r="J1456" t="s">
        <v>39</v>
      </c>
      <c r="K1456" t="s">
        <v>43</v>
      </c>
      <c r="L1456" t="s">
        <v>20</v>
      </c>
      <c r="M1456" t="s">
        <v>44</v>
      </c>
      <c r="N1456" t="s">
        <v>58</v>
      </c>
      <c r="O1456">
        <v>301</v>
      </c>
      <c r="P1456" t="s">
        <v>21</v>
      </c>
      <c r="Q1456">
        <v>1</v>
      </c>
      <c r="R1456" t="s">
        <v>23</v>
      </c>
      <c r="S1456">
        <v>4</v>
      </c>
      <c r="T1456" t="s">
        <v>40</v>
      </c>
      <c r="U1456" t="s">
        <v>63</v>
      </c>
      <c r="V1456">
        <v>66514</v>
      </c>
      <c r="W1456" s="35">
        <v>6813.683</v>
      </c>
      <c r="X1456">
        <v>18.933</v>
      </c>
      <c r="Y1456">
        <v>7.3999999999999996E-2</v>
      </c>
      <c r="Z1456">
        <v>49</v>
      </c>
      <c r="AA1456">
        <v>1.7999999999999999E-2</v>
      </c>
      <c r="AB1456">
        <f t="shared" si="112"/>
        <v>66465</v>
      </c>
      <c r="AC1456">
        <f t="shared" si="113"/>
        <v>333.87046700000002</v>
      </c>
      <c r="AD1456" s="68">
        <f t="shared" si="114"/>
        <v>453205.31106199999</v>
      </c>
    </row>
    <row r="1457" spans="1:30" ht="15" x14ac:dyDescent="0.25">
      <c r="A1457" s="33">
        <v>43983</v>
      </c>
      <c r="B1457" t="s">
        <v>244</v>
      </c>
      <c r="C1457" t="s">
        <v>245</v>
      </c>
      <c r="D1457" s="67">
        <v>43976</v>
      </c>
      <c r="E1457" s="67">
        <v>43982</v>
      </c>
      <c r="F1457">
        <f t="shared" si="110"/>
        <v>2020</v>
      </c>
      <c r="G1457">
        <f t="shared" si="111"/>
        <v>5</v>
      </c>
      <c r="H1457">
        <v>120074</v>
      </c>
      <c r="I1457" t="s">
        <v>48</v>
      </c>
      <c r="J1457" t="s">
        <v>39</v>
      </c>
      <c r="K1457" t="s">
        <v>43</v>
      </c>
      <c r="L1457" t="s">
        <v>20</v>
      </c>
      <c r="M1457" t="s">
        <v>44</v>
      </c>
      <c r="N1457" t="s">
        <v>58</v>
      </c>
      <c r="O1457">
        <v>301</v>
      </c>
      <c r="P1457" t="s">
        <v>21</v>
      </c>
      <c r="Q1457">
        <v>1</v>
      </c>
      <c r="R1457" t="s">
        <v>23</v>
      </c>
      <c r="S1457">
        <v>4</v>
      </c>
      <c r="T1457" t="s">
        <v>40</v>
      </c>
      <c r="U1457" t="s">
        <v>64</v>
      </c>
      <c r="V1457">
        <v>43086</v>
      </c>
      <c r="W1457" s="35">
        <v>7081.9129999999996</v>
      </c>
      <c r="X1457">
        <v>12.893000000000001</v>
      </c>
      <c r="Y1457">
        <v>7.0000000000000007E-2</v>
      </c>
      <c r="Z1457">
        <v>30</v>
      </c>
      <c r="AA1457">
        <v>1.2E-2</v>
      </c>
      <c r="AB1457">
        <f t="shared" si="112"/>
        <v>43056</v>
      </c>
      <c r="AC1457">
        <f t="shared" si="113"/>
        <v>212.45738999999998</v>
      </c>
      <c r="AD1457" s="68">
        <f t="shared" si="114"/>
        <v>305131.303518</v>
      </c>
    </row>
    <row r="1458" spans="1:30" ht="15" x14ac:dyDescent="0.25">
      <c r="A1458" s="33">
        <v>43983</v>
      </c>
      <c r="B1458" t="s">
        <v>244</v>
      </c>
      <c r="C1458" t="s">
        <v>245</v>
      </c>
      <c r="D1458" s="67">
        <v>43976</v>
      </c>
      <c r="E1458" s="67">
        <v>43982</v>
      </c>
      <c r="F1458">
        <f t="shared" si="110"/>
        <v>2020</v>
      </c>
      <c r="G1458">
        <f t="shared" si="111"/>
        <v>5</v>
      </c>
      <c r="H1458">
        <v>120074</v>
      </c>
      <c r="I1458" t="s">
        <v>48</v>
      </c>
      <c r="J1458" t="s">
        <v>39</v>
      </c>
      <c r="K1458" t="s">
        <v>43</v>
      </c>
      <c r="L1458" t="s">
        <v>20</v>
      </c>
      <c r="M1458" t="s">
        <v>44</v>
      </c>
      <c r="N1458" t="s">
        <v>58</v>
      </c>
      <c r="O1458">
        <v>301</v>
      </c>
      <c r="P1458" t="s">
        <v>21</v>
      </c>
      <c r="Q1458">
        <v>1</v>
      </c>
      <c r="R1458" t="s">
        <v>23</v>
      </c>
      <c r="S1458">
        <v>4</v>
      </c>
      <c r="T1458" t="s">
        <v>40</v>
      </c>
      <c r="U1458" t="s">
        <v>65</v>
      </c>
      <c r="V1458">
        <v>23567</v>
      </c>
      <c r="W1458" s="34">
        <v>6975</v>
      </c>
      <c r="X1458">
        <v>7.923</v>
      </c>
      <c r="Y1458">
        <v>5.8999999999999997E-2</v>
      </c>
      <c r="Z1458">
        <v>14</v>
      </c>
      <c r="AA1458">
        <v>0</v>
      </c>
      <c r="AB1458">
        <f t="shared" si="112"/>
        <v>23553</v>
      </c>
      <c r="AC1458">
        <f t="shared" si="113"/>
        <v>97.65</v>
      </c>
      <c r="AD1458" s="68">
        <f t="shared" si="114"/>
        <v>164379.82500000001</v>
      </c>
    </row>
    <row r="1459" spans="1:30" ht="15" x14ac:dyDescent="0.25">
      <c r="A1459" s="33">
        <v>43983</v>
      </c>
      <c r="B1459" t="s">
        <v>244</v>
      </c>
      <c r="C1459" t="s">
        <v>245</v>
      </c>
      <c r="D1459" s="67">
        <v>43976</v>
      </c>
      <c r="E1459" s="67">
        <v>43982</v>
      </c>
      <c r="F1459">
        <f t="shared" si="110"/>
        <v>2020</v>
      </c>
      <c r="G1459">
        <f t="shared" si="111"/>
        <v>5</v>
      </c>
      <c r="H1459">
        <v>120074</v>
      </c>
      <c r="I1459" t="s">
        <v>48</v>
      </c>
      <c r="J1459" t="s">
        <v>39</v>
      </c>
      <c r="K1459" t="s">
        <v>43</v>
      </c>
      <c r="L1459" t="s">
        <v>20</v>
      </c>
      <c r="M1459" t="s">
        <v>44</v>
      </c>
      <c r="N1459" t="s">
        <v>58</v>
      </c>
      <c r="O1459">
        <v>301</v>
      </c>
      <c r="P1459" t="s">
        <v>21</v>
      </c>
      <c r="Q1459">
        <v>1</v>
      </c>
      <c r="R1459" t="s">
        <v>23</v>
      </c>
      <c r="S1459">
        <v>4</v>
      </c>
      <c r="T1459" t="s">
        <v>40</v>
      </c>
      <c r="U1459" t="s">
        <v>66</v>
      </c>
      <c r="V1459">
        <v>12474</v>
      </c>
      <c r="W1459" s="35">
        <v>7407.848</v>
      </c>
      <c r="X1459">
        <v>3.8769999999999998</v>
      </c>
      <c r="Y1459">
        <v>3.2000000000000001E-2</v>
      </c>
      <c r="Z1459">
        <v>4</v>
      </c>
      <c r="AA1459">
        <v>0</v>
      </c>
      <c r="AB1459">
        <f t="shared" si="112"/>
        <v>12470</v>
      </c>
      <c r="AC1459">
        <f t="shared" si="113"/>
        <v>29.631391999999998</v>
      </c>
      <c r="AD1459" s="68">
        <f t="shared" si="114"/>
        <v>92405.495951999997</v>
      </c>
    </row>
    <row r="1460" spans="1:30" ht="15" x14ac:dyDescent="0.25">
      <c r="A1460" s="33">
        <v>43983</v>
      </c>
      <c r="B1460" t="s">
        <v>244</v>
      </c>
      <c r="C1460" t="s">
        <v>245</v>
      </c>
      <c r="D1460" s="67">
        <v>43976</v>
      </c>
      <c r="E1460" s="67">
        <v>43982</v>
      </c>
      <c r="F1460">
        <f t="shared" si="110"/>
        <v>2020</v>
      </c>
      <c r="G1460">
        <f t="shared" si="111"/>
        <v>5</v>
      </c>
      <c r="H1460">
        <v>120074</v>
      </c>
      <c r="I1460" t="s">
        <v>48</v>
      </c>
      <c r="J1460" t="s">
        <v>39</v>
      </c>
      <c r="K1460" t="s">
        <v>43</v>
      </c>
      <c r="L1460" t="s">
        <v>20</v>
      </c>
      <c r="M1460" t="s">
        <v>44</v>
      </c>
      <c r="N1460" t="s">
        <v>58</v>
      </c>
      <c r="O1460">
        <v>301</v>
      </c>
      <c r="P1460" t="s">
        <v>21</v>
      </c>
      <c r="Q1460">
        <v>1</v>
      </c>
      <c r="R1460" t="s">
        <v>23</v>
      </c>
      <c r="S1460">
        <v>4</v>
      </c>
      <c r="T1460" t="s">
        <v>40</v>
      </c>
      <c r="U1460" t="s">
        <v>68</v>
      </c>
      <c r="V1460">
        <v>85631</v>
      </c>
      <c r="W1460" s="35">
        <v>6387.06</v>
      </c>
      <c r="X1460">
        <v>22.789000000000001</v>
      </c>
      <c r="Y1460">
        <v>0.02</v>
      </c>
      <c r="Z1460">
        <v>17</v>
      </c>
      <c r="AA1460">
        <v>0</v>
      </c>
      <c r="AB1460">
        <f t="shared" si="112"/>
        <v>85614</v>
      </c>
      <c r="AC1460">
        <f t="shared" si="113"/>
        <v>108.58002</v>
      </c>
      <c r="AD1460" s="68">
        <f t="shared" si="114"/>
        <v>546930.33486000006</v>
      </c>
    </row>
    <row r="1461" spans="1:30" ht="15" x14ac:dyDescent="0.25">
      <c r="A1461" s="33">
        <v>43983</v>
      </c>
      <c r="B1461" t="s">
        <v>244</v>
      </c>
      <c r="C1461" t="s">
        <v>245</v>
      </c>
      <c r="D1461" s="67">
        <v>43976</v>
      </c>
      <c r="E1461" s="67">
        <v>43982</v>
      </c>
      <c r="F1461">
        <f t="shared" si="110"/>
        <v>2020</v>
      </c>
      <c r="G1461">
        <f t="shared" si="111"/>
        <v>5</v>
      </c>
      <c r="H1461">
        <v>120074</v>
      </c>
      <c r="I1461" t="s">
        <v>48</v>
      </c>
      <c r="J1461" t="s">
        <v>39</v>
      </c>
      <c r="K1461" t="s">
        <v>43</v>
      </c>
      <c r="L1461" t="s">
        <v>20</v>
      </c>
      <c r="M1461" t="s">
        <v>44</v>
      </c>
      <c r="N1461" t="s">
        <v>58</v>
      </c>
      <c r="O1461">
        <v>301</v>
      </c>
      <c r="P1461" t="s">
        <v>21</v>
      </c>
      <c r="Q1461">
        <v>1</v>
      </c>
      <c r="R1461" t="s">
        <v>23</v>
      </c>
      <c r="S1461">
        <v>4</v>
      </c>
      <c r="T1461" t="s">
        <v>40</v>
      </c>
      <c r="U1461" t="s">
        <v>67</v>
      </c>
      <c r="V1461">
        <v>72131</v>
      </c>
      <c r="W1461" s="35">
        <v>6643.6120000000001</v>
      </c>
      <c r="X1461">
        <v>19.966999999999999</v>
      </c>
      <c r="Y1461">
        <v>3.6999999999999998E-2</v>
      </c>
      <c r="Z1461">
        <v>27</v>
      </c>
      <c r="AA1461">
        <v>1.0999999999999999E-2</v>
      </c>
      <c r="AB1461">
        <f t="shared" si="112"/>
        <v>72104</v>
      </c>
      <c r="AC1461">
        <f t="shared" si="113"/>
        <v>179.37752399999999</v>
      </c>
      <c r="AD1461" s="68">
        <f t="shared" si="114"/>
        <v>479210.37717200001</v>
      </c>
    </row>
    <row r="1462" spans="1:30" ht="15" x14ac:dyDescent="0.25">
      <c r="A1462" s="33">
        <v>43983</v>
      </c>
      <c r="B1462" t="s">
        <v>244</v>
      </c>
      <c r="C1462" t="s">
        <v>245</v>
      </c>
      <c r="D1462" s="67">
        <v>43976</v>
      </c>
      <c r="E1462" s="67">
        <v>43982</v>
      </c>
      <c r="F1462">
        <f t="shared" si="110"/>
        <v>2020</v>
      </c>
      <c r="G1462">
        <f t="shared" si="111"/>
        <v>5</v>
      </c>
      <c r="H1462">
        <v>120074</v>
      </c>
      <c r="I1462" t="s">
        <v>48</v>
      </c>
      <c r="J1462" t="s">
        <v>39</v>
      </c>
      <c r="K1462" t="s">
        <v>43</v>
      </c>
      <c r="L1462" t="s">
        <v>20</v>
      </c>
      <c r="M1462" t="s">
        <v>44</v>
      </c>
      <c r="N1462" t="s">
        <v>58</v>
      </c>
      <c r="O1462">
        <v>301</v>
      </c>
      <c r="P1462" t="s">
        <v>21</v>
      </c>
      <c r="Q1462">
        <v>1</v>
      </c>
      <c r="R1462" t="s">
        <v>23</v>
      </c>
      <c r="S1462">
        <v>4</v>
      </c>
      <c r="T1462" t="s">
        <v>40</v>
      </c>
      <c r="U1462" t="s">
        <v>62</v>
      </c>
      <c r="V1462">
        <v>21706</v>
      </c>
      <c r="W1462" s="34">
        <v>7755</v>
      </c>
      <c r="X1462">
        <v>6.94</v>
      </c>
      <c r="Y1462">
        <v>1.4E-2</v>
      </c>
      <c r="Z1462">
        <v>3</v>
      </c>
      <c r="AA1462">
        <v>0</v>
      </c>
      <c r="AB1462">
        <f t="shared" si="112"/>
        <v>21703</v>
      </c>
      <c r="AC1462">
        <f t="shared" si="113"/>
        <v>23.265000000000001</v>
      </c>
      <c r="AD1462" s="68">
        <f t="shared" si="114"/>
        <v>168330.03</v>
      </c>
    </row>
    <row r="1463" spans="1:30" ht="15" x14ac:dyDescent="0.25">
      <c r="A1463" s="33">
        <v>43983</v>
      </c>
      <c r="B1463" t="s">
        <v>244</v>
      </c>
      <c r="C1463" t="s">
        <v>245</v>
      </c>
      <c r="D1463" s="67">
        <v>43976</v>
      </c>
      <c r="E1463" s="67">
        <v>43982</v>
      </c>
      <c r="F1463">
        <f t="shared" si="110"/>
        <v>2020</v>
      </c>
      <c r="G1463">
        <f t="shared" si="111"/>
        <v>5</v>
      </c>
      <c r="H1463">
        <v>120074</v>
      </c>
      <c r="I1463" t="s">
        <v>48</v>
      </c>
      <c r="J1463" t="s">
        <v>39</v>
      </c>
      <c r="K1463" t="s">
        <v>43</v>
      </c>
      <c r="L1463" t="s">
        <v>20</v>
      </c>
      <c r="M1463" t="s">
        <v>44</v>
      </c>
      <c r="N1463" t="s">
        <v>58</v>
      </c>
      <c r="O1463">
        <v>301</v>
      </c>
      <c r="P1463" t="s">
        <v>21</v>
      </c>
      <c r="Q1463">
        <v>1</v>
      </c>
      <c r="R1463" t="s">
        <v>23</v>
      </c>
      <c r="S1463">
        <v>4</v>
      </c>
      <c r="T1463" t="s">
        <v>40</v>
      </c>
      <c r="U1463" t="s">
        <v>61</v>
      </c>
      <c r="V1463">
        <v>58930</v>
      </c>
      <c r="W1463" s="35">
        <v>6766.7939999999999</v>
      </c>
      <c r="X1463">
        <v>16.533999999999999</v>
      </c>
      <c r="Y1463">
        <v>3.4000000000000002E-2</v>
      </c>
      <c r="Z1463">
        <v>20</v>
      </c>
      <c r="AA1463">
        <v>3.0000000000000001E-3</v>
      </c>
      <c r="AB1463">
        <f t="shared" si="112"/>
        <v>58910</v>
      </c>
      <c r="AC1463">
        <f t="shared" si="113"/>
        <v>135.33588</v>
      </c>
      <c r="AD1463" s="68">
        <f t="shared" si="114"/>
        <v>398767.17042000004</v>
      </c>
    </row>
    <row r="1464" spans="1:30" ht="15" x14ac:dyDescent="0.25">
      <c r="A1464" s="33">
        <v>43983</v>
      </c>
      <c r="B1464" t="s">
        <v>244</v>
      </c>
      <c r="C1464" t="s">
        <v>245</v>
      </c>
      <c r="D1464" s="67">
        <v>43976</v>
      </c>
      <c r="E1464" s="67">
        <v>43982</v>
      </c>
      <c r="F1464">
        <f t="shared" si="110"/>
        <v>2020</v>
      </c>
      <c r="G1464">
        <f t="shared" si="111"/>
        <v>5</v>
      </c>
      <c r="H1464">
        <v>120074</v>
      </c>
      <c r="I1464" t="s">
        <v>48</v>
      </c>
      <c r="J1464" t="s">
        <v>39</v>
      </c>
      <c r="K1464" t="s">
        <v>43</v>
      </c>
      <c r="L1464" t="s">
        <v>20</v>
      </c>
      <c r="M1464" t="s">
        <v>44</v>
      </c>
      <c r="N1464" t="s">
        <v>58</v>
      </c>
      <c r="O1464">
        <v>301</v>
      </c>
      <c r="P1464" t="s">
        <v>21</v>
      </c>
      <c r="Q1464">
        <v>1</v>
      </c>
      <c r="R1464" t="s">
        <v>23</v>
      </c>
      <c r="S1464">
        <v>4</v>
      </c>
      <c r="T1464" t="s">
        <v>40</v>
      </c>
      <c r="U1464" t="s">
        <v>59</v>
      </c>
      <c r="V1464">
        <v>49954</v>
      </c>
      <c r="W1464" s="35">
        <v>6925.2790000000005</v>
      </c>
      <c r="X1464">
        <v>14.336</v>
      </c>
      <c r="Y1464">
        <v>3.5999999999999997E-2</v>
      </c>
      <c r="Z1464">
        <v>18</v>
      </c>
      <c r="AA1464">
        <v>4.0000000000000001E-3</v>
      </c>
      <c r="AB1464">
        <f t="shared" si="112"/>
        <v>49936</v>
      </c>
      <c r="AC1464">
        <f t="shared" si="113"/>
        <v>124.65502200000002</v>
      </c>
      <c r="AD1464" s="68">
        <f t="shared" si="114"/>
        <v>345945.38716600003</v>
      </c>
    </row>
    <row r="1465" spans="1:30" ht="15" x14ac:dyDescent="0.25">
      <c r="A1465" s="33">
        <v>43983</v>
      </c>
      <c r="B1465" t="s">
        <v>244</v>
      </c>
      <c r="C1465" t="s">
        <v>245</v>
      </c>
      <c r="D1465" s="67">
        <v>43976</v>
      </c>
      <c r="E1465" s="67">
        <v>43982</v>
      </c>
      <c r="F1465">
        <f t="shared" si="110"/>
        <v>2020</v>
      </c>
      <c r="G1465">
        <f t="shared" si="111"/>
        <v>5</v>
      </c>
      <c r="H1465">
        <v>120074</v>
      </c>
      <c r="I1465" t="s">
        <v>48</v>
      </c>
      <c r="J1465" t="s">
        <v>39</v>
      </c>
      <c r="K1465" t="s">
        <v>43</v>
      </c>
      <c r="L1465" t="s">
        <v>20</v>
      </c>
      <c r="M1465" t="s">
        <v>44</v>
      </c>
      <c r="N1465" t="s">
        <v>58</v>
      </c>
      <c r="O1465">
        <v>301</v>
      </c>
      <c r="P1465" t="s">
        <v>21</v>
      </c>
      <c r="Q1465">
        <v>1</v>
      </c>
      <c r="R1465" t="s">
        <v>23</v>
      </c>
      <c r="S1465">
        <v>4</v>
      </c>
      <c r="T1465" t="s">
        <v>40</v>
      </c>
      <c r="U1465" t="s">
        <v>60</v>
      </c>
      <c r="V1465">
        <v>55990</v>
      </c>
      <c r="W1465" s="35">
        <v>6811.8230000000003</v>
      </c>
      <c r="X1465">
        <v>17.625</v>
      </c>
      <c r="Y1465">
        <v>4.5999999999999999E-2</v>
      </c>
      <c r="Z1465">
        <v>26</v>
      </c>
      <c r="AA1465">
        <v>7.0000000000000001E-3</v>
      </c>
      <c r="AB1465">
        <f t="shared" si="112"/>
        <v>55964</v>
      </c>
      <c r="AC1465">
        <f t="shared" si="113"/>
        <v>177.10739800000002</v>
      </c>
      <c r="AD1465" s="68">
        <f t="shared" si="114"/>
        <v>381393.96977000003</v>
      </c>
    </row>
    <row r="1466" spans="1:30" ht="15" x14ac:dyDescent="0.25">
      <c r="A1466" s="33">
        <v>43983</v>
      </c>
      <c r="B1466" t="s">
        <v>244</v>
      </c>
      <c r="C1466" t="s">
        <v>245</v>
      </c>
      <c r="D1466" s="67">
        <v>43976</v>
      </c>
      <c r="E1466" s="67">
        <v>43982</v>
      </c>
      <c r="F1466">
        <f t="shared" si="110"/>
        <v>2020</v>
      </c>
      <c r="G1466">
        <f t="shared" si="111"/>
        <v>5</v>
      </c>
      <c r="H1466">
        <v>120074</v>
      </c>
      <c r="I1466" t="s">
        <v>48</v>
      </c>
      <c r="J1466" t="s">
        <v>39</v>
      </c>
      <c r="K1466" t="s">
        <v>43</v>
      </c>
      <c r="L1466" t="s">
        <v>20</v>
      </c>
      <c r="M1466" t="s">
        <v>44</v>
      </c>
      <c r="N1466" t="s">
        <v>58</v>
      </c>
      <c r="O1466">
        <v>301</v>
      </c>
      <c r="P1466" t="s">
        <v>21</v>
      </c>
      <c r="Q1466">
        <v>1</v>
      </c>
      <c r="R1466" t="s">
        <v>23</v>
      </c>
      <c r="S1466">
        <v>4</v>
      </c>
      <c r="T1466" t="s">
        <v>40</v>
      </c>
      <c r="U1466" t="s">
        <v>70</v>
      </c>
      <c r="V1466">
        <v>85660</v>
      </c>
      <c r="W1466" s="35">
        <v>6353.2240000000002</v>
      </c>
      <c r="X1466">
        <v>22.675999999999998</v>
      </c>
      <c r="Y1466">
        <v>2.1999999999999999E-2</v>
      </c>
      <c r="Z1466">
        <v>19</v>
      </c>
      <c r="AA1466">
        <v>5.0000000000000001E-3</v>
      </c>
      <c r="AB1466">
        <f t="shared" si="112"/>
        <v>85641</v>
      </c>
      <c r="AC1466">
        <f t="shared" si="113"/>
        <v>120.71125600000001</v>
      </c>
      <c r="AD1466" s="68">
        <f t="shared" si="114"/>
        <v>544217.16784000001</v>
      </c>
    </row>
    <row r="1467" spans="1:30" ht="15" x14ac:dyDescent="0.25">
      <c r="A1467" s="33">
        <v>43983</v>
      </c>
      <c r="B1467" t="s">
        <v>244</v>
      </c>
      <c r="C1467" t="s">
        <v>245</v>
      </c>
      <c r="D1467" s="67">
        <v>43976</v>
      </c>
      <c r="E1467" s="67">
        <v>43982</v>
      </c>
      <c r="F1467">
        <f t="shared" si="110"/>
        <v>2020</v>
      </c>
      <c r="G1467">
        <f t="shared" si="111"/>
        <v>5</v>
      </c>
      <c r="H1467">
        <v>120074</v>
      </c>
      <c r="I1467" t="s">
        <v>48</v>
      </c>
      <c r="J1467" t="s">
        <v>39</v>
      </c>
      <c r="K1467" t="s">
        <v>43</v>
      </c>
      <c r="L1467" t="s">
        <v>20</v>
      </c>
      <c r="M1467" t="s">
        <v>44</v>
      </c>
      <c r="N1467" t="s">
        <v>58</v>
      </c>
      <c r="O1467">
        <v>301</v>
      </c>
      <c r="P1467" t="s">
        <v>21</v>
      </c>
      <c r="Q1467">
        <v>1</v>
      </c>
      <c r="R1467" t="s">
        <v>23</v>
      </c>
      <c r="S1467">
        <v>4</v>
      </c>
      <c r="T1467" t="s">
        <v>40</v>
      </c>
      <c r="U1467" t="s">
        <v>69</v>
      </c>
      <c r="V1467">
        <v>57887</v>
      </c>
      <c r="W1467" s="35">
        <v>6201.9380000000001</v>
      </c>
      <c r="X1467">
        <v>14.959</v>
      </c>
      <c r="Y1467">
        <v>3.5000000000000003E-2</v>
      </c>
      <c r="Z1467">
        <v>20</v>
      </c>
      <c r="AA1467">
        <v>2E-3</v>
      </c>
      <c r="AB1467">
        <f t="shared" si="112"/>
        <v>57867</v>
      </c>
      <c r="AC1467">
        <f t="shared" si="113"/>
        <v>124.03876000000001</v>
      </c>
      <c r="AD1467" s="68">
        <f t="shared" si="114"/>
        <v>359011.58500600001</v>
      </c>
    </row>
    <row r="1468" spans="1:30" ht="15" x14ac:dyDescent="0.25">
      <c r="A1468" s="33">
        <v>43983</v>
      </c>
      <c r="B1468" t="s">
        <v>244</v>
      </c>
      <c r="C1468" t="s">
        <v>245</v>
      </c>
      <c r="D1468" s="67">
        <v>43976</v>
      </c>
      <c r="E1468" s="67">
        <v>43982</v>
      </c>
      <c r="F1468">
        <f t="shared" si="110"/>
        <v>2020</v>
      </c>
      <c r="G1468">
        <f t="shared" si="111"/>
        <v>5</v>
      </c>
      <c r="H1468">
        <v>120074</v>
      </c>
      <c r="I1468" t="s">
        <v>48</v>
      </c>
      <c r="J1468" t="s">
        <v>39</v>
      </c>
      <c r="K1468" t="s">
        <v>43</v>
      </c>
      <c r="L1468" t="s">
        <v>20</v>
      </c>
      <c r="M1468" t="s">
        <v>44</v>
      </c>
      <c r="N1468" t="s">
        <v>58</v>
      </c>
      <c r="O1468">
        <v>301</v>
      </c>
      <c r="P1468" t="s">
        <v>21</v>
      </c>
      <c r="Q1468">
        <v>1</v>
      </c>
      <c r="R1468" t="s">
        <v>23</v>
      </c>
      <c r="S1468">
        <v>4</v>
      </c>
      <c r="T1468" t="s">
        <v>40</v>
      </c>
      <c r="U1468" t="s">
        <v>72</v>
      </c>
      <c r="V1468">
        <v>85397</v>
      </c>
      <c r="W1468" s="35">
        <v>6270.9889999999996</v>
      </c>
      <c r="X1468">
        <v>22.312999999999999</v>
      </c>
      <c r="Y1468">
        <v>4.1000000000000002E-2</v>
      </c>
      <c r="Z1468">
        <v>35</v>
      </c>
      <c r="AA1468">
        <v>5.0000000000000001E-3</v>
      </c>
      <c r="AB1468">
        <f t="shared" si="112"/>
        <v>85362</v>
      </c>
      <c r="AC1468">
        <f t="shared" si="113"/>
        <v>219.48461499999999</v>
      </c>
      <c r="AD1468" s="68">
        <f t="shared" si="114"/>
        <v>535523.64763299993</v>
      </c>
    </row>
    <row r="1469" spans="1:30" ht="15" x14ac:dyDescent="0.25">
      <c r="A1469" s="33">
        <v>43983</v>
      </c>
      <c r="B1469" t="s">
        <v>244</v>
      </c>
      <c r="C1469" t="s">
        <v>245</v>
      </c>
      <c r="D1469" s="67">
        <v>43976</v>
      </c>
      <c r="E1469" s="67">
        <v>43982</v>
      </c>
      <c r="F1469">
        <f t="shared" si="110"/>
        <v>2020</v>
      </c>
      <c r="G1469">
        <f t="shared" si="111"/>
        <v>5</v>
      </c>
      <c r="H1469">
        <v>120074</v>
      </c>
      <c r="I1469" t="s">
        <v>48</v>
      </c>
      <c r="J1469" t="s">
        <v>39</v>
      </c>
      <c r="K1469" t="s">
        <v>43</v>
      </c>
      <c r="L1469" t="s">
        <v>20</v>
      </c>
      <c r="M1469" t="s">
        <v>44</v>
      </c>
      <c r="N1469" t="s">
        <v>58</v>
      </c>
      <c r="O1469">
        <v>301</v>
      </c>
      <c r="P1469" t="s">
        <v>21</v>
      </c>
      <c r="Q1469">
        <v>1</v>
      </c>
      <c r="R1469" t="s">
        <v>23</v>
      </c>
      <c r="S1469">
        <v>4</v>
      </c>
      <c r="T1469" t="s">
        <v>40</v>
      </c>
      <c r="U1469" t="s">
        <v>74</v>
      </c>
      <c r="V1469">
        <v>83853</v>
      </c>
      <c r="W1469" s="35">
        <v>6388.2160000000003</v>
      </c>
      <c r="X1469">
        <v>22.32</v>
      </c>
      <c r="Y1469">
        <v>2.3E-2</v>
      </c>
      <c r="Z1469">
        <v>19</v>
      </c>
      <c r="AA1469">
        <v>1E-3</v>
      </c>
      <c r="AB1469">
        <f t="shared" si="112"/>
        <v>83834</v>
      </c>
      <c r="AC1469">
        <f t="shared" si="113"/>
        <v>121.37610400000001</v>
      </c>
      <c r="AD1469" s="68">
        <f t="shared" si="114"/>
        <v>535671.07624800003</v>
      </c>
    </row>
    <row r="1470" spans="1:30" ht="15" x14ac:dyDescent="0.25">
      <c r="A1470" s="33">
        <v>43983</v>
      </c>
      <c r="B1470" t="s">
        <v>244</v>
      </c>
      <c r="C1470" t="s">
        <v>245</v>
      </c>
      <c r="D1470" s="67">
        <v>43976</v>
      </c>
      <c r="E1470" s="67">
        <v>43982</v>
      </c>
      <c r="F1470">
        <f t="shared" si="110"/>
        <v>2020</v>
      </c>
      <c r="G1470">
        <f t="shared" si="111"/>
        <v>5</v>
      </c>
      <c r="H1470">
        <v>120074</v>
      </c>
      <c r="I1470" t="s">
        <v>48</v>
      </c>
      <c r="J1470" t="s">
        <v>39</v>
      </c>
      <c r="K1470" t="s">
        <v>43</v>
      </c>
      <c r="L1470" t="s">
        <v>20</v>
      </c>
      <c r="M1470" t="s">
        <v>44</v>
      </c>
      <c r="N1470" t="s">
        <v>58</v>
      </c>
      <c r="O1470">
        <v>301</v>
      </c>
      <c r="P1470" t="s">
        <v>21</v>
      </c>
      <c r="Q1470">
        <v>1</v>
      </c>
      <c r="R1470" t="s">
        <v>23</v>
      </c>
      <c r="S1470">
        <v>4</v>
      </c>
      <c r="T1470" t="s">
        <v>40</v>
      </c>
      <c r="U1470" t="s">
        <v>73</v>
      </c>
      <c r="V1470">
        <v>62329</v>
      </c>
      <c r="W1470" s="35">
        <v>7599.268</v>
      </c>
      <c r="X1470">
        <v>19.57</v>
      </c>
      <c r="Y1470">
        <v>3.4000000000000002E-2</v>
      </c>
      <c r="Z1470">
        <v>21</v>
      </c>
      <c r="AA1470">
        <v>2E-3</v>
      </c>
      <c r="AB1470">
        <f t="shared" si="112"/>
        <v>62308</v>
      </c>
      <c r="AC1470">
        <f t="shared" si="113"/>
        <v>159.58462800000001</v>
      </c>
      <c r="AD1470" s="68">
        <f t="shared" si="114"/>
        <v>473654.77517199999</v>
      </c>
    </row>
    <row r="1471" spans="1:30" ht="15" x14ac:dyDescent="0.25">
      <c r="A1471" s="33">
        <v>43983</v>
      </c>
      <c r="B1471" t="s">
        <v>244</v>
      </c>
      <c r="C1471" t="s">
        <v>245</v>
      </c>
      <c r="D1471" s="67">
        <v>43976</v>
      </c>
      <c r="E1471" s="67">
        <v>43982</v>
      </c>
      <c r="F1471">
        <f t="shared" si="110"/>
        <v>2020</v>
      </c>
      <c r="G1471">
        <f t="shared" si="111"/>
        <v>5</v>
      </c>
      <c r="H1471">
        <v>120074</v>
      </c>
      <c r="I1471" t="s">
        <v>48</v>
      </c>
      <c r="J1471" t="s">
        <v>39</v>
      </c>
      <c r="K1471" t="s">
        <v>43</v>
      </c>
      <c r="L1471" t="s">
        <v>20</v>
      </c>
      <c r="M1471" t="s">
        <v>44</v>
      </c>
      <c r="N1471" t="s">
        <v>58</v>
      </c>
      <c r="O1471">
        <v>301</v>
      </c>
      <c r="P1471" t="s">
        <v>21</v>
      </c>
      <c r="Q1471">
        <v>1</v>
      </c>
      <c r="R1471" t="s">
        <v>23</v>
      </c>
      <c r="S1471">
        <v>4</v>
      </c>
      <c r="T1471" t="s">
        <v>40</v>
      </c>
      <c r="U1471" t="s">
        <v>71</v>
      </c>
      <c r="V1471">
        <v>64923</v>
      </c>
      <c r="W1471" s="35">
        <v>6021.558</v>
      </c>
      <c r="X1471">
        <v>16.248000000000001</v>
      </c>
      <c r="Y1471">
        <v>0.111</v>
      </c>
      <c r="Z1471">
        <v>72</v>
      </c>
      <c r="AA1471">
        <v>1.2E-2</v>
      </c>
      <c r="AB1471">
        <f t="shared" si="112"/>
        <v>64851</v>
      </c>
      <c r="AC1471">
        <f t="shared" si="113"/>
        <v>433.55217599999997</v>
      </c>
      <c r="AD1471" s="68">
        <f t="shared" si="114"/>
        <v>390937.61003399995</v>
      </c>
    </row>
    <row r="1472" spans="1:30" ht="15" x14ac:dyDescent="0.25">
      <c r="A1472" s="33">
        <v>43976</v>
      </c>
      <c r="B1472" t="s">
        <v>246</v>
      </c>
      <c r="C1472" t="s">
        <v>179</v>
      </c>
      <c r="D1472" s="67">
        <v>43969</v>
      </c>
      <c r="E1472" s="67">
        <v>43975</v>
      </c>
      <c r="F1472">
        <f t="shared" si="110"/>
        <v>2020</v>
      </c>
      <c r="G1472">
        <f t="shared" si="111"/>
        <v>5</v>
      </c>
      <c r="H1472">
        <v>120074</v>
      </c>
      <c r="I1472" t="s">
        <v>48</v>
      </c>
      <c r="J1472" t="s">
        <v>39</v>
      </c>
      <c r="K1472" t="s">
        <v>43</v>
      </c>
      <c r="L1472" t="s">
        <v>20</v>
      </c>
      <c r="M1472" t="s">
        <v>44</v>
      </c>
      <c r="N1472" t="s">
        <v>58</v>
      </c>
      <c r="O1472">
        <v>301</v>
      </c>
      <c r="P1472" t="s">
        <v>21</v>
      </c>
      <c r="Q1472">
        <v>1</v>
      </c>
      <c r="R1472" t="s">
        <v>23</v>
      </c>
      <c r="S1472">
        <v>4</v>
      </c>
      <c r="T1472" t="s">
        <v>40</v>
      </c>
      <c r="U1472" t="s">
        <v>71</v>
      </c>
      <c r="V1472">
        <v>64978</v>
      </c>
      <c r="W1472" s="35">
        <v>5915.9</v>
      </c>
      <c r="X1472">
        <v>16.018000000000001</v>
      </c>
      <c r="Y1472">
        <v>8.5000000000000006E-2</v>
      </c>
      <c r="Z1472">
        <v>55</v>
      </c>
      <c r="AA1472">
        <v>5.0000000000000001E-3</v>
      </c>
      <c r="AB1472">
        <f t="shared" si="112"/>
        <v>64923</v>
      </c>
      <c r="AC1472">
        <f t="shared" si="113"/>
        <v>325.37450000000001</v>
      </c>
      <c r="AD1472" s="68">
        <f t="shared" si="114"/>
        <v>384403.35019999999</v>
      </c>
    </row>
    <row r="1473" spans="1:30" ht="15" x14ac:dyDescent="0.25">
      <c r="A1473" s="33">
        <v>43976</v>
      </c>
      <c r="B1473" t="s">
        <v>246</v>
      </c>
      <c r="C1473" t="s">
        <v>179</v>
      </c>
      <c r="D1473" s="67">
        <v>43969</v>
      </c>
      <c r="E1473" s="67">
        <v>43975</v>
      </c>
      <c r="F1473">
        <f t="shared" si="110"/>
        <v>2020</v>
      </c>
      <c r="G1473">
        <f t="shared" si="111"/>
        <v>5</v>
      </c>
      <c r="H1473">
        <v>120074</v>
      </c>
      <c r="I1473" t="s">
        <v>48</v>
      </c>
      <c r="J1473" t="s">
        <v>39</v>
      </c>
      <c r="K1473" t="s">
        <v>43</v>
      </c>
      <c r="L1473" t="s">
        <v>20</v>
      </c>
      <c r="M1473" t="s">
        <v>44</v>
      </c>
      <c r="N1473" t="s">
        <v>58</v>
      </c>
      <c r="O1473">
        <v>301</v>
      </c>
      <c r="P1473" t="s">
        <v>21</v>
      </c>
      <c r="Q1473">
        <v>1</v>
      </c>
      <c r="R1473" t="s">
        <v>23</v>
      </c>
      <c r="S1473">
        <v>4</v>
      </c>
      <c r="T1473" t="s">
        <v>40</v>
      </c>
      <c r="U1473" t="s">
        <v>73</v>
      </c>
      <c r="V1473">
        <v>62352</v>
      </c>
      <c r="W1473" s="34">
        <v>7489</v>
      </c>
      <c r="X1473">
        <v>19.324999999999999</v>
      </c>
      <c r="Y1473">
        <v>3.6999999999999998E-2</v>
      </c>
      <c r="Z1473">
        <v>23</v>
      </c>
      <c r="AA1473">
        <v>0</v>
      </c>
      <c r="AB1473">
        <f t="shared" si="112"/>
        <v>62329</v>
      </c>
      <c r="AC1473">
        <f t="shared" si="113"/>
        <v>172.24700000000001</v>
      </c>
      <c r="AD1473" s="68">
        <f t="shared" si="114"/>
        <v>466954.12800000003</v>
      </c>
    </row>
    <row r="1474" spans="1:30" ht="15" x14ac:dyDescent="0.25">
      <c r="A1474" s="33">
        <v>43976</v>
      </c>
      <c r="B1474" t="s">
        <v>246</v>
      </c>
      <c r="C1474" t="s">
        <v>179</v>
      </c>
      <c r="D1474" s="67">
        <v>43969</v>
      </c>
      <c r="E1474" s="67">
        <v>43975</v>
      </c>
      <c r="F1474">
        <f t="shared" si="110"/>
        <v>2020</v>
      </c>
      <c r="G1474">
        <f t="shared" si="111"/>
        <v>5</v>
      </c>
      <c r="H1474">
        <v>120074</v>
      </c>
      <c r="I1474" t="s">
        <v>48</v>
      </c>
      <c r="J1474" t="s">
        <v>39</v>
      </c>
      <c r="K1474" t="s">
        <v>43</v>
      </c>
      <c r="L1474" t="s">
        <v>20</v>
      </c>
      <c r="M1474" t="s">
        <v>44</v>
      </c>
      <c r="N1474" t="s">
        <v>58</v>
      </c>
      <c r="O1474">
        <v>301</v>
      </c>
      <c r="P1474" t="s">
        <v>21</v>
      </c>
      <c r="Q1474">
        <v>1</v>
      </c>
      <c r="R1474" t="s">
        <v>23</v>
      </c>
      <c r="S1474">
        <v>4</v>
      </c>
      <c r="T1474" t="s">
        <v>40</v>
      </c>
      <c r="U1474" t="s">
        <v>74</v>
      </c>
      <c r="V1474">
        <v>83890</v>
      </c>
      <c r="W1474" s="35">
        <v>6286.6</v>
      </c>
      <c r="X1474">
        <v>22.03</v>
      </c>
      <c r="Y1474">
        <v>4.3999999999999997E-2</v>
      </c>
      <c r="Z1474">
        <v>37</v>
      </c>
      <c r="AA1474">
        <v>1E-3</v>
      </c>
      <c r="AB1474">
        <f t="shared" si="112"/>
        <v>83853</v>
      </c>
      <c r="AC1474">
        <f t="shared" si="113"/>
        <v>232.60420000000002</v>
      </c>
      <c r="AD1474" s="68">
        <f t="shared" si="114"/>
        <v>527382.87400000007</v>
      </c>
    </row>
    <row r="1475" spans="1:30" ht="15" x14ac:dyDescent="0.25">
      <c r="A1475" s="33">
        <v>43976</v>
      </c>
      <c r="B1475" t="s">
        <v>246</v>
      </c>
      <c r="C1475" t="s">
        <v>179</v>
      </c>
      <c r="D1475" s="67">
        <v>43969</v>
      </c>
      <c r="E1475" s="67">
        <v>43975</v>
      </c>
      <c r="F1475">
        <f t="shared" ref="F1475:F1538" si="115">YEAR(E1475)</f>
        <v>2020</v>
      </c>
      <c r="G1475">
        <f t="shared" ref="G1475:G1538" si="116">MONTH(E1475)</f>
        <v>5</v>
      </c>
      <c r="H1475">
        <v>120074</v>
      </c>
      <c r="I1475" t="s">
        <v>48</v>
      </c>
      <c r="J1475" t="s">
        <v>39</v>
      </c>
      <c r="K1475" t="s">
        <v>43</v>
      </c>
      <c r="L1475" t="s">
        <v>20</v>
      </c>
      <c r="M1475" t="s">
        <v>44</v>
      </c>
      <c r="N1475" t="s">
        <v>58</v>
      </c>
      <c r="O1475">
        <v>301</v>
      </c>
      <c r="P1475" t="s">
        <v>21</v>
      </c>
      <c r="Q1475">
        <v>1</v>
      </c>
      <c r="R1475" t="s">
        <v>23</v>
      </c>
      <c r="S1475">
        <v>4</v>
      </c>
      <c r="T1475" t="s">
        <v>40</v>
      </c>
      <c r="U1475" t="s">
        <v>72</v>
      </c>
      <c r="V1475">
        <v>85421</v>
      </c>
      <c r="W1475" s="35">
        <v>6166.5</v>
      </c>
      <c r="X1475">
        <v>22.003</v>
      </c>
      <c r="Y1475">
        <v>2.8000000000000001E-2</v>
      </c>
      <c r="Z1475">
        <v>24</v>
      </c>
      <c r="AA1475">
        <v>1E-3</v>
      </c>
      <c r="AB1475">
        <f t="shared" ref="AB1475:AB1538" si="117">+V1475-Z1475</f>
        <v>85397</v>
      </c>
      <c r="AC1475">
        <f t="shared" ref="AC1475:AC1538" si="118">+Z1475*W1475/1000</f>
        <v>147.99600000000001</v>
      </c>
      <c r="AD1475" s="68">
        <f t="shared" ref="AD1475:AD1538" si="119">+V1475*W1475/1000</f>
        <v>526748.59649999999</v>
      </c>
    </row>
    <row r="1476" spans="1:30" ht="15" x14ac:dyDescent="0.25">
      <c r="A1476" s="33">
        <v>43976</v>
      </c>
      <c r="B1476" t="s">
        <v>246</v>
      </c>
      <c r="C1476" t="s">
        <v>179</v>
      </c>
      <c r="D1476" s="67">
        <v>43969</v>
      </c>
      <c r="E1476" s="67">
        <v>43975</v>
      </c>
      <c r="F1476">
        <f t="shared" si="115"/>
        <v>2020</v>
      </c>
      <c r="G1476">
        <f t="shared" si="116"/>
        <v>5</v>
      </c>
      <c r="H1476">
        <v>120074</v>
      </c>
      <c r="I1476" t="s">
        <v>48</v>
      </c>
      <c r="J1476" t="s">
        <v>39</v>
      </c>
      <c r="K1476" t="s">
        <v>43</v>
      </c>
      <c r="L1476" t="s">
        <v>20</v>
      </c>
      <c r="M1476" t="s">
        <v>44</v>
      </c>
      <c r="N1476" t="s">
        <v>58</v>
      </c>
      <c r="O1476">
        <v>301</v>
      </c>
      <c r="P1476" t="s">
        <v>21</v>
      </c>
      <c r="Q1476">
        <v>1</v>
      </c>
      <c r="R1476" t="s">
        <v>23</v>
      </c>
      <c r="S1476">
        <v>4</v>
      </c>
      <c r="T1476" t="s">
        <v>40</v>
      </c>
      <c r="U1476" t="s">
        <v>69</v>
      </c>
      <c r="V1476">
        <v>57913</v>
      </c>
      <c r="W1476" s="35">
        <v>6092.1</v>
      </c>
      <c r="X1476">
        <v>14.74</v>
      </c>
      <c r="Y1476">
        <v>4.4999999999999998E-2</v>
      </c>
      <c r="Z1476">
        <v>26</v>
      </c>
      <c r="AA1476">
        <v>0</v>
      </c>
      <c r="AB1476">
        <f t="shared" si="117"/>
        <v>57887</v>
      </c>
      <c r="AC1476">
        <f t="shared" si="118"/>
        <v>158.3946</v>
      </c>
      <c r="AD1476" s="68">
        <f t="shared" si="119"/>
        <v>352811.78730000003</v>
      </c>
    </row>
    <row r="1477" spans="1:30" ht="15" x14ac:dyDescent="0.25">
      <c r="A1477" s="33">
        <v>43976</v>
      </c>
      <c r="B1477" t="s">
        <v>246</v>
      </c>
      <c r="C1477" t="s">
        <v>179</v>
      </c>
      <c r="D1477" s="67">
        <v>43969</v>
      </c>
      <c r="E1477" s="67">
        <v>43975</v>
      </c>
      <c r="F1477">
        <f t="shared" si="115"/>
        <v>2020</v>
      </c>
      <c r="G1477">
        <f t="shared" si="116"/>
        <v>5</v>
      </c>
      <c r="H1477">
        <v>120074</v>
      </c>
      <c r="I1477" t="s">
        <v>48</v>
      </c>
      <c r="J1477" t="s">
        <v>39</v>
      </c>
      <c r="K1477" t="s">
        <v>43</v>
      </c>
      <c r="L1477" t="s">
        <v>20</v>
      </c>
      <c r="M1477" t="s">
        <v>44</v>
      </c>
      <c r="N1477" t="s">
        <v>58</v>
      </c>
      <c r="O1477">
        <v>301</v>
      </c>
      <c r="P1477" t="s">
        <v>21</v>
      </c>
      <c r="Q1477">
        <v>1</v>
      </c>
      <c r="R1477" t="s">
        <v>23</v>
      </c>
      <c r="S1477">
        <v>4</v>
      </c>
      <c r="T1477" t="s">
        <v>40</v>
      </c>
      <c r="U1477" t="s">
        <v>70</v>
      </c>
      <c r="V1477">
        <v>85685</v>
      </c>
      <c r="W1477" s="35">
        <v>6252.7</v>
      </c>
      <c r="X1477">
        <v>22.375</v>
      </c>
      <c r="Y1477">
        <v>2.9000000000000001E-2</v>
      </c>
      <c r="Z1477">
        <v>25</v>
      </c>
      <c r="AA1477">
        <v>0</v>
      </c>
      <c r="AB1477">
        <f t="shared" si="117"/>
        <v>85660</v>
      </c>
      <c r="AC1477">
        <f t="shared" si="118"/>
        <v>156.3175</v>
      </c>
      <c r="AD1477" s="68">
        <f t="shared" si="119"/>
        <v>535762.59950000001</v>
      </c>
    </row>
    <row r="1478" spans="1:30" ht="15" x14ac:dyDescent="0.25">
      <c r="A1478" s="33">
        <v>43976</v>
      </c>
      <c r="B1478" t="s">
        <v>246</v>
      </c>
      <c r="C1478" t="s">
        <v>179</v>
      </c>
      <c r="D1478" s="67">
        <v>43969</v>
      </c>
      <c r="E1478" s="67">
        <v>43975</v>
      </c>
      <c r="F1478">
        <f t="shared" si="115"/>
        <v>2020</v>
      </c>
      <c r="G1478">
        <f t="shared" si="116"/>
        <v>5</v>
      </c>
      <c r="H1478">
        <v>120074</v>
      </c>
      <c r="I1478" t="s">
        <v>48</v>
      </c>
      <c r="J1478" t="s">
        <v>39</v>
      </c>
      <c r="K1478" t="s">
        <v>43</v>
      </c>
      <c r="L1478" t="s">
        <v>20</v>
      </c>
      <c r="M1478" t="s">
        <v>44</v>
      </c>
      <c r="N1478" t="s">
        <v>58</v>
      </c>
      <c r="O1478">
        <v>301</v>
      </c>
      <c r="P1478" t="s">
        <v>21</v>
      </c>
      <c r="Q1478">
        <v>1</v>
      </c>
      <c r="R1478" t="s">
        <v>23</v>
      </c>
      <c r="S1478">
        <v>4</v>
      </c>
      <c r="T1478" t="s">
        <v>40</v>
      </c>
      <c r="U1478" t="s">
        <v>60</v>
      </c>
      <c r="V1478">
        <v>56015</v>
      </c>
      <c r="W1478" s="35">
        <v>6706.2</v>
      </c>
      <c r="X1478">
        <v>17.399999999999999</v>
      </c>
      <c r="Y1478">
        <v>4.4999999999999998E-2</v>
      </c>
      <c r="Z1478">
        <v>25</v>
      </c>
      <c r="AA1478">
        <v>2E-3</v>
      </c>
      <c r="AB1478">
        <f t="shared" si="117"/>
        <v>55990</v>
      </c>
      <c r="AC1478">
        <f t="shared" si="118"/>
        <v>167.655</v>
      </c>
      <c r="AD1478" s="68">
        <f t="shared" si="119"/>
        <v>375647.79300000001</v>
      </c>
    </row>
    <row r="1479" spans="1:30" ht="15" x14ac:dyDescent="0.25">
      <c r="A1479" s="33">
        <v>43976</v>
      </c>
      <c r="B1479" t="s">
        <v>246</v>
      </c>
      <c r="C1479" t="s">
        <v>179</v>
      </c>
      <c r="D1479" s="67">
        <v>43969</v>
      </c>
      <c r="E1479" s="67">
        <v>43975</v>
      </c>
      <c r="F1479">
        <f t="shared" si="115"/>
        <v>2020</v>
      </c>
      <c r="G1479">
        <f t="shared" si="116"/>
        <v>5</v>
      </c>
      <c r="H1479">
        <v>120074</v>
      </c>
      <c r="I1479" t="s">
        <v>48</v>
      </c>
      <c r="J1479" t="s">
        <v>39</v>
      </c>
      <c r="K1479" t="s">
        <v>43</v>
      </c>
      <c r="L1479" t="s">
        <v>20</v>
      </c>
      <c r="M1479" t="s">
        <v>44</v>
      </c>
      <c r="N1479" t="s">
        <v>58</v>
      </c>
      <c r="O1479">
        <v>301</v>
      </c>
      <c r="P1479" t="s">
        <v>21</v>
      </c>
      <c r="Q1479">
        <v>1</v>
      </c>
      <c r="R1479" t="s">
        <v>23</v>
      </c>
      <c r="S1479">
        <v>4</v>
      </c>
      <c r="T1479" t="s">
        <v>40</v>
      </c>
      <c r="U1479" t="s">
        <v>59</v>
      </c>
      <c r="V1479">
        <v>49978</v>
      </c>
      <c r="W1479" s="35">
        <v>6816.2</v>
      </c>
      <c r="X1479">
        <v>14.151</v>
      </c>
      <c r="Y1479">
        <v>4.8000000000000001E-2</v>
      </c>
      <c r="Z1479">
        <v>24</v>
      </c>
      <c r="AA1479">
        <v>0</v>
      </c>
      <c r="AB1479">
        <f t="shared" si="117"/>
        <v>49954</v>
      </c>
      <c r="AC1479">
        <f t="shared" si="118"/>
        <v>163.58879999999999</v>
      </c>
      <c r="AD1479" s="68">
        <f t="shared" si="119"/>
        <v>340660.04359999998</v>
      </c>
    </row>
    <row r="1480" spans="1:30" ht="15" x14ac:dyDescent="0.25">
      <c r="A1480" s="33">
        <v>43976</v>
      </c>
      <c r="B1480" t="s">
        <v>246</v>
      </c>
      <c r="C1480" t="s">
        <v>179</v>
      </c>
      <c r="D1480" s="67">
        <v>43969</v>
      </c>
      <c r="E1480" s="67">
        <v>43975</v>
      </c>
      <c r="F1480">
        <f t="shared" si="115"/>
        <v>2020</v>
      </c>
      <c r="G1480">
        <f t="shared" si="116"/>
        <v>5</v>
      </c>
      <c r="H1480">
        <v>120074</v>
      </c>
      <c r="I1480" t="s">
        <v>48</v>
      </c>
      <c r="J1480" t="s">
        <v>39</v>
      </c>
      <c r="K1480" t="s">
        <v>43</v>
      </c>
      <c r="L1480" t="s">
        <v>20</v>
      </c>
      <c r="M1480" t="s">
        <v>44</v>
      </c>
      <c r="N1480" t="s">
        <v>58</v>
      </c>
      <c r="O1480">
        <v>301</v>
      </c>
      <c r="P1480" t="s">
        <v>21</v>
      </c>
      <c r="Q1480">
        <v>1</v>
      </c>
      <c r="R1480" t="s">
        <v>23</v>
      </c>
      <c r="S1480">
        <v>4</v>
      </c>
      <c r="T1480" t="s">
        <v>40</v>
      </c>
      <c r="U1480" t="s">
        <v>61</v>
      </c>
      <c r="V1480">
        <v>58949</v>
      </c>
      <c r="W1480" s="35">
        <v>6650.9</v>
      </c>
      <c r="X1480">
        <v>16.297000000000001</v>
      </c>
      <c r="Y1480">
        <v>3.2000000000000001E-2</v>
      </c>
      <c r="Z1480">
        <v>19</v>
      </c>
      <c r="AA1480">
        <v>2E-3</v>
      </c>
      <c r="AB1480">
        <f t="shared" si="117"/>
        <v>58930</v>
      </c>
      <c r="AC1480">
        <f t="shared" si="118"/>
        <v>126.36709999999999</v>
      </c>
      <c r="AD1480" s="68">
        <f t="shared" si="119"/>
        <v>392063.90409999999</v>
      </c>
    </row>
    <row r="1481" spans="1:30" ht="15" x14ac:dyDescent="0.25">
      <c r="A1481" s="33">
        <v>43976</v>
      </c>
      <c r="B1481" t="s">
        <v>246</v>
      </c>
      <c r="C1481" t="s">
        <v>179</v>
      </c>
      <c r="D1481" s="67">
        <v>43969</v>
      </c>
      <c r="E1481" s="67">
        <v>43975</v>
      </c>
      <c r="F1481">
        <f t="shared" si="115"/>
        <v>2020</v>
      </c>
      <c r="G1481">
        <f t="shared" si="116"/>
        <v>5</v>
      </c>
      <c r="H1481">
        <v>120074</v>
      </c>
      <c r="I1481" t="s">
        <v>48</v>
      </c>
      <c r="J1481" t="s">
        <v>39</v>
      </c>
      <c r="K1481" t="s">
        <v>43</v>
      </c>
      <c r="L1481" t="s">
        <v>20</v>
      </c>
      <c r="M1481" t="s">
        <v>44</v>
      </c>
      <c r="N1481" t="s">
        <v>58</v>
      </c>
      <c r="O1481">
        <v>301</v>
      </c>
      <c r="P1481" t="s">
        <v>21</v>
      </c>
      <c r="Q1481">
        <v>1</v>
      </c>
      <c r="R1481" t="s">
        <v>23</v>
      </c>
      <c r="S1481">
        <v>4</v>
      </c>
      <c r="T1481" t="s">
        <v>40</v>
      </c>
      <c r="U1481" t="s">
        <v>62</v>
      </c>
      <c r="V1481">
        <v>27624</v>
      </c>
      <c r="W1481" s="35">
        <v>7710.1</v>
      </c>
      <c r="X1481">
        <v>8.81</v>
      </c>
      <c r="Y1481">
        <v>6.2E-2</v>
      </c>
      <c r="Z1481">
        <v>17</v>
      </c>
      <c r="AA1481">
        <v>4.0000000000000001E-3</v>
      </c>
      <c r="AB1481">
        <f t="shared" si="117"/>
        <v>27607</v>
      </c>
      <c r="AC1481">
        <f t="shared" si="118"/>
        <v>131.07170000000002</v>
      </c>
      <c r="AD1481" s="68">
        <f t="shared" si="119"/>
        <v>212983.80240000002</v>
      </c>
    </row>
    <row r="1482" spans="1:30" ht="15" x14ac:dyDescent="0.25">
      <c r="A1482" s="33">
        <v>43976</v>
      </c>
      <c r="B1482" t="s">
        <v>246</v>
      </c>
      <c r="C1482" t="s">
        <v>179</v>
      </c>
      <c r="D1482" s="67">
        <v>43969</v>
      </c>
      <c r="E1482" s="67">
        <v>43975</v>
      </c>
      <c r="F1482">
        <f t="shared" si="115"/>
        <v>2020</v>
      </c>
      <c r="G1482">
        <f t="shared" si="116"/>
        <v>5</v>
      </c>
      <c r="H1482">
        <v>120074</v>
      </c>
      <c r="I1482" t="s">
        <v>48</v>
      </c>
      <c r="J1482" t="s">
        <v>39</v>
      </c>
      <c r="K1482" t="s">
        <v>43</v>
      </c>
      <c r="L1482" t="s">
        <v>20</v>
      </c>
      <c r="M1482" t="s">
        <v>44</v>
      </c>
      <c r="N1482" t="s">
        <v>58</v>
      </c>
      <c r="O1482">
        <v>301</v>
      </c>
      <c r="P1482" t="s">
        <v>21</v>
      </c>
      <c r="Q1482">
        <v>1</v>
      </c>
      <c r="R1482" t="s">
        <v>23</v>
      </c>
      <c r="S1482">
        <v>4</v>
      </c>
      <c r="T1482" t="s">
        <v>40</v>
      </c>
      <c r="U1482" t="s">
        <v>63</v>
      </c>
      <c r="V1482">
        <v>66542</v>
      </c>
      <c r="W1482" s="35">
        <v>6699.8</v>
      </c>
      <c r="X1482">
        <v>18.667999999999999</v>
      </c>
      <c r="Y1482">
        <v>4.2000000000000003E-2</v>
      </c>
      <c r="Z1482">
        <v>28</v>
      </c>
      <c r="AA1482">
        <v>2E-3</v>
      </c>
      <c r="AB1482">
        <f t="shared" si="117"/>
        <v>66514</v>
      </c>
      <c r="AC1482">
        <f t="shared" si="118"/>
        <v>187.59440000000001</v>
      </c>
      <c r="AD1482" s="68">
        <f t="shared" si="119"/>
        <v>445818.09160000004</v>
      </c>
    </row>
    <row r="1483" spans="1:30" ht="15" x14ac:dyDescent="0.25">
      <c r="A1483" s="33">
        <v>43976</v>
      </c>
      <c r="B1483" t="s">
        <v>246</v>
      </c>
      <c r="C1483" t="s">
        <v>179</v>
      </c>
      <c r="D1483" s="67">
        <v>43969</v>
      </c>
      <c r="E1483" s="67">
        <v>43975</v>
      </c>
      <c r="F1483">
        <f t="shared" si="115"/>
        <v>2020</v>
      </c>
      <c r="G1483">
        <f t="shared" si="116"/>
        <v>5</v>
      </c>
      <c r="H1483">
        <v>120074</v>
      </c>
      <c r="I1483" t="s">
        <v>48</v>
      </c>
      <c r="J1483" t="s">
        <v>39</v>
      </c>
      <c r="K1483" t="s">
        <v>43</v>
      </c>
      <c r="L1483" t="s">
        <v>20</v>
      </c>
      <c r="M1483" t="s">
        <v>44</v>
      </c>
      <c r="N1483" t="s">
        <v>58</v>
      </c>
      <c r="O1483">
        <v>301</v>
      </c>
      <c r="P1483" t="s">
        <v>21</v>
      </c>
      <c r="Q1483">
        <v>1</v>
      </c>
      <c r="R1483" t="s">
        <v>23</v>
      </c>
      <c r="S1483">
        <v>4</v>
      </c>
      <c r="T1483" t="s">
        <v>40</v>
      </c>
      <c r="U1483" t="s">
        <v>67</v>
      </c>
      <c r="V1483">
        <v>72164</v>
      </c>
      <c r="W1483" s="35">
        <v>6530.1</v>
      </c>
      <c r="X1483">
        <v>19.684999999999999</v>
      </c>
      <c r="Y1483">
        <v>4.5999999999999999E-2</v>
      </c>
      <c r="Z1483">
        <v>33</v>
      </c>
      <c r="AA1483">
        <v>0</v>
      </c>
      <c r="AB1483">
        <f t="shared" si="117"/>
        <v>72131</v>
      </c>
      <c r="AC1483">
        <f t="shared" si="118"/>
        <v>215.4933</v>
      </c>
      <c r="AD1483" s="68">
        <f t="shared" si="119"/>
        <v>471238.13640000002</v>
      </c>
    </row>
    <row r="1484" spans="1:30" ht="15" x14ac:dyDescent="0.25">
      <c r="A1484" s="33">
        <v>43976</v>
      </c>
      <c r="B1484" t="s">
        <v>246</v>
      </c>
      <c r="C1484" t="s">
        <v>179</v>
      </c>
      <c r="D1484" s="67">
        <v>43969</v>
      </c>
      <c r="E1484" s="67">
        <v>43975</v>
      </c>
      <c r="F1484">
        <f t="shared" si="115"/>
        <v>2020</v>
      </c>
      <c r="G1484">
        <f t="shared" si="116"/>
        <v>5</v>
      </c>
      <c r="H1484">
        <v>120074</v>
      </c>
      <c r="I1484" t="s">
        <v>48</v>
      </c>
      <c r="J1484" t="s">
        <v>39</v>
      </c>
      <c r="K1484" t="s">
        <v>43</v>
      </c>
      <c r="L1484" t="s">
        <v>20</v>
      </c>
      <c r="M1484" t="s">
        <v>44</v>
      </c>
      <c r="N1484" t="s">
        <v>58</v>
      </c>
      <c r="O1484">
        <v>301</v>
      </c>
      <c r="P1484" t="s">
        <v>21</v>
      </c>
      <c r="Q1484">
        <v>1</v>
      </c>
      <c r="R1484" t="s">
        <v>23</v>
      </c>
      <c r="S1484">
        <v>4</v>
      </c>
      <c r="T1484" t="s">
        <v>40</v>
      </c>
      <c r="U1484" t="s">
        <v>68</v>
      </c>
      <c r="V1484">
        <v>85660</v>
      </c>
      <c r="W1484" s="35">
        <v>6277.4</v>
      </c>
      <c r="X1484">
        <v>22.462</v>
      </c>
      <c r="Y1484">
        <v>3.4000000000000002E-2</v>
      </c>
      <c r="Z1484">
        <v>29</v>
      </c>
      <c r="AA1484">
        <v>0</v>
      </c>
      <c r="AB1484">
        <f t="shared" si="117"/>
        <v>85631</v>
      </c>
      <c r="AC1484">
        <f t="shared" si="118"/>
        <v>182.04459999999997</v>
      </c>
      <c r="AD1484" s="68">
        <f t="shared" si="119"/>
        <v>537722.08400000003</v>
      </c>
    </row>
    <row r="1485" spans="1:30" ht="15" x14ac:dyDescent="0.25">
      <c r="A1485" s="33">
        <v>43976</v>
      </c>
      <c r="B1485" t="s">
        <v>246</v>
      </c>
      <c r="C1485" t="s">
        <v>179</v>
      </c>
      <c r="D1485" s="67">
        <v>43969</v>
      </c>
      <c r="E1485" s="67">
        <v>43975</v>
      </c>
      <c r="F1485">
        <f t="shared" si="115"/>
        <v>2020</v>
      </c>
      <c r="G1485">
        <f t="shared" si="116"/>
        <v>5</v>
      </c>
      <c r="H1485">
        <v>120074</v>
      </c>
      <c r="I1485" t="s">
        <v>48</v>
      </c>
      <c r="J1485" t="s">
        <v>39</v>
      </c>
      <c r="K1485" t="s">
        <v>43</v>
      </c>
      <c r="L1485" t="s">
        <v>20</v>
      </c>
      <c r="M1485" t="s">
        <v>44</v>
      </c>
      <c r="N1485" t="s">
        <v>58</v>
      </c>
      <c r="O1485">
        <v>301</v>
      </c>
      <c r="P1485" t="s">
        <v>21</v>
      </c>
      <c r="Q1485">
        <v>1</v>
      </c>
      <c r="R1485" t="s">
        <v>23</v>
      </c>
      <c r="S1485">
        <v>4</v>
      </c>
      <c r="T1485" t="s">
        <v>40</v>
      </c>
      <c r="U1485" t="s">
        <v>66</v>
      </c>
      <c r="V1485">
        <v>31888</v>
      </c>
      <c r="W1485" s="35">
        <v>7351.2</v>
      </c>
      <c r="X1485">
        <v>7.9530000000000003</v>
      </c>
      <c r="Y1485">
        <v>8.7999999999999995E-2</v>
      </c>
      <c r="Z1485">
        <v>28</v>
      </c>
      <c r="AA1485">
        <v>0</v>
      </c>
      <c r="AB1485">
        <f t="shared" si="117"/>
        <v>31860</v>
      </c>
      <c r="AC1485">
        <f t="shared" si="118"/>
        <v>205.83360000000002</v>
      </c>
      <c r="AD1485" s="68">
        <f t="shared" si="119"/>
        <v>234415.0656</v>
      </c>
    </row>
    <row r="1486" spans="1:30" ht="15" x14ac:dyDescent="0.25">
      <c r="A1486" s="33">
        <v>43976</v>
      </c>
      <c r="B1486" t="s">
        <v>246</v>
      </c>
      <c r="C1486" t="s">
        <v>179</v>
      </c>
      <c r="D1486" s="67">
        <v>43969</v>
      </c>
      <c r="E1486" s="67">
        <v>43975</v>
      </c>
      <c r="F1486">
        <f t="shared" si="115"/>
        <v>2020</v>
      </c>
      <c r="G1486">
        <f t="shared" si="116"/>
        <v>5</v>
      </c>
      <c r="H1486">
        <v>120074</v>
      </c>
      <c r="I1486" t="s">
        <v>48</v>
      </c>
      <c r="J1486" t="s">
        <v>39</v>
      </c>
      <c r="K1486" t="s">
        <v>43</v>
      </c>
      <c r="L1486" t="s">
        <v>20</v>
      </c>
      <c r="M1486" t="s">
        <v>44</v>
      </c>
      <c r="N1486" t="s">
        <v>58</v>
      </c>
      <c r="O1486">
        <v>301</v>
      </c>
      <c r="P1486" t="s">
        <v>21</v>
      </c>
      <c r="Q1486">
        <v>1</v>
      </c>
      <c r="R1486" t="s">
        <v>23</v>
      </c>
      <c r="S1486">
        <v>4</v>
      </c>
      <c r="T1486" t="s">
        <v>40</v>
      </c>
      <c r="U1486" t="s">
        <v>65</v>
      </c>
      <c r="V1486">
        <v>43774</v>
      </c>
      <c r="W1486" s="35">
        <v>6957.8</v>
      </c>
      <c r="X1486">
        <v>13.795</v>
      </c>
      <c r="Y1486">
        <v>6.4000000000000001E-2</v>
      </c>
      <c r="Z1486">
        <v>28</v>
      </c>
      <c r="AA1486">
        <v>0</v>
      </c>
      <c r="AB1486">
        <f t="shared" si="117"/>
        <v>43746</v>
      </c>
      <c r="AC1486">
        <f t="shared" si="118"/>
        <v>194.8184</v>
      </c>
      <c r="AD1486" s="68">
        <f t="shared" si="119"/>
        <v>304570.73719999997</v>
      </c>
    </row>
    <row r="1487" spans="1:30" ht="15" x14ac:dyDescent="0.25">
      <c r="A1487" s="33">
        <v>43976</v>
      </c>
      <c r="B1487" t="s">
        <v>246</v>
      </c>
      <c r="C1487" t="s">
        <v>179</v>
      </c>
      <c r="D1487" s="67">
        <v>43969</v>
      </c>
      <c r="E1487" s="67">
        <v>43975</v>
      </c>
      <c r="F1487">
        <f t="shared" si="115"/>
        <v>2020</v>
      </c>
      <c r="G1487">
        <f t="shared" si="116"/>
        <v>5</v>
      </c>
      <c r="H1487">
        <v>120074</v>
      </c>
      <c r="I1487" t="s">
        <v>48</v>
      </c>
      <c r="J1487" t="s">
        <v>39</v>
      </c>
      <c r="K1487" t="s">
        <v>43</v>
      </c>
      <c r="L1487" t="s">
        <v>20</v>
      </c>
      <c r="M1487" t="s">
        <v>44</v>
      </c>
      <c r="N1487" t="s">
        <v>58</v>
      </c>
      <c r="O1487">
        <v>301</v>
      </c>
      <c r="P1487" t="s">
        <v>21</v>
      </c>
      <c r="Q1487">
        <v>1</v>
      </c>
      <c r="R1487" t="s">
        <v>23</v>
      </c>
      <c r="S1487">
        <v>4</v>
      </c>
      <c r="T1487" t="s">
        <v>40</v>
      </c>
      <c r="U1487" t="s">
        <v>64</v>
      </c>
      <c r="V1487">
        <v>43108</v>
      </c>
      <c r="W1487" s="35">
        <v>6953.5</v>
      </c>
      <c r="X1487">
        <v>12.699</v>
      </c>
      <c r="Y1487">
        <v>5.0999999999999997E-2</v>
      </c>
      <c r="Z1487">
        <v>22</v>
      </c>
      <c r="AA1487">
        <v>0</v>
      </c>
      <c r="AB1487">
        <f t="shared" si="117"/>
        <v>43086</v>
      </c>
      <c r="AC1487">
        <f t="shared" si="118"/>
        <v>152.977</v>
      </c>
      <c r="AD1487" s="68">
        <f t="shared" si="119"/>
        <v>299751.478</v>
      </c>
    </row>
    <row r="1488" spans="1:30" ht="15" x14ac:dyDescent="0.25">
      <c r="A1488" s="33">
        <v>43969</v>
      </c>
      <c r="B1488" t="s">
        <v>247</v>
      </c>
      <c r="C1488" t="s">
        <v>181</v>
      </c>
      <c r="D1488" s="67">
        <v>43962</v>
      </c>
      <c r="E1488" s="67">
        <v>43968</v>
      </c>
      <c r="F1488">
        <f t="shared" si="115"/>
        <v>2020</v>
      </c>
      <c r="G1488">
        <f t="shared" si="116"/>
        <v>5</v>
      </c>
      <c r="H1488">
        <v>120074</v>
      </c>
      <c r="I1488" t="s">
        <v>48</v>
      </c>
      <c r="J1488" t="s">
        <v>39</v>
      </c>
      <c r="K1488" t="s">
        <v>43</v>
      </c>
      <c r="L1488" t="s">
        <v>20</v>
      </c>
      <c r="M1488" t="s">
        <v>44</v>
      </c>
      <c r="N1488" t="s">
        <v>58</v>
      </c>
      <c r="O1488">
        <v>301</v>
      </c>
      <c r="P1488" t="s">
        <v>21</v>
      </c>
      <c r="Q1488">
        <v>1</v>
      </c>
      <c r="R1488" t="s">
        <v>23</v>
      </c>
      <c r="S1488">
        <v>4</v>
      </c>
      <c r="T1488" t="s">
        <v>40</v>
      </c>
      <c r="U1488" t="s">
        <v>64</v>
      </c>
      <c r="V1488">
        <v>43124</v>
      </c>
      <c r="W1488" s="35">
        <v>6824.0540000000001</v>
      </c>
      <c r="X1488">
        <v>12.664999999999999</v>
      </c>
      <c r="Y1488">
        <v>3.6999999999999998E-2</v>
      </c>
      <c r="Z1488">
        <v>16</v>
      </c>
      <c r="AA1488">
        <v>2E-3</v>
      </c>
      <c r="AB1488">
        <f t="shared" si="117"/>
        <v>43108</v>
      </c>
      <c r="AC1488">
        <f t="shared" si="118"/>
        <v>109.184864</v>
      </c>
      <c r="AD1488" s="68">
        <f t="shared" si="119"/>
        <v>294280.50469599996</v>
      </c>
    </row>
    <row r="1489" spans="1:30" ht="15" x14ac:dyDescent="0.25">
      <c r="A1489" s="33">
        <v>43969</v>
      </c>
      <c r="B1489" t="s">
        <v>247</v>
      </c>
      <c r="C1489" t="s">
        <v>181</v>
      </c>
      <c r="D1489" s="67">
        <v>43962</v>
      </c>
      <c r="E1489" s="67">
        <v>43968</v>
      </c>
      <c r="F1489">
        <f t="shared" si="115"/>
        <v>2020</v>
      </c>
      <c r="G1489">
        <f t="shared" si="116"/>
        <v>5</v>
      </c>
      <c r="H1489">
        <v>120074</v>
      </c>
      <c r="I1489" t="s">
        <v>48</v>
      </c>
      <c r="J1489" t="s">
        <v>39</v>
      </c>
      <c r="K1489" t="s">
        <v>43</v>
      </c>
      <c r="L1489" t="s">
        <v>20</v>
      </c>
      <c r="M1489" t="s">
        <v>44</v>
      </c>
      <c r="N1489" t="s">
        <v>58</v>
      </c>
      <c r="O1489">
        <v>301</v>
      </c>
      <c r="P1489" t="s">
        <v>21</v>
      </c>
      <c r="Q1489">
        <v>1</v>
      </c>
      <c r="R1489" t="s">
        <v>23</v>
      </c>
      <c r="S1489">
        <v>4</v>
      </c>
      <c r="T1489" t="s">
        <v>40</v>
      </c>
      <c r="U1489" t="s">
        <v>65</v>
      </c>
      <c r="V1489">
        <v>43803</v>
      </c>
      <c r="W1489" s="35">
        <v>6841.5280000000002</v>
      </c>
      <c r="X1489">
        <v>13.762</v>
      </c>
      <c r="Y1489">
        <v>6.6000000000000003E-2</v>
      </c>
      <c r="Z1489">
        <v>29</v>
      </c>
      <c r="AA1489">
        <v>2E-3</v>
      </c>
      <c r="AB1489">
        <f t="shared" si="117"/>
        <v>43774</v>
      </c>
      <c r="AC1489">
        <f t="shared" si="118"/>
        <v>198.404312</v>
      </c>
      <c r="AD1489" s="68">
        <f t="shared" si="119"/>
        <v>299679.45098400005</v>
      </c>
    </row>
    <row r="1490" spans="1:30" ht="15" x14ac:dyDescent="0.25">
      <c r="A1490" s="33">
        <v>43969</v>
      </c>
      <c r="B1490" t="s">
        <v>247</v>
      </c>
      <c r="C1490" t="s">
        <v>181</v>
      </c>
      <c r="D1490" s="67">
        <v>43962</v>
      </c>
      <c r="E1490" s="67">
        <v>43968</v>
      </c>
      <c r="F1490">
        <f t="shared" si="115"/>
        <v>2020</v>
      </c>
      <c r="G1490">
        <f t="shared" si="116"/>
        <v>5</v>
      </c>
      <c r="H1490">
        <v>120074</v>
      </c>
      <c r="I1490" t="s">
        <v>48</v>
      </c>
      <c r="J1490" t="s">
        <v>39</v>
      </c>
      <c r="K1490" t="s">
        <v>43</v>
      </c>
      <c r="L1490" t="s">
        <v>20</v>
      </c>
      <c r="M1490" t="s">
        <v>44</v>
      </c>
      <c r="N1490" t="s">
        <v>58</v>
      </c>
      <c r="O1490">
        <v>301</v>
      </c>
      <c r="P1490" t="s">
        <v>21</v>
      </c>
      <c r="Q1490">
        <v>1</v>
      </c>
      <c r="R1490" t="s">
        <v>23</v>
      </c>
      <c r="S1490">
        <v>4</v>
      </c>
      <c r="T1490" t="s">
        <v>40</v>
      </c>
      <c r="U1490" t="s">
        <v>66</v>
      </c>
      <c r="V1490">
        <v>31907</v>
      </c>
      <c r="W1490" s="35">
        <v>7284.7049999999999</v>
      </c>
      <c r="X1490">
        <v>9.7940000000000005</v>
      </c>
      <c r="Y1490">
        <v>0.06</v>
      </c>
      <c r="Z1490">
        <v>19</v>
      </c>
      <c r="AA1490">
        <v>0</v>
      </c>
      <c r="AB1490">
        <f t="shared" si="117"/>
        <v>31888</v>
      </c>
      <c r="AC1490">
        <f t="shared" si="118"/>
        <v>138.40939499999999</v>
      </c>
      <c r="AD1490" s="68">
        <f t="shared" si="119"/>
        <v>232433.08243499999</v>
      </c>
    </row>
    <row r="1491" spans="1:30" ht="15" x14ac:dyDescent="0.25">
      <c r="A1491" s="33">
        <v>43969</v>
      </c>
      <c r="B1491" t="s">
        <v>247</v>
      </c>
      <c r="C1491" t="s">
        <v>181</v>
      </c>
      <c r="D1491" s="67">
        <v>43962</v>
      </c>
      <c r="E1491" s="67">
        <v>43968</v>
      </c>
      <c r="F1491">
        <f t="shared" si="115"/>
        <v>2020</v>
      </c>
      <c r="G1491">
        <f t="shared" si="116"/>
        <v>5</v>
      </c>
      <c r="H1491">
        <v>120074</v>
      </c>
      <c r="I1491" t="s">
        <v>48</v>
      </c>
      <c r="J1491" t="s">
        <v>39</v>
      </c>
      <c r="K1491" t="s">
        <v>43</v>
      </c>
      <c r="L1491" t="s">
        <v>20</v>
      </c>
      <c r="M1491" t="s">
        <v>44</v>
      </c>
      <c r="N1491" t="s">
        <v>58</v>
      </c>
      <c r="O1491">
        <v>301</v>
      </c>
      <c r="P1491" t="s">
        <v>21</v>
      </c>
      <c r="Q1491">
        <v>1</v>
      </c>
      <c r="R1491" t="s">
        <v>23</v>
      </c>
      <c r="S1491">
        <v>4</v>
      </c>
      <c r="T1491" t="s">
        <v>40</v>
      </c>
      <c r="U1491" t="s">
        <v>68</v>
      </c>
      <c r="V1491">
        <v>85687</v>
      </c>
      <c r="W1491" s="35">
        <v>6160.5619999999999</v>
      </c>
      <c r="X1491">
        <v>22.405000000000001</v>
      </c>
      <c r="Y1491">
        <v>3.2000000000000001E-2</v>
      </c>
      <c r="Z1491">
        <v>27</v>
      </c>
      <c r="AA1491">
        <v>1E-3</v>
      </c>
      <c r="AB1491">
        <f t="shared" si="117"/>
        <v>85660</v>
      </c>
      <c r="AC1491">
        <f t="shared" si="118"/>
        <v>166.33517399999999</v>
      </c>
      <c r="AD1491" s="68">
        <f t="shared" si="119"/>
        <v>527880.07609400002</v>
      </c>
    </row>
    <row r="1492" spans="1:30" ht="15" x14ac:dyDescent="0.25">
      <c r="A1492" s="33">
        <v>43969</v>
      </c>
      <c r="B1492" t="s">
        <v>247</v>
      </c>
      <c r="C1492" t="s">
        <v>181</v>
      </c>
      <c r="D1492" s="67">
        <v>43962</v>
      </c>
      <c r="E1492" s="67">
        <v>43968</v>
      </c>
      <c r="F1492">
        <f t="shared" si="115"/>
        <v>2020</v>
      </c>
      <c r="G1492">
        <f t="shared" si="116"/>
        <v>5</v>
      </c>
      <c r="H1492">
        <v>120074</v>
      </c>
      <c r="I1492" t="s">
        <v>48</v>
      </c>
      <c r="J1492" t="s">
        <v>39</v>
      </c>
      <c r="K1492" t="s">
        <v>43</v>
      </c>
      <c r="L1492" t="s">
        <v>20</v>
      </c>
      <c r="M1492" t="s">
        <v>44</v>
      </c>
      <c r="N1492" t="s">
        <v>58</v>
      </c>
      <c r="O1492">
        <v>301</v>
      </c>
      <c r="P1492" t="s">
        <v>21</v>
      </c>
      <c r="Q1492">
        <v>1</v>
      </c>
      <c r="R1492" t="s">
        <v>23</v>
      </c>
      <c r="S1492">
        <v>4</v>
      </c>
      <c r="T1492" t="s">
        <v>40</v>
      </c>
      <c r="U1492" t="s">
        <v>67</v>
      </c>
      <c r="V1492">
        <v>72205</v>
      </c>
      <c r="W1492" s="35">
        <v>6408.0950000000003</v>
      </c>
      <c r="X1492">
        <v>19.635000000000002</v>
      </c>
      <c r="Y1492">
        <v>5.7000000000000002E-2</v>
      </c>
      <c r="Z1492">
        <v>41</v>
      </c>
      <c r="AA1492">
        <v>1E-3</v>
      </c>
      <c r="AB1492">
        <f t="shared" si="117"/>
        <v>72164</v>
      </c>
      <c r="AC1492">
        <f t="shared" si="118"/>
        <v>262.73189500000001</v>
      </c>
      <c r="AD1492" s="68">
        <f t="shared" si="119"/>
        <v>462696.49947500002</v>
      </c>
    </row>
    <row r="1493" spans="1:30" ht="15" x14ac:dyDescent="0.25">
      <c r="A1493" s="33">
        <v>43969</v>
      </c>
      <c r="B1493" t="s">
        <v>247</v>
      </c>
      <c r="C1493" t="s">
        <v>181</v>
      </c>
      <c r="D1493" s="67">
        <v>43962</v>
      </c>
      <c r="E1493" s="67">
        <v>43968</v>
      </c>
      <c r="F1493">
        <f t="shared" si="115"/>
        <v>2020</v>
      </c>
      <c r="G1493">
        <f t="shared" si="116"/>
        <v>5</v>
      </c>
      <c r="H1493">
        <v>120074</v>
      </c>
      <c r="I1493" t="s">
        <v>48</v>
      </c>
      <c r="J1493" t="s">
        <v>39</v>
      </c>
      <c r="K1493" t="s">
        <v>43</v>
      </c>
      <c r="L1493" t="s">
        <v>20</v>
      </c>
      <c r="M1493" t="s">
        <v>44</v>
      </c>
      <c r="N1493" t="s">
        <v>58</v>
      </c>
      <c r="O1493">
        <v>301</v>
      </c>
      <c r="P1493" t="s">
        <v>21</v>
      </c>
      <c r="Q1493">
        <v>1</v>
      </c>
      <c r="R1493" t="s">
        <v>23</v>
      </c>
      <c r="S1493">
        <v>4</v>
      </c>
      <c r="T1493" t="s">
        <v>40</v>
      </c>
      <c r="U1493" t="s">
        <v>63</v>
      </c>
      <c r="V1493">
        <v>66593</v>
      </c>
      <c r="W1493" s="35">
        <v>6585.87</v>
      </c>
      <c r="X1493">
        <v>18.623999999999999</v>
      </c>
      <c r="Y1493">
        <v>7.6999999999999999E-2</v>
      </c>
      <c r="Z1493">
        <v>51</v>
      </c>
      <c r="AA1493">
        <v>0</v>
      </c>
      <c r="AB1493">
        <f t="shared" si="117"/>
        <v>66542</v>
      </c>
      <c r="AC1493">
        <f t="shared" si="118"/>
        <v>335.87936999999999</v>
      </c>
      <c r="AD1493" s="68">
        <f t="shared" si="119"/>
        <v>438572.84090999997</v>
      </c>
    </row>
    <row r="1494" spans="1:30" ht="15" x14ac:dyDescent="0.25">
      <c r="A1494" s="33">
        <v>43969</v>
      </c>
      <c r="B1494" t="s">
        <v>247</v>
      </c>
      <c r="C1494" t="s">
        <v>181</v>
      </c>
      <c r="D1494" s="67">
        <v>43962</v>
      </c>
      <c r="E1494" s="67">
        <v>43968</v>
      </c>
      <c r="F1494">
        <f t="shared" si="115"/>
        <v>2020</v>
      </c>
      <c r="G1494">
        <f t="shared" si="116"/>
        <v>5</v>
      </c>
      <c r="H1494">
        <v>120074</v>
      </c>
      <c r="I1494" t="s">
        <v>48</v>
      </c>
      <c r="J1494" t="s">
        <v>39</v>
      </c>
      <c r="K1494" t="s">
        <v>43</v>
      </c>
      <c r="L1494" t="s">
        <v>20</v>
      </c>
      <c r="M1494" t="s">
        <v>44</v>
      </c>
      <c r="N1494" t="s">
        <v>58</v>
      </c>
      <c r="O1494">
        <v>301</v>
      </c>
      <c r="P1494" t="s">
        <v>21</v>
      </c>
      <c r="Q1494">
        <v>1</v>
      </c>
      <c r="R1494" t="s">
        <v>23</v>
      </c>
      <c r="S1494">
        <v>4</v>
      </c>
      <c r="T1494" t="s">
        <v>40</v>
      </c>
      <c r="U1494" t="s">
        <v>61</v>
      </c>
      <c r="V1494">
        <v>58972</v>
      </c>
      <c r="W1494" s="35">
        <v>6533.5640000000003</v>
      </c>
      <c r="X1494">
        <v>16.256</v>
      </c>
      <c r="Y1494">
        <v>3.9E-2</v>
      </c>
      <c r="Z1494">
        <v>23</v>
      </c>
      <c r="AA1494">
        <v>0</v>
      </c>
      <c r="AB1494">
        <f t="shared" si="117"/>
        <v>58949</v>
      </c>
      <c r="AC1494">
        <f t="shared" si="118"/>
        <v>150.27197200000001</v>
      </c>
      <c r="AD1494" s="68">
        <f t="shared" si="119"/>
        <v>385297.33620800002</v>
      </c>
    </row>
    <row r="1495" spans="1:30" ht="15" x14ac:dyDescent="0.25">
      <c r="A1495" s="33">
        <v>43969</v>
      </c>
      <c r="B1495" t="s">
        <v>247</v>
      </c>
      <c r="C1495" t="s">
        <v>181</v>
      </c>
      <c r="D1495" s="67">
        <v>43962</v>
      </c>
      <c r="E1495" s="67">
        <v>43968</v>
      </c>
      <c r="F1495">
        <f t="shared" si="115"/>
        <v>2020</v>
      </c>
      <c r="G1495">
        <f t="shared" si="116"/>
        <v>5</v>
      </c>
      <c r="H1495">
        <v>120074</v>
      </c>
      <c r="I1495" t="s">
        <v>48</v>
      </c>
      <c r="J1495" t="s">
        <v>39</v>
      </c>
      <c r="K1495" t="s">
        <v>43</v>
      </c>
      <c r="L1495" t="s">
        <v>20</v>
      </c>
      <c r="M1495" t="s">
        <v>44</v>
      </c>
      <c r="N1495" t="s">
        <v>58</v>
      </c>
      <c r="O1495">
        <v>301</v>
      </c>
      <c r="P1495" t="s">
        <v>21</v>
      </c>
      <c r="Q1495">
        <v>1</v>
      </c>
      <c r="R1495" t="s">
        <v>23</v>
      </c>
      <c r="S1495">
        <v>4</v>
      </c>
      <c r="T1495" t="s">
        <v>40</v>
      </c>
      <c r="U1495" t="s">
        <v>62</v>
      </c>
      <c r="V1495">
        <v>43813</v>
      </c>
      <c r="W1495" s="34">
        <v>7691</v>
      </c>
      <c r="X1495">
        <v>8.8010000000000002</v>
      </c>
      <c r="Y1495">
        <v>0.08</v>
      </c>
      <c r="Z1495">
        <v>35</v>
      </c>
      <c r="AA1495">
        <v>0</v>
      </c>
      <c r="AB1495">
        <f t="shared" si="117"/>
        <v>43778</v>
      </c>
      <c r="AC1495">
        <f t="shared" si="118"/>
        <v>269.185</v>
      </c>
      <c r="AD1495" s="68">
        <f t="shared" si="119"/>
        <v>336965.783</v>
      </c>
    </row>
    <row r="1496" spans="1:30" ht="15" x14ac:dyDescent="0.25">
      <c r="A1496" s="33">
        <v>43969</v>
      </c>
      <c r="B1496" t="s">
        <v>247</v>
      </c>
      <c r="C1496" t="s">
        <v>181</v>
      </c>
      <c r="D1496" s="67">
        <v>43962</v>
      </c>
      <c r="E1496" s="67">
        <v>43968</v>
      </c>
      <c r="F1496">
        <f t="shared" si="115"/>
        <v>2020</v>
      </c>
      <c r="G1496">
        <f t="shared" si="116"/>
        <v>5</v>
      </c>
      <c r="H1496">
        <v>120074</v>
      </c>
      <c r="I1496" t="s">
        <v>48</v>
      </c>
      <c r="J1496" t="s">
        <v>39</v>
      </c>
      <c r="K1496" t="s">
        <v>43</v>
      </c>
      <c r="L1496" t="s">
        <v>20</v>
      </c>
      <c r="M1496" t="s">
        <v>44</v>
      </c>
      <c r="N1496" t="s">
        <v>58</v>
      </c>
      <c r="O1496">
        <v>301</v>
      </c>
      <c r="P1496" t="s">
        <v>21</v>
      </c>
      <c r="Q1496">
        <v>1</v>
      </c>
      <c r="R1496" t="s">
        <v>23</v>
      </c>
      <c r="S1496">
        <v>4</v>
      </c>
      <c r="T1496" t="s">
        <v>40</v>
      </c>
      <c r="U1496" t="s">
        <v>59</v>
      </c>
      <c r="V1496">
        <v>49993</v>
      </c>
      <c r="W1496" s="35">
        <v>6697.9340000000002</v>
      </c>
      <c r="X1496">
        <v>14.117000000000001</v>
      </c>
      <c r="Y1496">
        <v>0.03</v>
      </c>
      <c r="Z1496">
        <v>15</v>
      </c>
      <c r="AA1496">
        <v>0</v>
      </c>
      <c r="AB1496">
        <f t="shared" si="117"/>
        <v>49978</v>
      </c>
      <c r="AC1496">
        <f t="shared" si="118"/>
        <v>100.46901000000001</v>
      </c>
      <c r="AD1496" s="68">
        <f t="shared" si="119"/>
        <v>334849.81446200004</v>
      </c>
    </row>
    <row r="1497" spans="1:30" ht="15" x14ac:dyDescent="0.25">
      <c r="A1497" s="33">
        <v>43969</v>
      </c>
      <c r="B1497" t="s">
        <v>247</v>
      </c>
      <c r="C1497" t="s">
        <v>181</v>
      </c>
      <c r="D1497" s="67">
        <v>43962</v>
      </c>
      <c r="E1497" s="67">
        <v>43968</v>
      </c>
      <c r="F1497">
        <f t="shared" si="115"/>
        <v>2020</v>
      </c>
      <c r="G1497">
        <f t="shared" si="116"/>
        <v>5</v>
      </c>
      <c r="H1497">
        <v>120074</v>
      </c>
      <c r="I1497" t="s">
        <v>48</v>
      </c>
      <c r="J1497" t="s">
        <v>39</v>
      </c>
      <c r="K1497" t="s">
        <v>43</v>
      </c>
      <c r="L1497" t="s">
        <v>20</v>
      </c>
      <c r="M1497" t="s">
        <v>44</v>
      </c>
      <c r="N1497" t="s">
        <v>58</v>
      </c>
      <c r="O1497">
        <v>301</v>
      </c>
      <c r="P1497" t="s">
        <v>21</v>
      </c>
      <c r="Q1497">
        <v>1</v>
      </c>
      <c r="R1497" t="s">
        <v>23</v>
      </c>
      <c r="S1497">
        <v>4</v>
      </c>
      <c r="T1497" t="s">
        <v>40</v>
      </c>
      <c r="U1497" t="s">
        <v>60</v>
      </c>
      <c r="V1497">
        <v>56038</v>
      </c>
      <c r="W1497" s="35">
        <v>6588.1109999999999</v>
      </c>
      <c r="X1497">
        <v>17.359000000000002</v>
      </c>
      <c r="Y1497">
        <v>4.1000000000000002E-2</v>
      </c>
      <c r="Z1497">
        <v>23</v>
      </c>
      <c r="AA1497">
        <v>0</v>
      </c>
      <c r="AB1497">
        <f t="shared" si="117"/>
        <v>56015</v>
      </c>
      <c r="AC1497">
        <f t="shared" si="118"/>
        <v>151.52655299999998</v>
      </c>
      <c r="AD1497" s="68">
        <f t="shared" si="119"/>
        <v>369184.56421799998</v>
      </c>
    </row>
    <row r="1498" spans="1:30" ht="15" x14ac:dyDescent="0.25">
      <c r="A1498" s="33">
        <v>43969</v>
      </c>
      <c r="B1498" t="s">
        <v>247</v>
      </c>
      <c r="C1498" t="s">
        <v>181</v>
      </c>
      <c r="D1498" s="67">
        <v>43962</v>
      </c>
      <c r="E1498" s="67">
        <v>43968</v>
      </c>
      <c r="F1498">
        <f t="shared" si="115"/>
        <v>2020</v>
      </c>
      <c r="G1498">
        <f t="shared" si="116"/>
        <v>5</v>
      </c>
      <c r="H1498">
        <v>120074</v>
      </c>
      <c r="I1498" t="s">
        <v>48</v>
      </c>
      <c r="J1498" t="s">
        <v>39</v>
      </c>
      <c r="K1498" t="s">
        <v>43</v>
      </c>
      <c r="L1498" t="s">
        <v>20</v>
      </c>
      <c r="M1498" t="s">
        <v>44</v>
      </c>
      <c r="N1498" t="s">
        <v>58</v>
      </c>
      <c r="O1498">
        <v>301</v>
      </c>
      <c r="P1498" t="s">
        <v>21</v>
      </c>
      <c r="Q1498">
        <v>1</v>
      </c>
      <c r="R1498" t="s">
        <v>23</v>
      </c>
      <c r="S1498">
        <v>4</v>
      </c>
      <c r="T1498" t="s">
        <v>40</v>
      </c>
      <c r="U1498" t="s">
        <v>70</v>
      </c>
      <c r="V1498">
        <v>85712</v>
      </c>
      <c r="W1498" s="35">
        <v>6146.46</v>
      </c>
      <c r="X1498">
        <v>22.323</v>
      </c>
      <c r="Y1498">
        <v>3.2000000000000001E-2</v>
      </c>
      <c r="Z1498">
        <v>27</v>
      </c>
      <c r="AA1498">
        <v>1E-3</v>
      </c>
      <c r="AB1498">
        <f t="shared" si="117"/>
        <v>85685</v>
      </c>
      <c r="AC1498">
        <f t="shared" si="118"/>
        <v>165.95442</v>
      </c>
      <c r="AD1498" s="68">
        <f t="shared" si="119"/>
        <v>526825.37951999996</v>
      </c>
    </row>
    <row r="1499" spans="1:30" ht="15" x14ac:dyDescent="0.25">
      <c r="A1499" s="33">
        <v>43969</v>
      </c>
      <c r="B1499" t="s">
        <v>247</v>
      </c>
      <c r="C1499" t="s">
        <v>181</v>
      </c>
      <c r="D1499" s="67">
        <v>43962</v>
      </c>
      <c r="E1499" s="67">
        <v>43968</v>
      </c>
      <c r="F1499">
        <f t="shared" si="115"/>
        <v>2020</v>
      </c>
      <c r="G1499">
        <f t="shared" si="116"/>
        <v>5</v>
      </c>
      <c r="H1499">
        <v>120074</v>
      </c>
      <c r="I1499" t="s">
        <v>48</v>
      </c>
      <c r="J1499" t="s">
        <v>39</v>
      </c>
      <c r="K1499" t="s">
        <v>43</v>
      </c>
      <c r="L1499" t="s">
        <v>20</v>
      </c>
      <c r="M1499" t="s">
        <v>44</v>
      </c>
      <c r="N1499" t="s">
        <v>58</v>
      </c>
      <c r="O1499">
        <v>301</v>
      </c>
      <c r="P1499" t="s">
        <v>21</v>
      </c>
      <c r="Q1499">
        <v>1</v>
      </c>
      <c r="R1499" t="s">
        <v>23</v>
      </c>
      <c r="S1499">
        <v>4</v>
      </c>
      <c r="T1499" t="s">
        <v>40</v>
      </c>
      <c r="U1499" t="s">
        <v>69</v>
      </c>
      <c r="V1499">
        <v>57934</v>
      </c>
      <c r="W1499" s="35">
        <v>5976.3689999999997</v>
      </c>
      <c r="X1499">
        <v>14.701000000000001</v>
      </c>
      <c r="Y1499">
        <v>3.5999999999999997E-2</v>
      </c>
      <c r="Z1499">
        <v>21</v>
      </c>
      <c r="AA1499">
        <v>0</v>
      </c>
      <c r="AB1499">
        <f t="shared" si="117"/>
        <v>57913</v>
      </c>
      <c r="AC1499">
        <f t="shared" si="118"/>
        <v>125.503749</v>
      </c>
      <c r="AD1499" s="68">
        <f t="shared" si="119"/>
        <v>346234.96164599998</v>
      </c>
    </row>
    <row r="1500" spans="1:30" ht="15" x14ac:dyDescent="0.25">
      <c r="A1500" s="33">
        <v>43969</v>
      </c>
      <c r="B1500" t="s">
        <v>247</v>
      </c>
      <c r="C1500" t="s">
        <v>181</v>
      </c>
      <c r="D1500" s="67">
        <v>43962</v>
      </c>
      <c r="E1500" s="67">
        <v>43968</v>
      </c>
      <c r="F1500">
        <f t="shared" si="115"/>
        <v>2020</v>
      </c>
      <c r="G1500">
        <f t="shared" si="116"/>
        <v>5</v>
      </c>
      <c r="H1500">
        <v>120074</v>
      </c>
      <c r="I1500" t="s">
        <v>48</v>
      </c>
      <c r="J1500" t="s">
        <v>39</v>
      </c>
      <c r="K1500" t="s">
        <v>43</v>
      </c>
      <c r="L1500" t="s">
        <v>20</v>
      </c>
      <c r="M1500" t="s">
        <v>44</v>
      </c>
      <c r="N1500" t="s">
        <v>58</v>
      </c>
      <c r="O1500">
        <v>301</v>
      </c>
      <c r="P1500" t="s">
        <v>21</v>
      </c>
      <c r="Q1500">
        <v>1</v>
      </c>
      <c r="R1500" t="s">
        <v>23</v>
      </c>
      <c r="S1500">
        <v>4</v>
      </c>
      <c r="T1500" t="s">
        <v>40</v>
      </c>
      <c r="U1500" t="s">
        <v>72</v>
      </c>
      <c r="V1500">
        <v>85451</v>
      </c>
      <c r="W1500" s="35">
        <v>6058.5050000000001</v>
      </c>
      <c r="X1500">
        <v>21.948</v>
      </c>
      <c r="Y1500">
        <v>3.5000000000000003E-2</v>
      </c>
      <c r="Z1500">
        <v>30</v>
      </c>
      <c r="AA1500">
        <v>0</v>
      </c>
      <c r="AB1500">
        <f t="shared" si="117"/>
        <v>85421</v>
      </c>
      <c r="AC1500">
        <f t="shared" si="118"/>
        <v>181.75514999999999</v>
      </c>
      <c r="AD1500" s="68">
        <f t="shared" si="119"/>
        <v>517705.31075499998</v>
      </c>
    </row>
    <row r="1501" spans="1:30" ht="15" x14ac:dyDescent="0.25">
      <c r="A1501" s="33">
        <v>43969</v>
      </c>
      <c r="B1501" t="s">
        <v>247</v>
      </c>
      <c r="C1501" t="s">
        <v>181</v>
      </c>
      <c r="D1501" s="67">
        <v>43962</v>
      </c>
      <c r="E1501" s="67">
        <v>43968</v>
      </c>
      <c r="F1501">
        <f t="shared" si="115"/>
        <v>2020</v>
      </c>
      <c r="G1501">
        <f t="shared" si="116"/>
        <v>5</v>
      </c>
      <c r="H1501">
        <v>120074</v>
      </c>
      <c r="I1501" t="s">
        <v>48</v>
      </c>
      <c r="J1501" t="s">
        <v>39</v>
      </c>
      <c r="K1501" t="s">
        <v>43</v>
      </c>
      <c r="L1501" t="s">
        <v>20</v>
      </c>
      <c r="M1501" t="s">
        <v>44</v>
      </c>
      <c r="N1501" t="s">
        <v>58</v>
      </c>
      <c r="O1501">
        <v>301</v>
      </c>
      <c r="P1501" t="s">
        <v>21</v>
      </c>
      <c r="Q1501">
        <v>1</v>
      </c>
      <c r="R1501" t="s">
        <v>23</v>
      </c>
      <c r="S1501">
        <v>4</v>
      </c>
      <c r="T1501" t="s">
        <v>40</v>
      </c>
      <c r="U1501" t="s">
        <v>74</v>
      </c>
      <c r="V1501">
        <v>83917</v>
      </c>
      <c r="W1501" s="35">
        <v>6167.0219999999999</v>
      </c>
      <c r="X1501">
        <v>21.974</v>
      </c>
      <c r="Y1501">
        <v>3.2000000000000001E-2</v>
      </c>
      <c r="Z1501">
        <v>27</v>
      </c>
      <c r="AA1501">
        <v>0</v>
      </c>
      <c r="AB1501">
        <f t="shared" si="117"/>
        <v>83890</v>
      </c>
      <c r="AC1501">
        <f t="shared" si="118"/>
        <v>166.50959400000002</v>
      </c>
      <c r="AD1501" s="68">
        <f t="shared" si="119"/>
        <v>517517.98517399997</v>
      </c>
    </row>
    <row r="1502" spans="1:30" ht="15" x14ac:dyDescent="0.25">
      <c r="A1502" s="33">
        <v>43969</v>
      </c>
      <c r="B1502" t="s">
        <v>247</v>
      </c>
      <c r="C1502" t="s">
        <v>181</v>
      </c>
      <c r="D1502" s="67">
        <v>43962</v>
      </c>
      <c r="E1502" s="67">
        <v>43968</v>
      </c>
      <c r="F1502">
        <f t="shared" si="115"/>
        <v>2020</v>
      </c>
      <c r="G1502">
        <f t="shared" si="116"/>
        <v>5</v>
      </c>
      <c r="H1502">
        <v>120074</v>
      </c>
      <c r="I1502" t="s">
        <v>48</v>
      </c>
      <c r="J1502" t="s">
        <v>39</v>
      </c>
      <c r="K1502" t="s">
        <v>43</v>
      </c>
      <c r="L1502" t="s">
        <v>20</v>
      </c>
      <c r="M1502" t="s">
        <v>44</v>
      </c>
      <c r="N1502" t="s">
        <v>58</v>
      </c>
      <c r="O1502">
        <v>301</v>
      </c>
      <c r="P1502" t="s">
        <v>21</v>
      </c>
      <c r="Q1502">
        <v>1</v>
      </c>
      <c r="R1502" t="s">
        <v>23</v>
      </c>
      <c r="S1502">
        <v>4</v>
      </c>
      <c r="T1502" t="s">
        <v>40</v>
      </c>
      <c r="U1502" t="s">
        <v>73</v>
      </c>
      <c r="V1502">
        <v>62375</v>
      </c>
      <c r="W1502" s="35">
        <v>7396.2020000000002</v>
      </c>
      <c r="X1502">
        <v>19.292999999999999</v>
      </c>
      <c r="Y1502">
        <v>3.6999999999999998E-2</v>
      </c>
      <c r="Z1502">
        <v>23</v>
      </c>
      <c r="AA1502">
        <v>0</v>
      </c>
      <c r="AB1502">
        <f t="shared" si="117"/>
        <v>62352</v>
      </c>
      <c r="AC1502">
        <f t="shared" si="118"/>
        <v>170.11264600000001</v>
      </c>
      <c r="AD1502" s="68">
        <f t="shared" si="119"/>
        <v>461338.09974999999</v>
      </c>
    </row>
    <row r="1503" spans="1:30" ht="15" x14ac:dyDescent="0.25">
      <c r="A1503" s="33">
        <v>43969</v>
      </c>
      <c r="B1503" t="s">
        <v>247</v>
      </c>
      <c r="C1503" t="s">
        <v>181</v>
      </c>
      <c r="D1503" s="67">
        <v>43962</v>
      </c>
      <c r="E1503" s="67">
        <v>43968</v>
      </c>
      <c r="F1503">
        <f t="shared" si="115"/>
        <v>2020</v>
      </c>
      <c r="G1503">
        <f t="shared" si="116"/>
        <v>5</v>
      </c>
      <c r="H1503">
        <v>120074</v>
      </c>
      <c r="I1503" t="s">
        <v>48</v>
      </c>
      <c r="J1503" t="s">
        <v>39</v>
      </c>
      <c r="K1503" t="s">
        <v>43</v>
      </c>
      <c r="L1503" t="s">
        <v>20</v>
      </c>
      <c r="M1503" t="s">
        <v>44</v>
      </c>
      <c r="N1503" t="s">
        <v>58</v>
      </c>
      <c r="O1503">
        <v>301</v>
      </c>
      <c r="P1503" t="s">
        <v>21</v>
      </c>
      <c r="Q1503">
        <v>1</v>
      </c>
      <c r="R1503" t="s">
        <v>23</v>
      </c>
      <c r="S1503">
        <v>4</v>
      </c>
      <c r="T1503" t="s">
        <v>40</v>
      </c>
      <c r="U1503" t="s">
        <v>71</v>
      </c>
      <c r="V1503">
        <v>65013</v>
      </c>
      <c r="W1503" s="35">
        <v>5807.0039999999999</v>
      </c>
      <c r="X1503">
        <v>15.977</v>
      </c>
      <c r="Y1503">
        <v>5.3999999999999999E-2</v>
      </c>
      <c r="Z1503">
        <v>35</v>
      </c>
      <c r="AA1503">
        <v>2E-3</v>
      </c>
      <c r="AB1503">
        <f t="shared" si="117"/>
        <v>64978</v>
      </c>
      <c r="AC1503">
        <f t="shared" si="118"/>
        <v>203.24513999999999</v>
      </c>
      <c r="AD1503" s="68">
        <f t="shared" si="119"/>
        <v>377530.75105199998</v>
      </c>
    </row>
    <row r="1504" spans="1:30" ht="15" x14ac:dyDescent="0.25">
      <c r="A1504" s="33">
        <v>43962</v>
      </c>
      <c r="B1504" t="s">
        <v>248</v>
      </c>
      <c r="C1504" t="s">
        <v>183</v>
      </c>
      <c r="D1504" s="67">
        <v>43955</v>
      </c>
      <c r="E1504" s="67">
        <v>43961</v>
      </c>
      <c r="F1504">
        <f t="shared" si="115"/>
        <v>2020</v>
      </c>
      <c r="G1504">
        <f t="shared" si="116"/>
        <v>5</v>
      </c>
      <c r="H1504">
        <v>120074</v>
      </c>
      <c r="I1504" t="s">
        <v>48</v>
      </c>
      <c r="J1504" t="s">
        <v>39</v>
      </c>
      <c r="K1504" t="s">
        <v>43</v>
      </c>
      <c r="L1504" t="s">
        <v>20</v>
      </c>
      <c r="M1504" t="s">
        <v>44</v>
      </c>
      <c r="N1504" t="s">
        <v>58</v>
      </c>
      <c r="O1504">
        <v>301</v>
      </c>
      <c r="P1504" t="s">
        <v>21</v>
      </c>
      <c r="Q1504">
        <v>1</v>
      </c>
      <c r="R1504" t="s">
        <v>23</v>
      </c>
      <c r="S1504">
        <v>4</v>
      </c>
      <c r="T1504" t="s">
        <v>40</v>
      </c>
      <c r="U1504" t="s">
        <v>71</v>
      </c>
      <c r="V1504">
        <v>65035</v>
      </c>
      <c r="W1504" s="35">
        <v>5702.067</v>
      </c>
      <c r="X1504">
        <v>15.691000000000001</v>
      </c>
      <c r="Y1504">
        <v>3.4000000000000002E-2</v>
      </c>
      <c r="Z1504">
        <v>22</v>
      </c>
      <c r="AA1504">
        <v>3.0000000000000001E-3</v>
      </c>
      <c r="AB1504">
        <f t="shared" si="117"/>
        <v>65013</v>
      </c>
      <c r="AC1504">
        <f t="shared" si="118"/>
        <v>125.445474</v>
      </c>
      <c r="AD1504" s="68">
        <f t="shared" si="119"/>
        <v>370833.92734500003</v>
      </c>
    </row>
    <row r="1505" spans="1:30" ht="15" x14ac:dyDescent="0.25">
      <c r="A1505" s="33">
        <v>43962</v>
      </c>
      <c r="B1505" t="s">
        <v>248</v>
      </c>
      <c r="C1505" t="s">
        <v>183</v>
      </c>
      <c r="D1505" s="67">
        <v>43955</v>
      </c>
      <c r="E1505" s="67">
        <v>43961</v>
      </c>
      <c r="F1505">
        <f t="shared" si="115"/>
        <v>2020</v>
      </c>
      <c r="G1505">
        <f t="shared" si="116"/>
        <v>5</v>
      </c>
      <c r="H1505">
        <v>120074</v>
      </c>
      <c r="I1505" t="s">
        <v>48</v>
      </c>
      <c r="J1505" t="s">
        <v>39</v>
      </c>
      <c r="K1505" t="s">
        <v>43</v>
      </c>
      <c r="L1505" t="s">
        <v>20</v>
      </c>
      <c r="M1505" t="s">
        <v>44</v>
      </c>
      <c r="N1505" t="s">
        <v>58</v>
      </c>
      <c r="O1505">
        <v>301</v>
      </c>
      <c r="P1505" t="s">
        <v>21</v>
      </c>
      <c r="Q1505">
        <v>1</v>
      </c>
      <c r="R1505" t="s">
        <v>23</v>
      </c>
      <c r="S1505">
        <v>4</v>
      </c>
      <c r="T1505" t="s">
        <v>40</v>
      </c>
      <c r="U1505" t="s">
        <v>74</v>
      </c>
      <c r="V1505">
        <v>83927</v>
      </c>
      <c r="W1505" s="35">
        <v>6062.1440000000002</v>
      </c>
      <c r="X1505">
        <v>21.562999999999999</v>
      </c>
      <c r="Y1505">
        <v>1.2E-2</v>
      </c>
      <c r="Z1505">
        <v>10</v>
      </c>
      <c r="AA1505">
        <v>2E-3</v>
      </c>
      <c r="AB1505">
        <f t="shared" si="117"/>
        <v>83917</v>
      </c>
      <c r="AC1505">
        <f t="shared" si="118"/>
        <v>60.62144</v>
      </c>
      <c r="AD1505" s="68">
        <f t="shared" si="119"/>
        <v>508777.55948800006</v>
      </c>
    </row>
    <row r="1506" spans="1:30" ht="15" x14ac:dyDescent="0.25">
      <c r="A1506" s="33">
        <v>43962</v>
      </c>
      <c r="B1506" t="s">
        <v>248</v>
      </c>
      <c r="C1506" t="s">
        <v>183</v>
      </c>
      <c r="D1506" s="67">
        <v>43955</v>
      </c>
      <c r="E1506" s="67">
        <v>43961</v>
      </c>
      <c r="F1506">
        <f t="shared" si="115"/>
        <v>2020</v>
      </c>
      <c r="G1506">
        <f t="shared" si="116"/>
        <v>5</v>
      </c>
      <c r="H1506">
        <v>120074</v>
      </c>
      <c r="I1506" t="s">
        <v>48</v>
      </c>
      <c r="J1506" t="s">
        <v>39</v>
      </c>
      <c r="K1506" t="s">
        <v>43</v>
      </c>
      <c r="L1506" t="s">
        <v>20</v>
      </c>
      <c r="M1506" t="s">
        <v>44</v>
      </c>
      <c r="N1506" t="s">
        <v>58</v>
      </c>
      <c r="O1506">
        <v>301</v>
      </c>
      <c r="P1506" t="s">
        <v>21</v>
      </c>
      <c r="Q1506">
        <v>1</v>
      </c>
      <c r="R1506" t="s">
        <v>23</v>
      </c>
      <c r="S1506">
        <v>4</v>
      </c>
      <c r="T1506" t="s">
        <v>40</v>
      </c>
      <c r="U1506" t="s">
        <v>73</v>
      </c>
      <c r="V1506">
        <v>62383</v>
      </c>
      <c r="W1506" s="35">
        <v>7288.0320000000002</v>
      </c>
      <c r="X1506">
        <v>19.061</v>
      </c>
      <c r="Y1506">
        <v>1.2999999999999999E-2</v>
      </c>
      <c r="Z1506">
        <v>8</v>
      </c>
      <c r="AA1506">
        <v>2E-3</v>
      </c>
      <c r="AB1506">
        <f t="shared" si="117"/>
        <v>62375</v>
      </c>
      <c r="AC1506">
        <f t="shared" si="118"/>
        <v>58.304256000000002</v>
      </c>
      <c r="AD1506" s="68">
        <f t="shared" si="119"/>
        <v>454649.30025599996</v>
      </c>
    </row>
    <row r="1507" spans="1:30" ht="15" x14ac:dyDescent="0.25">
      <c r="A1507" s="33">
        <v>43962</v>
      </c>
      <c r="B1507" t="s">
        <v>248</v>
      </c>
      <c r="C1507" t="s">
        <v>183</v>
      </c>
      <c r="D1507" s="67">
        <v>43955</v>
      </c>
      <c r="E1507" s="67">
        <v>43961</v>
      </c>
      <c r="F1507">
        <f t="shared" si="115"/>
        <v>2020</v>
      </c>
      <c r="G1507">
        <f t="shared" si="116"/>
        <v>5</v>
      </c>
      <c r="H1507">
        <v>120074</v>
      </c>
      <c r="I1507" t="s">
        <v>48</v>
      </c>
      <c r="J1507" t="s">
        <v>39</v>
      </c>
      <c r="K1507" t="s">
        <v>43</v>
      </c>
      <c r="L1507" t="s">
        <v>20</v>
      </c>
      <c r="M1507" t="s">
        <v>44</v>
      </c>
      <c r="N1507" t="s">
        <v>58</v>
      </c>
      <c r="O1507">
        <v>301</v>
      </c>
      <c r="P1507" t="s">
        <v>21</v>
      </c>
      <c r="Q1507">
        <v>1</v>
      </c>
      <c r="R1507" t="s">
        <v>23</v>
      </c>
      <c r="S1507">
        <v>4</v>
      </c>
      <c r="T1507" t="s">
        <v>40</v>
      </c>
      <c r="U1507" t="s">
        <v>72</v>
      </c>
      <c r="V1507">
        <v>85470</v>
      </c>
      <c r="W1507" s="35">
        <v>5948.4390000000003</v>
      </c>
      <c r="X1507">
        <v>21.571000000000002</v>
      </c>
      <c r="Y1507">
        <v>2.1999999999999999E-2</v>
      </c>
      <c r="Z1507">
        <v>19</v>
      </c>
      <c r="AA1507">
        <v>1E-3</v>
      </c>
      <c r="AB1507">
        <f t="shared" si="117"/>
        <v>85451</v>
      </c>
      <c r="AC1507">
        <f t="shared" si="118"/>
        <v>113.020341</v>
      </c>
      <c r="AD1507" s="68">
        <f t="shared" si="119"/>
        <v>508413.08133000002</v>
      </c>
    </row>
    <row r="1508" spans="1:30" ht="15" x14ac:dyDescent="0.25">
      <c r="A1508" s="33">
        <v>43962</v>
      </c>
      <c r="B1508" t="s">
        <v>248</v>
      </c>
      <c r="C1508" t="s">
        <v>183</v>
      </c>
      <c r="D1508" s="67">
        <v>43955</v>
      </c>
      <c r="E1508" s="67">
        <v>43961</v>
      </c>
      <c r="F1508">
        <f t="shared" si="115"/>
        <v>2020</v>
      </c>
      <c r="G1508">
        <f t="shared" si="116"/>
        <v>5</v>
      </c>
      <c r="H1508">
        <v>120074</v>
      </c>
      <c r="I1508" t="s">
        <v>48</v>
      </c>
      <c r="J1508" t="s">
        <v>39</v>
      </c>
      <c r="K1508" t="s">
        <v>43</v>
      </c>
      <c r="L1508" t="s">
        <v>20</v>
      </c>
      <c r="M1508" t="s">
        <v>44</v>
      </c>
      <c r="N1508" t="s">
        <v>58</v>
      </c>
      <c r="O1508">
        <v>301</v>
      </c>
      <c r="P1508" t="s">
        <v>21</v>
      </c>
      <c r="Q1508">
        <v>1</v>
      </c>
      <c r="R1508" t="s">
        <v>23</v>
      </c>
      <c r="S1508">
        <v>4</v>
      </c>
      <c r="T1508" t="s">
        <v>40</v>
      </c>
      <c r="U1508" t="s">
        <v>69</v>
      </c>
      <c r="V1508">
        <v>57953</v>
      </c>
      <c r="W1508" s="35">
        <v>5853.8869999999997</v>
      </c>
      <c r="X1508">
        <v>14.426</v>
      </c>
      <c r="Y1508">
        <v>3.3000000000000002E-2</v>
      </c>
      <c r="Z1508">
        <v>19</v>
      </c>
      <c r="AA1508">
        <v>0</v>
      </c>
      <c r="AB1508">
        <f t="shared" si="117"/>
        <v>57934</v>
      </c>
      <c r="AC1508">
        <f t="shared" si="118"/>
        <v>111.22385299999999</v>
      </c>
      <c r="AD1508" s="68">
        <f t="shared" si="119"/>
        <v>339250.31331100001</v>
      </c>
    </row>
    <row r="1509" spans="1:30" ht="15" x14ac:dyDescent="0.25">
      <c r="A1509" s="33">
        <v>43962</v>
      </c>
      <c r="B1509" t="s">
        <v>248</v>
      </c>
      <c r="C1509" t="s">
        <v>183</v>
      </c>
      <c r="D1509" s="67">
        <v>43955</v>
      </c>
      <c r="E1509" s="67">
        <v>43961</v>
      </c>
      <c r="F1509">
        <f t="shared" si="115"/>
        <v>2020</v>
      </c>
      <c r="G1509">
        <f t="shared" si="116"/>
        <v>5</v>
      </c>
      <c r="H1509">
        <v>120074</v>
      </c>
      <c r="I1509" t="s">
        <v>48</v>
      </c>
      <c r="J1509" t="s">
        <v>39</v>
      </c>
      <c r="K1509" t="s">
        <v>43</v>
      </c>
      <c r="L1509" t="s">
        <v>20</v>
      </c>
      <c r="M1509" t="s">
        <v>44</v>
      </c>
      <c r="N1509" t="s">
        <v>58</v>
      </c>
      <c r="O1509">
        <v>301</v>
      </c>
      <c r="P1509" t="s">
        <v>21</v>
      </c>
      <c r="Q1509">
        <v>1</v>
      </c>
      <c r="R1509" t="s">
        <v>23</v>
      </c>
      <c r="S1509">
        <v>4</v>
      </c>
      <c r="T1509" t="s">
        <v>40</v>
      </c>
      <c r="U1509" t="s">
        <v>70</v>
      </c>
      <c r="V1509">
        <v>85728</v>
      </c>
      <c r="W1509" s="35">
        <v>6022.4520000000002</v>
      </c>
      <c r="X1509">
        <v>21.951000000000001</v>
      </c>
      <c r="Y1509">
        <v>1.9E-2</v>
      </c>
      <c r="Z1509">
        <v>16</v>
      </c>
      <c r="AA1509">
        <v>0</v>
      </c>
      <c r="AB1509">
        <f t="shared" si="117"/>
        <v>85712</v>
      </c>
      <c r="AC1509">
        <f t="shared" si="118"/>
        <v>96.359232000000006</v>
      </c>
      <c r="AD1509" s="68">
        <f t="shared" si="119"/>
        <v>516292.76505599997</v>
      </c>
    </row>
    <row r="1510" spans="1:30" ht="15" x14ac:dyDescent="0.25">
      <c r="A1510" s="33">
        <v>43962</v>
      </c>
      <c r="B1510" t="s">
        <v>248</v>
      </c>
      <c r="C1510" t="s">
        <v>183</v>
      </c>
      <c r="D1510" s="67">
        <v>43955</v>
      </c>
      <c r="E1510" s="67">
        <v>43961</v>
      </c>
      <c r="F1510">
        <f t="shared" si="115"/>
        <v>2020</v>
      </c>
      <c r="G1510">
        <f t="shared" si="116"/>
        <v>5</v>
      </c>
      <c r="H1510">
        <v>120074</v>
      </c>
      <c r="I1510" t="s">
        <v>48</v>
      </c>
      <c r="J1510" t="s">
        <v>39</v>
      </c>
      <c r="K1510" t="s">
        <v>43</v>
      </c>
      <c r="L1510" t="s">
        <v>20</v>
      </c>
      <c r="M1510" t="s">
        <v>44</v>
      </c>
      <c r="N1510" t="s">
        <v>58</v>
      </c>
      <c r="O1510">
        <v>301</v>
      </c>
      <c r="P1510" t="s">
        <v>21</v>
      </c>
      <c r="Q1510">
        <v>1</v>
      </c>
      <c r="R1510" t="s">
        <v>23</v>
      </c>
      <c r="S1510">
        <v>4</v>
      </c>
      <c r="T1510" t="s">
        <v>40</v>
      </c>
      <c r="U1510" t="s">
        <v>60</v>
      </c>
      <c r="V1510">
        <v>56049</v>
      </c>
      <c r="W1510" s="35">
        <v>6448.83</v>
      </c>
      <c r="X1510">
        <v>17.059999999999999</v>
      </c>
      <c r="Y1510">
        <v>0.02</v>
      </c>
      <c r="Z1510">
        <v>11</v>
      </c>
      <c r="AA1510">
        <v>4.0000000000000001E-3</v>
      </c>
      <c r="AB1510">
        <f t="shared" si="117"/>
        <v>56038</v>
      </c>
      <c r="AC1510">
        <f t="shared" si="118"/>
        <v>70.93713000000001</v>
      </c>
      <c r="AD1510" s="68">
        <f t="shared" si="119"/>
        <v>361450.47266999999</v>
      </c>
    </row>
    <row r="1511" spans="1:30" ht="15" x14ac:dyDescent="0.25">
      <c r="A1511" s="33">
        <v>43962</v>
      </c>
      <c r="B1511" t="s">
        <v>248</v>
      </c>
      <c r="C1511" t="s">
        <v>183</v>
      </c>
      <c r="D1511" s="67">
        <v>43955</v>
      </c>
      <c r="E1511" s="67">
        <v>43961</v>
      </c>
      <c r="F1511">
        <f t="shared" si="115"/>
        <v>2020</v>
      </c>
      <c r="G1511">
        <f t="shared" si="116"/>
        <v>5</v>
      </c>
      <c r="H1511">
        <v>120074</v>
      </c>
      <c r="I1511" t="s">
        <v>48</v>
      </c>
      <c r="J1511" t="s">
        <v>39</v>
      </c>
      <c r="K1511" t="s">
        <v>43</v>
      </c>
      <c r="L1511" t="s">
        <v>20</v>
      </c>
      <c r="M1511" t="s">
        <v>44</v>
      </c>
      <c r="N1511" t="s">
        <v>58</v>
      </c>
      <c r="O1511">
        <v>301</v>
      </c>
      <c r="P1511" t="s">
        <v>21</v>
      </c>
      <c r="Q1511">
        <v>1</v>
      </c>
      <c r="R1511" t="s">
        <v>23</v>
      </c>
      <c r="S1511">
        <v>4</v>
      </c>
      <c r="T1511" t="s">
        <v>40</v>
      </c>
      <c r="U1511" t="s">
        <v>59</v>
      </c>
      <c r="V1511">
        <v>50003</v>
      </c>
      <c r="W1511" s="35">
        <v>6549.6409999999996</v>
      </c>
      <c r="X1511">
        <v>13.875999999999999</v>
      </c>
      <c r="Y1511">
        <v>0.02</v>
      </c>
      <c r="Z1511">
        <v>10</v>
      </c>
      <c r="AA1511">
        <v>0</v>
      </c>
      <c r="AB1511">
        <f t="shared" si="117"/>
        <v>49993</v>
      </c>
      <c r="AC1511">
        <f t="shared" si="118"/>
        <v>65.496409999999997</v>
      </c>
      <c r="AD1511" s="68">
        <f t="shared" si="119"/>
        <v>327501.69892299996</v>
      </c>
    </row>
    <row r="1512" spans="1:30" ht="15" x14ac:dyDescent="0.25">
      <c r="A1512" s="33">
        <v>43962</v>
      </c>
      <c r="B1512" t="s">
        <v>248</v>
      </c>
      <c r="C1512" t="s">
        <v>183</v>
      </c>
      <c r="D1512" s="67">
        <v>43955</v>
      </c>
      <c r="E1512" s="67">
        <v>43961</v>
      </c>
      <c r="F1512">
        <f t="shared" si="115"/>
        <v>2020</v>
      </c>
      <c r="G1512">
        <f t="shared" si="116"/>
        <v>5</v>
      </c>
      <c r="H1512">
        <v>120074</v>
      </c>
      <c r="I1512" t="s">
        <v>48</v>
      </c>
      <c r="J1512" t="s">
        <v>39</v>
      </c>
      <c r="K1512" t="s">
        <v>43</v>
      </c>
      <c r="L1512" t="s">
        <v>20</v>
      </c>
      <c r="M1512" t="s">
        <v>44</v>
      </c>
      <c r="N1512" t="s">
        <v>58</v>
      </c>
      <c r="O1512">
        <v>301</v>
      </c>
      <c r="P1512" t="s">
        <v>21</v>
      </c>
      <c r="Q1512">
        <v>1</v>
      </c>
      <c r="R1512" t="s">
        <v>23</v>
      </c>
      <c r="S1512">
        <v>4</v>
      </c>
      <c r="T1512" t="s">
        <v>40</v>
      </c>
      <c r="U1512" t="s">
        <v>62</v>
      </c>
      <c r="V1512">
        <v>62575</v>
      </c>
      <c r="W1512" s="35">
        <v>8361.15</v>
      </c>
      <c r="X1512">
        <v>15.89</v>
      </c>
      <c r="Y1512">
        <v>4.2999999999999997E-2</v>
      </c>
      <c r="Z1512">
        <v>27</v>
      </c>
      <c r="AA1512">
        <v>2E-3</v>
      </c>
      <c r="AB1512">
        <f t="shared" si="117"/>
        <v>62548</v>
      </c>
      <c r="AC1512">
        <f t="shared" si="118"/>
        <v>225.75104999999999</v>
      </c>
      <c r="AD1512" s="68">
        <f t="shared" si="119"/>
        <v>523198.96124999999</v>
      </c>
    </row>
    <row r="1513" spans="1:30" ht="15" x14ac:dyDescent="0.25">
      <c r="A1513" s="33">
        <v>43962</v>
      </c>
      <c r="B1513" t="s">
        <v>248</v>
      </c>
      <c r="C1513" t="s">
        <v>183</v>
      </c>
      <c r="D1513" s="67">
        <v>43955</v>
      </c>
      <c r="E1513" s="67">
        <v>43961</v>
      </c>
      <c r="F1513">
        <f t="shared" si="115"/>
        <v>2020</v>
      </c>
      <c r="G1513">
        <f t="shared" si="116"/>
        <v>5</v>
      </c>
      <c r="H1513">
        <v>120074</v>
      </c>
      <c r="I1513" t="s">
        <v>48</v>
      </c>
      <c r="J1513" t="s">
        <v>39</v>
      </c>
      <c r="K1513" t="s">
        <v>43</v>
      </c>
      <c r="L1513" t="s">
        <v>20</v>
      </c>
      <c r="M1513" t="s">
        <v>44</v>
      </c>
      <c r="N1513" t="s">
        <v>58</v>
      </c>
      <c r="O1513">
        <v>301</v>
      </c>
      <c r="P1513" t="s">
        <v>21</v>
      </c>
      <c r="Q1513">
        <v>1</v>
      </c>
      <c r="R1513" t="s">
        <v>23</v>
      </c>
      <c r="S1513">
        <v>4</v>
      </c>
      <c r="T1513" t="s">
        <v>40</v>
      </c>
      <c r="U1513" t="s">
        <v>61</v>
      </c>
      <c r="V1513">
        <v>58992</v>
      </c>
      <c r="W1513" s="35">
        <v>6390.3410000000003</v>
      </c>
      <c r="X1513">
        <v>15.975</v>
      </c>
      <c r="Y1513">
        <v>3.4000000000000002E-2</v>
      </c>
      <c r="Z1513">
        <v>20</v>
      </c>
      <c r="AA1513">
        <v>2E-3</v>
      </c>
      <c r="AB1513">
        <f t="shared" si="117"/>
        <v>58972</v>
      </c>
      <c r="AC1513">
        <f t="shared" si="118"/>
        <v>127.80682</v>
      </c>
      <c r="AD1513" s="68">
        <f t="shared" si="119"/>
        <v>376978.99627200002</v>
      </c>
    </row>
    <row r="1514" spans="1:30" ht="15" x14ac:dyDescent="0.25">
      <c r="A1514" s="33">
        <v>43962</v>
      </c>
      <c r="B1514" t="s">
        <v>248</v>
      </c>
      <c r="C1514" t="s">
        <v>183</v>
      </c>
      <c r="D1514" s="67">
        <v>43955</v>
      </c>
      <c r="E1514" s="67">
        <v>43961</v>
      </c>
      <c r="F1514">
        <f t="shared" si="115"/>
        <v>2020</v>
      </c>
      <c r="G1514">
        <f t="shared" si="116"/>
        <v>5</v>
      </c>
      <c r="H1514">
        <v>120074</v>
      </c>
      <c r="I1514" t="s">
        <v>48</v>
      </c>
      <c r="J1514" t="s">
        <v>39</v>
      </c>
      <c r="K1514" t="s">
        <v>43</v>
      </c>
      <c r="L1514" t="s">
        <v>20</v>
      </c>
      <c r="M1514" t="s">
        <v>44</v>
      </c>
      <c r="N1514" t="s">
        <v>58</v>
      </c>
      <c r="O1514">
        <v>301</v>
      </c>
      <c r="P1514" t="s">
        <v>21</v>
      </c>
      <c r="Q1514">
        <v>1</v>
      </c>
      <c r="R1514" t="s">
        <v>23</v>
      </c>
      <c r="S1514">
        <v>4</v>
      </c>
      <c r="T1514" t="s">
        <v>40</v>
      </c>
      <c r="U1514" t="s">
        <v>63</v>
      </c>
      <c r="V1514">
        <v>66610</v>
      </c>
      <c r="W1514" s="35">
        <v>6453.1009999999997</v>
      </c>
      <c r="X1514">
        <v>18.321000000000002</v>
      </c>
      <c r="Y1514">
        <v>2.5999999999999999E-2</v>
      </c>
      <c r="Z1514">
        <v>17</v>
      </c>
      <c r="AA1514">
        <v>2E-3</v>
      </c>
      <c r="AB1514">
        <f t="shared" si="117"/>
        <v>66593</v>
      </c>
      <c r="AC1514">
        <f t="shared" si="118"/>
        <v>109.70271699999999</v>
      </c>
      <c r="AD1514" s="68">
        <f t="shared" si="119"/>
        <v>429841.05760999996</v>
      </c>
    </row>
    <row r="1515" spans="1:30" ht="15" x14ac:dyDescent="0.25">
      <c r="A1515" s="33">
        <v>43962</v>
      </c>
      <c r="B1515" t="s">
        <v>248</v>
      </c>
      <c r="C1515" t="s">
        <v>183</v>
      </c>
      <c r="D1515" s="67">
        <v>43955</v>
      </c>
      <c r="E1515" s="67">
        <v>43961</v>
      </c>
      <c r="F1515">
        <f t="shared" si="115"/>
        <v>2020</v>
      </c>
      <c r="G1515">
        <f t="shared" si="116"/>
        <v>5</v>
      </c>
      <c r="H1515">
        <v>120074</v>
      </c>
      <c r="I1515" t="s">
        <v>48</v>
      </c>
      <c r="J1515" t="s">
        <v>39</v>
      </c>
      <c r="K1515" t="s">
        <v>43</v>
      </c>
      <c r="L1515" t="s">
        <v>20</v>
      </c>
      <c r="M1515" t="s">
        <v>44</v>
      </c>
      <c r="N1515" t="s">
        <v>58</v>
      </c>
      <c r="O1515">
        <v>301</v>
      </c>
      <c r="P1515" t="s">
        <v>21</v>
      </c>
      <c r="Q1515">
        <v>1</v>
      </c>
      <c r="R1515" t="s">
        <v>23</v>
      </c>
      <c r="S1515">
        <v>4</v>
      </c>
      <c r="T1515" t="s">
        <v>40</v>
      </c>
      <c r="U1515" t="s">
        <v>67</v>
      </c>
      <c r="V1515">
        <v>72225</v>
      </c>
      <c r="W1515" s="35">
        <v>6278.1819999999998</v>
      </c>
      <c r="X1515">
        <v>19.279</v>
      </c>
      <c r="Y1515">
        <v>2.8000000000000001E-2</v>
      </c>
      <c r="Z1515">
        <v>20</v>
      </c>
      <c r="AA1515">
        <v>4.0000000000000001E-3</v>
      </c>
      <c r="AB1515">
        <f t="shared" si="117"/>
        <v>72205</v>
      </c>
      <c r="AC1515">
        <f t="shared" si="118"/>
        <v>125.56363999999999</v>
      </c>
      <c r="AD1515" s="68">
        <f t="shared" si="119"/>
        <v>453441.69494999998</v>
      </c>
    </row>
    <row r="1516" spans="1:30" ht="15" x14ac:dyDescent="0.25">
      <c r="A1516" s="33">
        <v>43962</v>
      </c>
      <c r="B1516" t="s">
        <v>248</v>
      </c>
      <c r="C1516" t="s">
        <v>183</v>
      </c>
      <c r="D1516" s="67">
        <v>43955</v>
      </c>
      <c r="E1516" s="67">
        <v>43961</v>
      </c>
      <c r="F1516">
        <f t="shared" si="115"/>
        <v>2020</v>
      </c>
      <c r="G1516">
        <f t="shared" si="116"/>
        <v>5</v>
      </c>
      <c r="H1516">
        <v>120074</v>
      </c>
      <c r="I1516" t="s">
        <v>48</v>
      </c>
      <c r="J1516" t="s">
        <v>39</v>
      </c>
      <c r="K1516" t="s">
        <v>43</v>
      </c>
      <c r="L1516" t="s">
        <v>20</v>
      </c>
      <c r="M1516" t="s">
        <v>44</v>
      </c>
      <c r="N1516" t="s">
        <v>58</v>
      </c>
      <c r="O1516">
        <v>301</v>
      </c>
      <c r="P1516" t="s">
        <v>21</v>
      </c>
      <c r="Q1516">
        <v>1</v>
      </c>
      <c r="R1516" t="s">
        <v>23</v>
      </c>
      <c r="S1516">
        <v>4</v>
      </c>
      <c r="T1516" t="s">
        <v>40</v>
      </c>
      <c r="U1516" t="s">
        <v>68</v>
      </c>
      <c r="V1516">
        <v>85700</v>
      </c>
      <c r="W1516" s="35">
        <v>6032.34</v>
      </c>
      <c r="X1516">
        <v>21.995000000000001</v>
      </c>
      <c r="Y1516">
        <v>1.4999999999999999E-2</v>
      </c>
      <c r="Z1516">
        <v>13</v>
      </c>
      <c r="AA1516">
        <v>1E-3</v>
      </c>
      <c r="AB1516">
        <f t="shared" si="117"/>
        <v>85687</v>
      </c>
      <c r="AC1516">
        <f t="shared" si="118"/>
        <v>78.420419999999993</v>
      </c>
      <c r="AD1516" s="68">
        <f t="shared" si="119"/>
        <v>516971.538</v>
      </c>
    </row>
    <row r="1517" spans="1:30" ht="15" x14ac:dyDescent="0.25">
      <c r="A1517" s="33">
        <v>43962</v>
      </c>
      <c r="B1517" t="s">
        <v>248</v>
      </c>
      <c r="C1517" t="s">
        <v>183</v>
      </c>
      <c r="D1517" s="67">
        <v>43955</v>
      </c>
      <c r="E1517" s="67">
        <v>43961</v>
      </c>
      <c r="F1517">
        <f t="shared" si="115"/>
        <v>2020</v>
      </c>
      <c r="G1517">
        <f t="shared" si="116"/>
        <v>5</v>
      </c>
      <c r="H1517">
        <v>120074</v>
      </c>
      <c r="I1517" t="s">
        <v>48</v>
      </c>
      <c r="J1517" t="s">
        <v>39</v>
      </c>
      <c r="K1517" t="s">
        <v>43</v>
      </c>
      <c r="L1517" t="s">
        <v>20</v>
      </c>
      <c r="M1517" t="s">
        <v>44</v>
      </c>
      <c r="N1517" t="s">
        <v>58</v>
      </c>
      <c r="O1517">
        <v>301</v>
      </c>
      <c r="P1517" t="s">
        <v>21</v>
      </c>
      <c r="Q1517">
        <v>1</v>
      </c>
      <c r="R1517" t="s">
        <v>23</v>
      </c>
      <c r="S1517">
        <v>4</v>
      </c>
      <c r="T1517" t="s">
        <v>40</v>
      </c>
      <c r="U1517" t="s">
        <v>66</v>
      </c>
      <c r="V1517">
        <v>43201</v>
      </c>
      <c r="W1517" s="34">
        <v>7146</v>
      </c>
      <c r="X1517">
        <v>9.7110000000000003</v>
      </c>
      <c r="Y1517">
        <v>5.2999999999999999E-2</v>
      </c>
      <c r="Z1517">
        <v>23</v>
      </c>
      <c r="AA1517">
        <v>5.0000000000000001E-3</v>
      </c>
      <c r="AB1517">
        <f t="shared" si="117"/>
        <v>43178</v>
      </c>
      <c r="AC1517">
        <f t="shared" si="118"/>
        <v>164.358</v>
      </c>
      <c r="AD1517" s="68">
        <f t="shared" si="119"/>
        <v>308714.34600000002</v>
      </c>
    </row>
    <row r="1518" spans="1:30" ht="15" x14ac:dyDescent="0.25">
      <c r="A1518" s="33">
        <v>43962</v>
      </c>
      <c r="B1518" t="s">
        <v>248</v>
      </c>
      <c r="C1518" t="s">
        <v>183</v>
      </c>
      <c r="D1518" s="67">
        <v>43955</v>
      </c>
      <c r="E1518" s="67">
        <v>43961</v>
      </c>
      <c r="F1518">
        <f t="shared" si="115"/>
        <v>2020</v>
      </c>
      <c r="G1518">
        <f t="shared" si="116"/>
        <v>5</v>
      </c>
      <c r="H1518">
        <v>120074</v>
      </c>
      <c r="I1518" t="s">
        <v>48</v>
      </c>
      <c r="J1518" t="s">
        <v>39</v>
      </c>
      <c r="K1518" t="s">
        <v>43</v>
      </c>
      <c r="L1518" t="s">
        <v>20</v>
      </c>
      <c r="M1518" t="s">
        <v>44</v>
      </c>
      <c r="N1518" t="s">
        <v>58</v>
      </c>
      <c r="O1518">
        <v>301</v>
      </c>
      <c r="P1518" t="s">
        <v>21</v>
      </c>
      <c r="Q1518">
        <v>1</v>
      </c>
      <c r="R1518" t="s">
        <v>23</v>
      </c>
      <c r="S1518">
        <v>4</v>
      </c>
      <c r="T1518" t="s">
        <v>40</v>
      </c>
      <c r="U1518" t="s">
        <v>65</v>
      </c>
      <c r="V1518">
        <v>43815</v>
      </c>
      <c r="W1518" s="35">
        <v>6697.527</v>
      </c>
      <c r="X1518">
        <v>13.54</v>
      </c>
      <c r="Y1518">
        <v>2.7E-2</v>
      </c>
      <c r="Z1518">
        <v>12</v>
      </c>
      <c r="AA1518">
        <v>5.0000000000000001E-3</v>
      </c>
      <c r="AB1518">
        <f t="shared" si="117"/>
        <v>43803</v>
      </c>
      <c r="AC1518">
        <f t="shared" si="118"/>
        <v>80.370323999999997</v>
      </c>
      <c r="AD1518" s="68">
        <f t="shared" si="119"/>
        <v>293452.14550500002</v>
      </c>
    </row>
    <row r="1519" spans="1:30" ht="15" x14ac:dyDescent="0.25">
      <c r="A1519" s="33">
        <v>43962</v>
      </c>
      <c r="B1519" t="s">
        <v>248</v>
      </c>
      <c r="C1519" t="s">
        <v>183</v>
      </c>
      <c r="D1519" s="67">
        <v>43955</v>
      </c>
      <c r="E1519" s="67">
        <v>43961</v>
      </c>
      <c r="F1519">
        <f t="shared" si="115"/>
        <v>2020</v>
      </c>
      <c r="G1519">
        <f t="shared" si="116"/>
        <v>5</v>
      </c>
      <c r="H1519">
        <v>120074</v>
      </c>
      <c r="I1519" t="s">
        <v>48</v>
      </c>
      <c r="J1519" t="s">
        <v>39</v>
      </c>
      <c r="K1519" t="s">
        <v>43</v>
      </c>
      <c r="L1519" t="s">
        <v>20</v>
      </c>
      <c r="M1519" t="s">
        <v>44</v>
      </c>
      <c r="N1519" t="s">
        <v>58</v>
      </c>
      <c r="O1519">
        <v>301</v>
      </c>
      <c r="P1519" t="s">
        <v>21</v>
      </c>
      <c r="Q1519">
        <v>1</v>
      </c>
      <c r="R1519" t="s">
        <v>23</v>
      </c>
      <c r="S1519">
        <v>4</v>
      </c>
      <c r="T1519" t="s">
        <v>40</v>
      </c>
      <c r="U1519" t="s">
        <v>64</v>
      </c>
      <c r="V1519">
        <v>43130</v>
      </c>
      <c r="W1519" s="35">
        <v>6682.6509999999998</v>
      </c>
      <c r="X1519">
        <v>12.433999999999999</v>
      </c>
      <c r="Y1519">
        <v>1.4E-2</v>
      </c>
      <c r="Z1519">
        <v>6</v>
      </c>
      <c r="AA1519">
        <v>0</v>
      </c>
      <c r="AB1519">
        <f t="shared" si="117"/>
        <v>43124</v>
      </c>
      <c r="AC1519">
        <f t="shared" si="118"/>
        <v>40.095905999999999</v>
      </c>
      <c r="AD1519" s="68">
        <f t="shared" si="119"/>
        <v>288222.73762999999</v>
      </c>
    </row>
    <row r="1520" spans="1:30" ht="15" x14ac:dyDescent="0.25">
      <c r="A1520" s="33">
        <v>43955</v>
      </c>
      <c r="B1520" t="s">
        <v>249</v>
      </c>
      <c r="C1520" t="s">
        <v>185</v>
      </c>
      <c r="D1520" s="67">
        <v>43952</v>
      </c>
      <c r="E1520" s="67">
        <v>43954</v>
      </c>
      <c r="F1520">
        <f t="shared" si="115"/>
        <v>2020</v>
      </c>
      <c r="G1520">
        <f t="shared" si="116"/>
        <v>5</v>
      </c>
      <c r="H1520">
        <v>120074</v>
      </c>
      <c r="I1520" t="s">
        <v>48</v>
      </c>
      <c r="J1520" t="s">
        <v>39</v>
      </c>
      <c r="K1520" t="s">
        <v>43</v>
      </c>
      <c r="L1520" t="s">
        <v>20</v>
      </c>
      <c r="M1520" t="s">
        <v>44</v>
      </c>
      <c r="N1520" t="s">
        <v>58</v>
      </c>
      <c r="O1520">
        <v>301</v>
      </c>
      <c r="P1520" t="s">
        <v>21</v>
      </c>
      <c r="Q1520">
        <v>1</v>
      </c>
      <c r="R1520" t="s">
        <v>23</v>
      </c>
      <c r="S1520">
        <v>4</v>
      </c>
      <c r="T1520" t="s">
        <v>40</v>
      </c>
      <c r="U1520" t="s">
        <v>64</v>
      </c>
      <c r="V1520">
        <v>43159</v>
      </c>
      <c r="W1520" s="35">
        <v>6542.44</v>
      </c>
      <c r="X1520">
        <v>12.178000000000001</v>
      </c>
      <c r="Y1520">
        <v>2.5000000000000001E-2</v>
      </c>
      <c r="Z1520">
        <v>11</v>
      </c>
      <c r="AA1520">
        <v>5.0000000000000001E-3</v>
      </c>
      <c r="AB1520">
        <f t="shared" si="117"/>
        <v>43148</v>
      </c>
      <c r="AC1520">
        <f t="shared" si="118"/>
        <v>71.966839999999991</v>
      </c>
      <c r="AD1520" s="68">
        <f t="shared" si="119"/>
        <v>282365.16795999999</v>
      </c>
    </row>
    <row r="1521" spans="1:30" ht="15" x14ac:dyDescent="0.25">
      <c r="A1521" s="33">
        <v>43955</v>
      </c>
      <c r="B1521" t="s">
        <v>249</v>
      </c>
      <c r="C1521" t="s">
        <v>185</v>
      </c>
      <c r="D1521" s="67">
        <v>43952</v>
      </c>
      <c r="E1521" s="67">
        <v>43954</v>
      </c>
      <c r="F1521">
        <f t="shared" si="115"/>
        <v>2020</v>
      </c>
      <c r="G1521">
        <f t="shared" si="116"/>
        <v>5</v>
      </c>
      <c r="H1521">
        <v>120074</v>
      </c>
      <c r="I1521" t="s">
        <v>48</v>
      </c>
      <c r="J1521" t="s">
        <v>39</v>
      </c>
      <c r="K1521" t="s">
        <v>43</v>
      </c>
      <c r="L1521" t="s">
        <v>20</v>
      </c>
      <c r="M1521" t="s">
        <v>44</v>
      </c>
      <c r="N1521" t="s">
        <v>58</v>
      </c>
      <c r="O1521">
        <v>301</v>
      </c>
      <c r="P1521" t="s">
        <v>21</v>
      </c>
      <c r="Q1521">
        <v>1</v>
      </c>
      <c r="R1521" t="s">
        <v>23</v>
      </c>
      <c r="S1521">
        <v>4</v>
      </c>
      <c r="T1521" t="s">
        <v>40</v>
      </c>
      <c r="U1521" t="s">
        <v>65</v>
      </c>
      <c r="V1521">
        <v>43834</v>
      </c>
      <c r="W1521" s="35">
        <v>6553.4189999999999</v>
      </c>
      <c r="X1521">
        <v>13.259</v>
      </c>
      <c r="Y1521">
        <v>1.6E-2</v>
      </c>
      <c r="Z1521">
        <v>7</v>
      </c>
      <c r="AA1521">
        <v>7.0000000000000001E-3</v>
      </c>
      <c r="AB1521">
        <f t="shared" si="117"/>
        <v>43827</v>
      </c>
      <c r="AC1521">
        <f t="shared" si="118"/>
        <v>45.873932999999994</v>
      </c>
      <c r="AD1521" s="68">
        <f t="shared" si="119"/>
        <v>287262.56844599999</v>
      </c>
    </row>
    <row r="1522" spans="1:30" ht="15" x14ac:dyDescent="0.25">
      <c r="A1522" s="33">
        <v>43955</v>
      </c>
      <c r="B1522" t="s">
        <v>249</v>
      </c>
      <c r="C1522" t="s">
        <v>185</v>
      </c>
      <c r="D1522" s="67">
        <v>43952</v>
      </c>
      <c r="E1522" s="67">
        <v>43954</v>
      </c>
      <c r="F1522">
        <f t="shared" si="115"/>
        <v>2020</v>
      </c>
      <c r="G1522">
        <f t="shared" si="116"/>
        <v>5</v>
      </c>
      <c r="H1522">
        <v>120074</v>
      </c>
      <c r="I1522" t="s">
        <v>48</v>
      </c>
      <c r="J1522" t="s">
        <v>39</v>
      </c>
      <c r="K1522" t="s">
        <v>43</v>
      </c>
      <c r="L1522" t="s">
        <v>20</v>
      </c>
      <c r="M1522" t="s">
        <v>44</v>
      </c>
      <c r="N1522" t="s">
        <v>58</v>
      </c>
      <c r="O1522">
        <v>301</v>
      </c>
      <c r="P1522" t="s">
        <v>21</v>
      </c>
      <c r="Q1522">
        <v>1</v>
      </c>
      <c r="R1522" t="s">
        <v>23</v>
      </c>
      <c r="S1522">
        <v>4</v>
      </c>
      <c r="T1522" t="s">
        <v>40</v>
      </c>
      <c r="U1522" t="s">
        <v>66</v>
      </c>
      <c r="V1522">
        <v>50825</v>
      </c>
      <c r="W1522" s="35">
        <v>7061.9459999999999</v>
      </c>
      <c r="X1522">
        <v>15.151</v>
      </c>
      <c r="Y1522">
        <v>1.7999999999999999E-2</v>
      </c>
      <c r="Z1522">
        <v>9</v>
      </c>
      <c r="AA1522">
        <v>4.0000000000000001E-3</v>
      </c>
      <c r="AB1522">
        <f t="shared" si="117"/>
        <v>50816</v>
      </c>
      <c r="AC1522">
        <f t="shared" si="118"/>
        <v>63.557513999999998</v>
      </c>
      <c r="AD1522" s="68">
        <f t="shared" si="119"/>
        <v>358923.40544999996</v>
      </c>
    </row>
    <row r="1523" spans="1:30" ht="15" x14ac:dyDescent="0.25">
      <c r="A1523" s="33">
        <v>43955</v>
      </c>
      <c r="B1523" t="s">
        <v>249</v>
      </c>
      <c r="C1523" t="s">
        <v>185</v>
      </c>
      <c r="D1523" s="67">
        <v>43952</v>
      </c>
      <c r="E1523" s="67">
        <v>43954</v>
      </c>
      <c r="F1523">
        <f t="shared" si="115"/>
        <v>2020</v>
      </c>
      <c r="G1523">
        <f t="shared" si="116"/>
        <v>5</v>
      </c>
      <c r="H1523">
        <v>120074</v>
      </c>
      <c r="I1523" t="s">
        <v>48</v>
      </c>
      <c r="J1523" t="s">
        <v>39</v>
      </c>
      <c r="K1523" t="s">
        <v>43</v>
      </c>
      <c r="L1523" t="s">
        <v>20</v>
      </c>
      <c r="M1523" t="s">
        <v>44</v>
      </c>
      <c r="N1523" t="s">
        <v>58</v>
      </c>
      <c r="O1523">
        <v>301</v>
      </c>
      <c r="P1523" t="s">
        <v>21</v>
      </c>
      <c r="Q1523">
        <v>1</v>
      </c>
      <c r="R1523" t="s">
        <v>23</v>
      </c>
      <c r="S1523">
        <v>4</v>
      </c>
      <c r="T1523" t="s">
        <v>40</v>
      </c>
      <c r="U1523" t="s">
        <v>68</v>
      </c>
      <c r="V1523">
        <v>85725</v>
      </c>
      <c r="W1523" s="35">
        <v>5906.9070000000002</v>
      </c>
      <c r="X1523">
        <v>21.54</v>
      </c>
      <c r="Y1523">
        <v>1.2E-2</v>
      </c>
      <c r="Z1523">
        <v>10</v>
      </c>
      <c r="AA1523">
        <v>2E-3</v>
      </c>
      <c r="AB1523">
        <f t="shared" si="117"/>
        <v>85715</v>
      </c>
      <c r="AC1523">
        <f t="shared" si="118"/>
        <v>59.069069999999996</v>
      </c>
      <c r="AD1523" s="68">
        <f t="shared" si="119"/>
        <v>506369.60257499997</v>
      </c>
    </row>
    <row r="1524" spans="1:30" ht="15" x14ac:dyDescent="0.25">
      <c r="A1524" s="33">
        <v>43955</v>
      </c>
      <c r="B1524" t="s">
        <v>249</v>
      </c>
      <c r="C1524" t="s">
        <v>185</v>
      </c>
      <c r="D1524" s="67">
        <v>43952</v>
      </c>
      <c r="E1524" s="67">
        <v>43954</v>
      </c>
      <c r="F1524">
        <f t="shared" si="115"/>
        <v>2020</v>
      </c>
      <c r="G1524">
        <f t="shared" si="116"/>
        <v>5</v>
      </c>
      <c r="H1524">
        <v>120074</v>
      </c>
      <c r="I1524" t="s">
        <v>48</v>
      </c>
      <c r="J1524" t="s">
        <v>39</v>
      </c>
      <c r="K1524" t="s">
        <v>43</v>
      </c>
      <c r="L1524" t="s">
        <v>20</v>
      </c>
      <c r="M1524" t="s">
        <v>44</v>
      </c>
      <c r="N1524" t="s">
        <v>58</v>
      </c>
      <c r="O1524">
        <v>301</v>
      </c>
      <c r="P1524" t="s">
        <v>21</v>
      </c>
      <c r="Q1524">
        <v>1</v>
      </c>
      <c r="R1524" t="s">
        <v>23</v>
      </c>
      <c r="S1524">
        <v>4</v>
      </c>
      <c r="T1524" t="s">
        <v>40</v>
      </c>
      <c r="U1524" t="s">
        <v>67</v>
      </c>
      <c r="V1524">
        <v>72247</v>
      </c>
      <c r="W1524" s="35">
        <v>6145.2380000000003</v>
      </c>
      <c r="X1524">
        <v>18.893000000000001</v>
      </c>
      <c r="Y1524">
        <v>1.0999999999999999E-2</v>
      </c>
      <c r="Z1524">
        <v>8</v>
      </c>
      <c r="AA1524">
        <v>3.0000000000000001E-3</v>
      </c>
      <c r="AB1524">
        <f t="shared" si="117"/>
        <v>72239</v>
      </c>
      <c r="AC1524">
        <f t="shared" si="118"/>
        <v>49.161904</v>
      </c>
      <c r="AD1524" s="68">
        <f t="shared" si="119"/>
        <v>443975.00978600001</v>
      </c>
    </row>
    <row r="1525" spans="1:30" ht="15" x14ac:dyDescent="0.25">
      <c r="A1525" s="33">
        <v>43955</v>
      </c>
      <c r="B1525" t="s">
        <v>249</v>
      </c>
      <c r="C1525" t="s">
        <v>185</v>
      </c>
      <c r="D1525" s="67">
        <v>43952</v>
      </c>
      <c r="E1525" s="67">
        <v>43954</v>
      </c>
      <c r="F1525">
        <f t="shared" si="115"/>
        <v>2020</v>
      </c>
      <c r="G1525">
        <f t="shared" si="116"/>
        <v>5</v>
      </c>
      <c r="H1525">
        <v>120074</v>
      </c>
      <c r="I1525" t="s">
        <v>48</v>
      </c>
      <c r="J1525" t="s">
        <v>39</v>
      </c>
      <c r="K1525" t="s">
        <v>43</v>
      </c>
      <c r="L1525" t="s">
        <v>20</v>
      </c>
      <c r="M1525" t="s">
        <v>44</v>
      </c>
      <c r="N1525" t="s">
        <v>58</v>
      </c>
      <c r="O1525">
        <v>301</v>
      </c>
      <c r="P1525" t="s">
        <v>21</v>
      </c>
      <c r="Q1525">
        <v>1</v>
      </c>
      <c r="R1525" t="s">
        <v>23</v>
      </c>
      <c r="S1525">
        <v>4</v>
      </c>
      <c r="T1525" t="s">
        <v>40</v>
      </c>
      <c r="U1525" t="s">
        <v>63</v>
      </c>
      <c r="V1525">
        <v>66641</v>
      </c>
      <c r="W1525" s="35">
        <v>6187.7</v>
      </c>
      <c r="X1525">
        <v>17.545000000000002</v>
      </c>
      <c r="Y1525">
        <v>2.3E-2</v>
      </c>
      <c r="Z1525">
        <v>15</v>
      </c>
      <c r="AA1525">
        <v>1.0999999999999999E-2</v>
      </c>
      <c r="AB1525">
        <f t="shared" si="117"/>
        <v>66626</v>
      </c>
      <c r="AC1525">
        <f t="shared" si="118"/>
        <v>92.8155</v>
      </c>
      <c r="AD1525" s="68">
        <f t="shared" si="119"/>
        <v>412354.51569999999</v>
      </c>
    </row>
    <row r="1526" spans="1:30" ht="15" x14ac:dyDescent="0.25">
      <c r="A1526" s="33">
        <v>43955</v>
      </c>
      <c r="B1526" t="s">
        <v>249</v>
      </c>
      <c r="C1526" t="s">
        <v>185</v>
      </c>
      <c r="D1526" s="67">
        <v>43952</v>
      </c>
      <c r="E1526" s="67">
        <v>43954</v>
      </c>
      <c r="F1526">
        <f t="shared" si="115"/>
        <v>2020</v>
      </c>
      <c r="G1526">
        <f t="shared" si="116"/>
        <v>5</v>
      </c>
      <c r="H1526">
        <v>120074</v>
      </c>
      <c r="I1526" t="s">
        <v>48</v>
      </c>
      <c r="J1526" t="s">
        <v>39</v>
      </c>
      <c r="K1526" t="s">
        <v>43</v>
      </c>
      <c r="L1526" t="s">
        <v>20</v>
      </c>
      <c r="M1526" t="s">
        <v>44</v>
      </c>
      <c r="N1526" t="s">
        <v>58</v>
      </c>
      <c r="O1526">
        <v>301</v>
      </c>
      <c r="P1526" t="s">
        <v>21</v>
      </c>
      <c r="Q1526">
        <v>1</v>
      </c>
      <c r="R1526" t="s">
        <v>23</v>
      </c>
      <c r="S1526">
        <v>4</v>
      </c>
      <c r="T1526" t="s">
        <v>40</v>
      </c>
      <c r="U1526" t="s">
        <v>61</v>
      </c>
      <c r="V1526">
        <v>59021</v>
      </c>
      <c r="W1526" s="35">
        <v>6156.54</v>
      </c>
      <c r="X1526">
        <v>15.477</v>
      </c>
      <c r="Y1526">
        <v>2.1999999999999999E-2</v>
      </c>
      <c r="Z1526">
        <v>13</v>
      </c>
      <c r="AA1526">
        <v>2E-3</v>
      </c>
      <c r="AB1526">
        <f t="shared" si="117"/>
        <v>59008</v>
      </c>
      <c r="AC1526">
        <f t="shared" si="118"/>
        <v>80.035020000000003</v>
      </c>
      <c r="AD1526" s="68">
        <f t="shared" si="119"/>
        <v>363365.14733999997</v>
      </c>
    </row>
    <row r="1527" spans="1:30" ht="15" x14ac:dyDescent="0.25">
      <c r="A1527" s="33">
        <v>43955</v>
      </c>
      <c r="B1527" t="s">
        <v>249</v>
      </c>
      <c r="C1527" t="s">
        <v>185</v>
      </c>
      <c r="D1527" s="67">
        <v>43952</v>
      </c>
      <c r="E1527" s="67">
        <v>43954</v>
      </c>
      <c r="F1527">
        <f t="shared" si="115"/>
        <v>2020</v>
      </c>
      <c r="G1527">
        <f t="shared" si="116"/>
        <v>5</v>
      </c>
      <c r="H1527">
        <v>120074</v>
      </c>
      <c r="I1527" t="s">
        <v>48</v>
      </c>
      <c r="J1527" t="s">
        <v>39</v>
      </c>
      <c r="K1527" t="s">
        <v>43</v>
      </c>
      <c r="L1527" t="s">
        <v>20</v>
      </c>
      <c r="M1527" t="s">
        <v>44</v>
      </c>
      <c r="N1527" t="s">
        <v>58</v>
      </c>
      <c r="O1527">
        <v>301</v>
      </c>
      <c r="P1527" t="s">
        <v>21</v>
      </c>
      <c r="Q1527">
        <v>1</v>
      </c>
      <c r="R1527" t="s">
        <v>23</v>
      </c>
      <c r="S1527">
        <v>4</v>
      </c>
      <c r="T1527" t="s">
        <v>40</v>
      </c>
      <c r="U1527" t="s">
        <v>62</v>
      </c>
      <c r="V1527">
        <v>62644</v>
      </c>
      <c r="W1527" s="35">
        <v>7537.857</v>
      </c>
      <c r="X1527">
        <v>19.984000000000002</v>
      </c>
      <c r="Y1527">
        <v>5.8999999999999997E-2</v>
      </c>
      <c r="Z1527">
        <v>37</v>
      </c>
      <c r="AA1527">
        <v>3.0000000000000001E-3</v>
      </c>
      <c r="AB1527">
        <f t="shared" si="117"/>
        <v>62607</v>
      </c>
      <c r="AC1527">
        <f t="shared" si="118"/>
        <v>278.90070899999995</v>
      </c>
      <c r="AD1527" s="68">
        <f t="shared" si="119"/>
        <v>472201.51390799996</v>
      </c>
    </row>
    <row r="1528" spans="1:30" ht="15" x14ac:dyDescent="0.25">
      <c r="A1528" s="33">
        <v>43955</v>
      </c>
      <c r="B1528" t="s">
        <v>249</v>
      </c>
      <c r="C1528" t="s">
        <v>185</v>
      </c>
      <c r="D1528" s="67">
        <v>43952</v>
      </c>
      <c r="E1528" s="67">
        <v>43954</v>
      </c>
      <c r="F1528">
        <f t="shared" si="115"/>
        <v>2020</v>
      </c>
      <c r="G1528">
        <f t="shared" si="116"/>
        <v>5</v>
      </c>
      <c r="H1528">
        <v>120074</v>
      </c>
      <c r="I1528" t="s">
        <v>48</v>
      </c>
      <c r="J1528" t="s">
        <v>39</v>
      </c>
      <c r="K1528" t="s">
        <v>43</v>
      </c>
      <c r="L1528" t="s">
        <v>20</v>
      </c>
      <c r="M1528" t="s">
        <v>44</v>
      </c>
      <c r="N1528" t="s">
        <v>58</v>
      </c>
      <c r="O1528">
        <v>301</v>
      </c>
      <c r="P1528" t="s">
        <v>21</v>
      </c>
      <c r="Q1528">
        <v>1</v>
      </c>
      <c r="R1528" t="s">
        <v>23</v>
      </c>
      <c r="S1528">
        <v>4</v>
      </c>
      <c r="T1528" t="s">
        <v>40</v>
      </c>
      <c r="U1528" t="s">
        <v>59</v>
      </c>
      <c r="V1528">
        <v>50030</v>
      </c>
      <c r="W1528" s="35">
        <v>6543.2169999999996</v>
      </c>
      <c r="X1528">
        <v>13.996</v>
      </c>
      <c r="Y1528">
        <v>0.02</v>
      </c>
      <c r="Z1528">
        <v>10</v>
      </c>
      <c r="AA1528">
        <v>0</v>
      </c>
      <c r="AB1528">
        <f t="shared" si="117"/>
        <v>50020</v>
      </c>
      <c r="AC1528">
        <f t="shared" si="118"/>
        <v>65.432169999999999</v>
      </c>
      <c r="AD1528" s="68">
        <f t="shared" si="119"/>
        <v>327357.14650999999</v>
      </c>
    </row>
    <row r="1529" spans="1:30" ht="15" x14ac:dyDescent="0.25">
      <c r="A1529" s="33">
        <v>43955</v>
      </c>
      <c r="B1529" t="s">
        <v>249</v>
      </c>
      <c r="C1529" t="s">
        <v>185</v>
      </c>
      <c r="D1529" s="67">
        <v>43952</v>
      </c>
      <c r="E1529" s="67">
        <v>43954</v>
      </c>
      <c r="F1529">
        <f t="shared" si="115"/>
        <v>2020</v>
      </c>
      <c r="G1529">
        <f t="shared" si="116"/>
        <v>5</v>
      </c>
      <c r="H1529">
        <v>120074</v>
      </c>
      <c r="I1529" t="s">
        <v>48</v>
      </c>
      <c r="J1529" t="s">
        <v>39</v>
      </c>
      <c r="K1529" t="s">
        <v>43</v>
      </c>
      <c r="L1529" t="s">
        <v>20</v>
      </c>
      <c r="M1529" t="s">
        <v>44</v>
      </c>
      <c r="N1529" t="s">
        <v>58</v>
      </c>
      <c r="O1529">
        <v>301</v>
      </c>
      <c r="P1529" t="s">
        <v>21</v>
      </c>
      <c r="Q1529">
        <v>1</v>
      </c>
      <c r="R1529" t="s">
        <v>23</v>
      </c>
      <c r="S1529">
        <v>4</v>
      </c>
      <c r="T1529" t="s">
        <v>40</v>
      </c>
      <c r="U1529" t="s">
        <v>60</v>
      </c>
      <c r="V1529">
        <v>56070</v>
      </c>
      <c r="W1529" s="35">
        <v>6440.7879999999996</v>
      </c>
      <c r="X1529">
        <v>17.141999999999999</v>
      </c>
      <c r="Y1529">
        <v>0.02</v>
      </c>
      <c r="Z1529">
        <v>11</v>
      </c>
      <c r="AA1529">
        <v>8.9999999999999993E-3</v>
      </c>
      <c r="AB1529">
        <f t="shared" si="117"/>
        <v>56059</v>
      </c>
      <c r="AC1529">
        <f t="shared" si="118"/>
        <v>70.848667999999989</v>
      </c>
      <c r="AD1529" s="68">
        <f t="shared" si="119"/>
        <v>361134.98315999995</v>
      </c>
    </row>
    <row r="1530" spans="1:30" ht="15" x14ac:dyDescent="0.25">
      <c r="A1530" s="33">
        <v>43955</v>
      </c>
      <c r="B1530" t="s">
        <v>249</v>
      </c>
      <c r="C1530" t="s">
        <v>185</v>
      </c>
      <c r="D1530" s="67">
        <v>43952</v>
      </c>
      <c r="E1530" s="67">
        <v>43954</v>
      </c>
      <c r="F1530">
        <f t="shared" si="115"/>
        <v>2020</v>
      </c>
      <c r="G1530">
        <f t="shared" si="116"/>
        <v>5</v>
      </c>
      <c r="H1530">
        <v>120074</v>
      </c>
      <c r="I1530" t="s">
        <v>48</v>
      </c>
      <c r="J1530" t="s">
        <v>39</v>
      </c>
      <c r="K1530" t="s">
        <v>43</v>
      </c>
      <c r="L1530" t="s">
        <v>20</v>
      </c>
      <c r="M1530" t="s">
        <v>44</v>
      </c>
      <c r="N1530" t="s">
        <v>58</v>
      </c>
      <c r="O1530">
        <v>301</v>
      </c>
      <c r="P1530" t="s">
        <v>21</v>
      </c>
      <c r="Q1530">
        <v>1</v>
      </c>
      <c r="R1530" t="s">
        <v>23</v>
      </c>
      <c r="S1530">
        <v>4</v>
      </c>
      <c r="T1530" t="s">
        <v>40</v>
      </c>
      <c r="U1530" t="s">
        <v>70</v>
      </c>
      <c r="V1530">
        <v>85750</v>
      </c>
      <c r="W1530" s="35">
        <v>5897.0420000000004</v>
      </c>
      <c r="X1530">
        <v>21.512</v>
      </c>
      <c r="Y1530">
        <v>0.01</v>
      </c>
      <c r="Z1530">
        <v>9</v>
      </c>
      <c r="AA1530">
        <v>2E-3</v>
      </c>
      <c r="AB1530">
        <f t="shared" si="117"/>
        <v>85741</v>
      </c>
      <c r="AC1530">
        <f t="shared" si="118"/>
        <v>53.073378000000005</v>
      </c>
      <c r="AD1530" s="68">
        <f t="shared" si="119"/>
        <v>505671.35150000005</v>
      </c>
    </row>
    <row r="1531" spans="1:30" ht="15" x14ac:dyDescent="0.25">
      <c r="A1531" s="33">
        <v>43955</v>
      </c>
      <c r="B1531" t="s">
        <v>249</v>
      </c>
      <c r="C1531" t="s">
        <v>185</v>
      </c>
      <c r="D1531" s="67">
        <v>43952</v>
      </c>
      <c r="E1531" s="67">
        <v>43954</v>
      </c>
      <c r="F1531">
        <f t="shared" si="115"/>
        <v>2020</v>
      </c>
      <c r="G1531">
        <f t="shared" si="116"/>
        <v>5</v>
      </c>
      <c r="H1531">
        <v>120074</v>
      </c>
      <c r="I1531" t="s">
        <v>48</v>
      </c>
      <c r="J1531" t="s">
        <v>39</v>
      </c>
      <c r="K1531" t="s">
        <v>43</v>
      </c>
      <c r="L1531" t="s">
        <v>20</v>
      </c>
      <c r="M1531" t="s">
        <v>44</v>
      </c>
      <c r="N1531" t="s">
        <v>58</v>
      </c>
      <c r="O1531">
        <v>301</v>
      </c>
      <c r="P1531" t="s">
        <v>21</v>
      </c>
      <c r="Q1531">
        <v>1</v>
      </c>
      <c r="R1531" t="s">
        <v>23</v>
      </c>
      <c r="S1531">
        <v>4</v>
      </c>
      <c r="T1531" t="s">
        <v>40</v>
      </c>
      <c r="U1531" t="s">
        <v>69</v>
      </c>
      <c r="V1531">
        <v>57976</v>
      </c>
      <c r="W1531" s="35">
        <v>5730.2920000000004</v>
      </c>
      <c r="X1531">
        <v>14.135</v>
      </c>
      <c r="Y1531">
        <v>1.7000000000000001E-2</v>
      </c>
      <c r="Z1531">
        <v>10</v>
      </c>
      <c r="AA1531">
        <v>5.0000000000000001E-3</v>
      </c>
      <c r="AB1531">
        <f t="shared" si="117"/>
        <v>57966</v>
      </c>
      <c r="AC1531">
        <f t="shared" si="118"/>
        <v>57.302920000000007</v>
      </c>
      <c r="AD1531" s="68">
        <f t="shared" si="119"/>
        <v>332219.40899200004</v>
      </c>
    </row>
    <row r="1532" spans="1:30" ht="15" x14ac:dyDescent="0.25">
      <c r="A1532" s="33">
        <v>43955</v>
      </c>
      <c r="B1532" t="s">
        <v>249</v>
      </c>
      <c r="C1532" t="s">
        <v>185</v>
      </c>
      <c r="D1532" s="67">
        <v>43952</v>
      </c>
      <c r="E1532" s="67">
        <v>43954</v>
      </c>
      <c r="F1532">
        <f t="shared" si="115"/>
        <v>2020</v>
      </c>
      <c r="G1532">
        <f t="shared" si="116"/>
        <v>5</v>
      </c>
      <c r="H1532">
        <v>120074</v>
      </c>
      <c r="I1532" t="s">
        <v>48</v>
      </c>
      <c r="J1532" t="s">
        <v>39</v>
      </c>
      <c r="K1532" t="s">
        <v>43</v>
      </c>
      <c r="L1532" t="s">
        <v>20</v>
      </c>
      <c r="M1532" t="s">
        <v>44</v>
      </c>
      <c r="N1532" t="s">
        <v>58</v>
      </c>
      <c r="O1532">
        <v>301</v>
      </c>
      <c r="P1532" t="s">
        <v>21</v>
      </c>
      <c r="Q1532">
        <v>1</v>
      </c>
      <c r="R1532" t="s">
        <v>23</v>
      </c>
      <c r="S1532">
        <v>4</v>
      </c>
      <c r="T1532" t="s">
        <v>40</v>
      </c>
      <c r="U1532" t="s">
        <v>72</v>
      </c>
      <c r="V1532">
        <v>85499</v>
      </c>
      <c r="W1532" s="35">
        <v>5822.6660000000002</v>
      </c>
      <c r="X1532">
        <v>21.184000000000001</v>
      </c>
      <c r="Y1532">
        <v>1.4999999999999999E-2</v>
      </c>
      <c r="Z1532">
        <v>13</v>
      </c>
      <c r="AA1532">
        <v>6.0000000000000001E-3</v>
      </c>
      <c r="AB1532">
        <f t="shared" si="117"/>
        <v>85486</v>
      </c>
      <c r="AC1532">
        <f t="shared" si="118"/>
        <v>75.69465799999999</v>
      </c>
      <c r="AD1532" s="68">
        <f t="shared" si="119"/>
        <v>497832.12033399998</v>
      </c>
    </row>
    <row r="1533" spans="1:30" ht="15" x14ac:dyDescent="0.25">
      <c r="A1533" s="33">
        <v>43955</v>
      </c>
      <c r="B1533" t="s">
        <v>249</v>
      </c>
      <c r="C1533" t="s">
        <v>185</v>
      </c>
      <c r="D1533" s="67">
        <v>43952</v>
      </c>
      <c r="E1533" s="67">
        <v>43954</v>
      </c>
      <c r="F1533">
        <f t="shared" si="115"/>
        <v>2020</v>
      </c>
      <c r="G1533">
        <f t="shared" si="116"/>
        <v>5</v>
      </c>
      <c r="H1533">
        <v>120074</v>
      </c>
      <c r="I1533" t="s">
        <v>48</v>
      </c>
      <c r="J1533" t="s">
        <v>39</v>
      </c>
      <c r="K1533" t="s">
        <v>43</v>
      </c>
      <c r="L1533" t="s">
        <v>20</v>
      </c>
      <c r="M1533" t="s">
        <v>44</v>
      </c>
      <c r="N1533" t="s">
        <v>58</v>
      </c>
      <c r="O1533">
        <v>301</v>
      </c>
      <c r="P1533" t="s">
        <v>21</v>
      </c>
      <c r="Q1533">
        <v>1</v>
      </c>
      <c r="R1533" t="s">
        <v>23</v>
      </c>
      <c r="S1533">
        <v>4</v>
      </c>
      <c r="T1533" t="s">
        <v>40</v>
      </c>
      <c r="U1533" t="s">
        <v>73</v>
      </c>
      <c r="V1533">
        <v>62451</v>
      </c>
      <c r="W1533" s="35">
        <v>6269.2349999999997</v>
      </c>
      <c r="X1533">
        <v>16.611999999999998</v>
      </c>
      <c r="Y1533">
        <v>0.05</v>
      </c>
      <c r="Z1533">
        <v>31</v>
      </c>
      <c r="AA1533">
        <v>6.0000000000000001E-3</v>
      </c>
      <c r="AB1533">
        <f t="shared" si="117"/>
        <v>62420</v>
      </c>
      <c r="AC1533">
        <f t="shared" si="118"/>
        <v>194.34628499999999</v>
      </c>
      <c r="AD1533" s="68">
        <f t="shared" si="119"/>
        <v>391519.99498499994</v>
      </c>
    </row>
    <row r="1534" spans="1:30" ht="15" x14ac:dyDescent="0.25">
      <c r="A1534" s="33">
        <v>43955</v>
      </c>
      <c r="B1534" t="s">
        <v>249</v>
      </c>
      <c r="C1534" t="s">
        <v>185</v>
      </c>
      <c r="D1534" s="67">
        <v>43952</v>
      </c>
      <c r="E1534" s="67">
        <v>43954</v>
      </c>
      <c r="F1534">
        <f t="shared" si="115"/>
        <v>2020</v>
      </c>
      <c r="G1534">
        <f t="shared" si="116"/>
        <v>5</v>
      </c>
      <c r="H1534">
        <v>120074</v>
      </c>
      <c r="I1534" t="s">
        <v>48</v>
      </c>
      <c r="J1534" t="s">
        <v>39</v>
      </c>
      <c r="K1534" t="s">
        <v>43</v>
      </c>
      <c r="L1534" t="s">
        <v>20</v>
      </c>
      <c r="M1534" t="s">
        <v>44</v>
      </c>
      <c r="N1534" t="s">
        <v>58</v>
      </c>
      <c r="O1534">
        <v>301</v>
      </c>
      <c r="P1534" t="s">
        <v>21</v>
      </c>
      <c r="Q1534">
        <v>1</v>
      </c>
      <c r="R1534" t="s">
        <v>23</v>
      </c>
      <c r="S1534">
        <v>4</v>
      </c>
      <c r="T1534" t="s">
        <v>40</v>
      </c>
      <c r="U1534" t="s">
        <v>74</v>
      </c>
      <c r="V1534">
        <v>83946</v>
      </c>
      <c r="W1534" s="35">
        <v>5931.9340000000002</v>
      </c>
      <c r="X1534">
        <v>21.199000000000002</v>
      </c>
      <c r="Y1534">
        <v>8.0000000000000002E-3</v>
      </c>
      <c r="Z1534">
        <v>7</v>
      </c>
      <c r="AA1534">
        <v>5.0000000000000001E-3</v>
      </c>
      <c r="AB1534">
        <f t="shared" si="117"/>
        <v>83939</v>
      </c>
      <c r="AC1534">
        <f t="shared" si="118"/>
        <v>41.523538000000002</v>
      </c>
      <c r="AD1534" s="68">
        <f t="shared" si="119"/>
        <v>497962.13156400004</v>
      </c>
    </row>
    <row r="1535" spans="1:30" ht="15" x14ac:dyDescent="0.25">
      <c r="A1535" s="33">
        <v>43955</v>
      </c>
      <c r="B1535" t="s">
        <v>249</v>
      </c>
      <c r="C1535" t="s">
        <v>185</v>
      </c>
      <c r="D1535" s="67">
        <v>43952</v>
      </c>
      <c r="E1535" s="67">
        <v>43954</v>
      </c>
      <c r="F1535">
        <f t="shared" si="115"/>
        <v>2020</v>
      </c>
      <c r="G1535">
        <f t="shared" si="116"/>
        <v>5</v>
      </c>
      <c r="H1535">
        <v>120074</v>
      </c>
      <c r="I1535" t="s">
        <v>48</v>
      </c>
      <c r="J1535" t="s">
        <v>39</v>
      </c>
      <c r="K1535" t="s">
        <v>43</v>
      </c>
      <c r="L1535" t="s">
        <v>20</v>
      </c>
      <c r="M1535" t="s">
        <v>44</v>
      </c>
      <c r="N1535" t="s">
        <v>58</v>
      </c>
      <c r="O1535">
        <v>301</v>
      </c>
      <c r="P1535" t="s">
        <v>21</v>
      </c>
      <c r="Q1535">
        <v>1</v>
      </c>
      <c r="R1535" t="s">
        <v>23</v>
      </c>
      <c r="S1535">
        <v>4</v>
      </c>
      <c r="T1535" t="s">
        <v>40</v>
      </c>
      <c r="U1535" t="s">
        <v>71</v>
      </c>
      <c r="V1535">
        <v>85203</v>
      </c>
      <c r="W1535" s="35">
        <v>5685.9250000000002</v>
      </c>
      <c r="X1535">
        <v>14.513999999999999</v>
      </c>
      <c r="Y1535">
        <v>1.0999999999999999E-2</v>
      </c>
      <c r="Z1535">
        <v>9</v>
      </c>
      <c r="AA1535">
        <v>2E-3</v>
      </c>
      <c r="AB1535">
        <f t="shared" si="117"/>
        <v>85194</v>
      </c>
      <c r="AC1535">
        <f t="shared" si="118"/>
        <v>51.173325000000006</v>
      </c>
      <c r="AD1535" s="68">
        <f t="shared" si="119"/>
        <v>484457.86777500005</v>
      </c>
    </row>
    <row r="1536" spans="1:30" ht="15" x14ac:dyDescent="0.25">
      <c r="A1536" s="33">
        <v>43955</v>
      </c>
      <c r="B1536" t="s">
        <v>250</v>
      </c>
      <c r="C1536" t="s">
        <v>187</v>
      </c>
      <c r="D1536" s="67">
        <v>43948</v>
      </c>
      <c r="E1536" s="67">
        <v>43951</v>
      </c>
      <c r="F1536">
        <f t="shared" si="115"/>
        <v>2020</v>
      </c>
      <c r="G1536">
        <f t="shared" si="116"/>
        <v>4</v>
      </c>
      <c r="H1536">
        <v>120074</v>
      </c>
      <c r="I1536" t="s">
        <v>48</v>
      </c>
      <c r="J1536" t="s">
        <v>39</v>
      </c>
      <c r="K1536" t="s">
        <v>43</v>
      </c>
      <c r="L1536" t="s">
        <v>20</v>
      </c>
      <c r="M1536" t="s">
        <v>44</v>
      </c>
      <c r="N1536" t="s">
        <v>58</v>
      </c>
      <c r="O1536">
        <v>301</v>
      </c>
      <c r="P1536" t="s">
        <v>21</v>
      </c>
      <c r="Q1536">
        <v>1</v>
      </c>
      <c r="R1536" t="s">
        <v>23</v>
      </c>
      <c r="S1536">
        <v>4</v>
      </c>
      <c r="T1536" t="s">
        <v>40</v>
      </c>
      <c r="U1536" t="s">
        <v>71</v>
      </c>
      <c r="V1536">
        <v>85203</v>
      </c>
      <c r="W1536" s="35">
        <v>5685.9250000000002</v>
      </c>
      <c r="X1536">
        <v>14.513999999999999</v>
      </c>
      <c r="Y1536">
        <v>4.7E-2</v>
      </c>
      <c r="Z1536">
        <v>40</v>
      </c>
      <c r="AA1536">
        <v>7.0000000000000001E-3</v>
      </c>
      <c r="AB1536">
        <f t="shared" si="117"/>
        <v>85163</v>
      </c>
      <c r="AC1536">
        <f t="shared" si="118"/>
        <v>227.43700000000001</v>
      </c>
      <c r="AD1536" s="68">
        <f t="shared" si="119"/>
        <v>484457.86777500005</v>
      </c>
    </row>
    <row r="1537" spans="1:30" ht="15" x14ac:dyDescent="0.25">
      <c r="A1537" s="33">
        <v>43955</v>
      </c>
      <c r="B1537" t="s">
        <v>250</v>
      </c>
      <c r="C1537" t="s">
        <v>187</v>
      </c>
      <c r="D1537" s="67">
        <v>43948</v>
      </c>
      <c r="E1537" s="67">
        <v>43951</v>
      </c>
      <c r="F1537">
        <f t="shared" si="115"/>
        <v>2020</v>
      </c>
      <c r="G1537">
        <f t="shared" si="116"/>
        <v>4</v>
      </c>
      <c r="H1537">
        <v>120074</v>
      </c>
      <c r="I1537" t="s">
        <v>48</v>
      </c>
      <c r="J1537" t="s">
        <v>39</v>
      </c>
      <c r="K1537" t="s">
        <v>43</v>
      </c>
      <c r="L1537" t="s">
        <v>20</v>
      </c>
      <c r="M1537" t="s">
        <v>44</v>
      </c>
      <c r="N1537" t="s">
        <v>58</v>
      </c>
      <c r="O1537">
        <v>301</v>
      </c>
      <c r="P1537" t="s">
        <v>21</v>
      </c>
      <c r="Q1537">
        <v>1</v>
      </c>
      <c r="R1537" t="s">
        <v>23</v>
      </c>
      <c r="S1537">
        <v>4</v>
      </c>
      <c r="T1537" t="s">
        <v>40</v>
      </c>
      <c r="U1537" t="s">
        <v>74</v>
      </c>
      <c r="V1537">
        <v>83946</v>
      </c>
      <c r="W1537" s="35">
        <v>5931.9340000000002</v>
      </c>
      <c r="X1537">
        <v>21.199000000000002</v>
      </c>
      <c r="Y1537">
        <v>1.4E-2</v>
      </c>
      <c r="Z1537">
        <v>12</v>
      </c>
      <c r="AA1537">
        <v>4.0000000000000001E-3</v>
      </c>
      <c r="AB1537">
        <f t="shared" si="117"/>
        <v>83934</v>
      </c>
      <c r="AC1537">
        <f t="shared" si="118"/>
        <v>71.183207999999993</v>
      </c>
      <c r="AD1537" s="68">
        <f t="shared" si="119"/>
        <v>497962.13156400004</v>
      </c>
    </row>
    <row r="1538" spans="1:30" ht="15" x14ac:dyDescent="0.25">
      <c r="A1538" s="33">
        <v>43955</v>
      </c>
      <c r="B1538" t="s">
        <v>250</v>
      </c>
      <c r="C1538" t="s">
        <v>187</v>
      </c>
      <c r="D1538" s="67">
        <v>43948</v>
      </c>
      <c r="E1538" s="67">
        <v>43951</v>
      </c>
      <c r="F1538">
        <f t="shared" si="115"/>
        <v>2020</v>
      </c>
      <c r="G1538">
        <f t="shared" si="116"/>
        <v>4</v>
      </c>
      <c r="H1538">
        <v>120074</v>
      </c>
      <c r="I1538" t="s">
        <v>48</v>
      </c>
      <c r="J1538" t="s">
        <v>39</v>
      </c>
      <c r="K1538" t="s">
        <v>43</v>
      </c>
      <c r="L1538" t="s">
        <v>20</v>
      </c>
      <c r="M1538" t="s">
        <v>44</v>
      </c>
      <c r="N1538" t="s">
        <v>58</v>
      </c>
      <c r="O1538">
        <v>301</v>
      </c>
      <c r="P1538" t="s">
        <v>21</v>
      </c>
      <c r="Q1538">
        <v>1</v>
      </c>
      <c r="R1538" t="s">
        <v>23</v>
      </c>
      <c r="S1538">
        <v>4</v>
      </c>
      <c r="T1538" t="s">
        <v>40</v>
      </c>
      <c r="U1538" t="s">
        <v>73</v>
      </c>
      <c r="V1538">
        <v>62451</v>
      </c>
      <c r="W1538" s="35">
        <v>6269.2349999999997</v>
      </c>
      <c r="X1538">
        <v>16.611999999999998</v>
      </c>
      <c r="Y1538">
        <v>5.8999999999999997E-2</v>
      </c>
      <c r="Z1538">
        <v>37</v>
      </c>
      <c r="AA1538">
        <v>1.0999999999999999E-2</v>
      </c>
      <c r="AB1538">
        <f t="shared" si="117"/>
        <v>62414</v>
      </c>
      <c r="AC1538">
        <f t="shared" si="118"/>
        <v>231.96169499999999</v>
      </c>
      <c r="AD1538" s="68">
        <f t="shared" si="119"/>
        <v>391519.99498499994</v>
      </c>
    </row>
    <row r="1539" spans="1:30" ht="15" x14ac:dyDescent="0.25">
      <c r="A1539" s="33">
        <v>43955</v>
      </c>
      <c r="B1539" t="s">
        <v>250</v>
      </c>
      <c r="C1539" t="s">
        <v>187</v>
      </c>
      <c r="D1539" s="67">
        <v>43948</v>
      </c>
      <c r="E1539" s="67">
        <v>43951</v>
      </c>
      <c r="F1539">
        <f t="shared" ref="F1539:F1602" si="120">YEAR(E1539)</f>
        <v>2020</v>
      </c>
      <c r="G1539">
        <f t="shared" ref="G1539:G1602" si="121">MONTH(E1539)</f>
        <v>4</v>
      </c>
      <c r="H1539">
        <v>120074</v>
      </c>
      <c r="I1539" t="s">
        <v>48</v>
      </c>
      <c r="J1539" t="s">
        <v>39</v>
      </c>
      <c r="K1539" t="s">
        <v>43</v>
      </c>
      <c r="L1539" t="s">
        <v>20</v>
      </c>
      <c r="M1539" t="s">
        <v>44</v>
      </c>
      <c r="N1539" t="s">
        <v>58</v>
      </c>
      <c r="O1539">
        <v>301</v>
      </c>
      <c r="P1539" t="s">
        <v>21</v>
      </c>
      <c r="Q1539">
        <v>1</v>
      </c>
      <c r="R1539" t="s">
        <v>23</v>
      </c>
      <c r="S1539">
        <v>4</v>
      </c>
      <c r="T1539" t="s">
        <v>40</v>
      </c>
      <c r="U1539" t="s">
        <v>72</v>
      </c>
      <c r="V1539">
        <v>85499</v>
      </c>
      <c r="W1539" s="35">
        <v>5822.6660000000002</v>
      </c>
      <c r="X1539">
        <v>21.184000000000001</v>
      </c>
      <c r="Y1539">
        <v>1.9E-2</v>
      </c>
      <c r="Z1539">
        <v>16</v>
      </c>
      <c r="AA1539">
        <v>4.0000000000000001E-3</v>
      </c>
      <c r="AB1539">
        <f t="shared" ref="AB1539:AB1602" si="122">+V1539-Z1539</f>
        <v>85483</v>
      </c>
      <c r="AC1539">
        <f t="shared" ref="AC1539:AC1602" si="123">+Z1539*W1539/1000</f>
        <v>93.162655999999998</v>
      </c>
      <c r="AD1539" s="68">
        <f t="shared" ref="AD1539:AD1602" si="124">+V1539*W1539/1000</f>
        <v>497832.12033399998</v>
      </c>
    </row>
    <row r="1540" spans="1:30" ht="15" x14ac:dyDescent="0.25">
      <c r="A1540" s="33">
        <v>43955</v>
      </c>
      <c r="B1540" t="s">
        <v>250</v>
      </c>
      <c r="C1540" t="s">
        <v>187</v>
      </c>
      <c r="D1540" s="67">
        <v>43948</v>
      </c>
      <c r="E1540" s="67">
        <v>43951</v>
      </c>
      <c r="F1540">
        <f t="shared" si="120"/>
        <v>2020</v>
      </c>
      <c r="G1540">
        <f t="shared" si="121"/>
        <v>4</v>
      </c>
      <c r="H1540">
        <v>120074</v>
      </c>
      <c r="I1540" t="s">
        <v>48</v>
      </c>
      <c r="J1540" t="s">
        <v>39</v>
      </c>
      <c r="K1540" t="s">
        <v>43</v>
      </c>
      <c r="L1540" t="s">
        <v>20</v>
      </c>
      <c r="M1540" t="s">
        <v>44</v>
      </c>
      <c r="N1540" t="s">
        <v>58</v>
      </c>
      <c r="O1540">
        <v>301</v>
      </c>
      <c r="P1540" t="s">
        <v>21</v>
      </c>
      <c r="Q1540">
        <v>1</v>
      </c>
      <c r="R1540" t="s">
        <v>23</v>
      </c>
      <c r="S1540">
        <v>4</v>
      </c>
      <c r="T1540" t="s">
        <v>40</v>
      </c>
      <c r="U1540" t="s">
        <v>69</v>
      </c>
      <c r="V1540">
        <v>57976</v>
      </c>
      <c r="W1540" s="35">
        <v>5730.2920000000004</v>
      </c>
      <c r="X1540">
        <v>14.135</v>
      </c>
      <c r="Y1540">
        <v>2.1999999999999999E-2</v>
      </c>
      <c r="Z1540">
        <v>13</v>
      </c>
      <c r="AA1540">
        <v>7.0000000000000001E-3</v>
      </c>
      <c r="AB1540">
        <f t="shared" si="122"/>
        <v>57963</v>
      </c>
      <c r="AC1540">
        <f t="shared" si="123"/>
        <v>74.493796000000003</v>
      </c>
      <c r="AD1540" s="68">
        <f t="shared" si="124"/>
        <v>332219.40899200004</v>
      </c>
    </row>
    <row r="1541" spans="1:30" ht="15" x14ac:dyDescent="0.25">
      <c r="A1541" s="33">
        <v>43955</v>
      </c>
      <c r="B1541" t="s">
        <v>250</v>
      </c>
      <c r="C1541" t="s">
        <v>187</v>
      </c>
      <c r="D1541" s="67">
        <v>43948</v>
      </c>
      <c r="E1541" s="67">
        <v>43951</v>
      </c>
      <c r="F1541">
        <f t="shared" si="120"/>
        <v>2020</v>
      </c>
      <c r="G1541">
        <f t="shared" si="121"/>
        <v>4</v>
      </c>
      <c r="H1541">
        <v>120074</v>
      </c>
      <c r="I1541" t="s">
        <v>48</v>
      </c>
      <c r="J1541" t="s">
        <v>39</v>
      </c>
      <c r="K1541" t="s">
        <v>43</v>
      </c>
      <c r="L1541" t="s">
        <v>20</v>
      </c>
      <c r="M1541" t="s">
        <v>44</v>
      </c>
      <c r="N1541" t="s">
        <v>58</v>
      </c>
      <c r="O1541">
        <v>301</v>
      </c>
      <c r="P1541" t="s">
        <v>21</v>
      </c>
      <c r="Q1541">
        <v>1</v>
      </c>
      <c r="R1541" t="s">
        <v>23</v>
      </c>
      <c r="S1541">
        <v>4</v>
      </c>
      <c r="T1541" t="s">
        <v>40</v>
      </c>
      <c r="U1541" t="s">
        <v>70</v>
      </c>
      <c r="V1541">
        <v>85750</v>
      </c>
      <c r="W1541" s="35">
        <v>5897.0420000000004</v>
      </c>
      <c r="X1541">
        <v>21.512</v>
      </c>
      <c r="Y1541">
        <v>1.4999999999999999E-2</v>
      </c>
      <c r="Z1541">
        <v>13</v>
      </c>
      <c r="AA1541">
        <v>5.0000000000000001E-3</v>
      </c>
      <c r="AB1541">
        <f t="shared" si="122"/>
        <v>85737</v>
      </c>
      <c r="AC1541">
        <f t="shared" si="123"/>
        <v>76.661546000000001</v>
      </c>
      <c r="AD1541" s="68">
        <f t="shared" si="124"/>
        <v>505671.35150000005</v>
      </c>
    </row>
    <row r="1542" spans="1:30" ht="15" x14ac:dyDescent="0.25">
      <c r="A1542" s="33">
        <v>43955</v>
      </c>
      <c r="B1542" t="s">
        <v>250</v>
      </c>
      <c r="C1542" t="s">
        <v>187</v>
      </c>
      <c r="D1542" s="67">
        <v>43948</v>
      </c>
      <c r="E1542" s="67">
        <v>43951</v>
      </c>
      <c r="F1542">
        <f t="shared" si="120"/>
        <v>2020</v>
      </c>
      <c r="G1542">
        <f t="shared" si="121"/>
        <v>4</v>
      </c>
      <c r="H1542">
        <v>120074</v>
      </c>
      <c r="I1542" t="s">
        <v>48</v>
      </c>
      <c r="J1542" t="s">
        <v>39</v>
      </c>
      <c r="K1542" t="s">
        <v>43</v>
      </c>
      <c r="L1542" t="s">
        <v>20</v>
      </c>
      <c r="M1542" t="s">
        <v>44</v>
      </c>
      <c r="N1542" t="s">
        <v>58</v>
      </c>
      <c r="O1542">
        <v>301</v>
      </c>
      <c r="P1542" t="s">
        <v>21</v>
      </c>
      <c r="Q1542">
        <v>1</v>
      </c>
      <c r="R1542" t="s">
        <v>23</v>
      </c>
      <c r="S1542">
        <v>4</v>
      </c>
      <c r="T1542" t="s">
        <v>40</v>
      </c>
      <c r="U1542" t="s">
        <v>60</v>
      </c>
      <c r="V1542">
        <v>56070</v>
      </c>
      <c r="W1542" s="35">
        <v>6440.7879999999996</v>
      </c>
      <c r="X1542">
        <v>17.141999999999999</v>
      </c>
      <c r="Y1542">
        <v>1.7999999999999999E-2</v>
      </c>
      <c r="Z1542">
        <v>10</v>
      </c>
      <c r="AA1542">
        <v>4.0000000000000001E-3</v>
      </c>
      <c r="AB1542">
        <f t="shared" si="122"/>
        <v>56060</v>
      </c>
      <c r="AC1542">
        <f t="shared" si="123"/>
        <v>64.407879999999992</v>
      </c>
      <c r="AD1542" s="68">
        <f t="shared" si="124"/>
        <v>361134.98315999995</v>
      </c>
    </row>
    <row r="1543" spans="1:30" ht="15" x14ac:dyDescent="0.25">
      <c r="A1543" s="33">
        <v>43955</v>
      </c>
      <c r="B1543" t="s">
        <v>250</v>
      </c>
      <c r="C1543" t="s">
        <v>187</v>
      </c>
      <c r="D1543" s="67">
        <v>43948</v>
      </c>
      <c r="E1543" s="67">
        <v>43951</v>
      </c>
      <c r="F1543">
        <f t="shared" si="120"/>
        <v>2020</v>
      </c>
      <c r="G1543">
        <f t="shared" si="121"/>
        <v>4</v>
      </c>
      <c r="H1543">
        <v>120074</v>
      </c>
      <c r="I1543" t="s">
        <v>48</v>
      </c>
      <c r="J1543" t="s">
        <v>39</v>
      </c>
      <c r="K1543" t="s">
        <v>43</v>
      </c>
      <c r="L1543" t="s">
        <v>20</v>
      </c>
      <c r="M1543" t="s">
        <v>44</v>
      </c>
      <c r="N1543" t="s">
        <v>58</v>
      </c>
      <c r="O1543">
        <v>301</v>
      </c>
      <c r="P1543" t="s">
        <v>21</v>
      </c>
      <c r="Q1543">
        <v>1</v>
      </c>
      <c r="R1543" t="s">
        <v>23</v>
      </c>
      <c r="S1543">
        <v>4</v>
      </c>
      <c r="T1543" t="s">
        <v>40</v>
      </c>
      <c r="U1543" t="s">
        <v>59</v>
      </c>
      <c r="V1543">
        <v>50030</v>
      </c>
      <c r="W1543" s="35">
        <v>6543.2169999999996</v>
      </c>
      <c r="X1543">
        <v>13.996</v>
      </c>
      <c r="Y1543">
        <v>3.4000000000000002E-2</v>
      </c>
      <c r="Z1543">
        <v>17</v>
      </c>
      <c r="AA1543">
        <v>6.0000000000000001E-3</v>
      </c>
      <c r="AB1543">
        <f t="shared" si="122"/>
        <v>50013</v>
      </c>
      <c r="AC1543">
        <f t="shared" si="123"/>
        <v>111.234689</v>
      </c>
      <c r="AD1543" s="68">
        <f t="shared" si="124"/>
        <v>327357.14650999999</v>
      </c>
    </row>
    <row r="1544" spans="1:30" ht="15" x14ac:dyDescent="0.25">
      <c r="A1544" s="33">
        <v>43955</v>
      </c>
      <c r="B1544" t="s">
        <v>250</v>
      </c>
      <c r="C1544" t="s">
        <v>187</v>
      </c>
      <c r="D1544" s="67">
        <v>43948</v>
      </c>
      <c r="E1544" s="67">
        <v>43951</v>
      </c>
      <c r="F1544">
        <f t="shared" si="120"/>
        <v>2020</v>
      </c>
      <c r="G1544">
        <f t="shared" si="121"/>
        <v>4</v>
      </c>
      <c r="H1544">
        <v>120074</v>
      </c>
      <c r="I1544" t="s">
        <v>48</v>
      </c>
      <c r="J1544" t="s">
        <v>39</v>
      </c>
      <c r="K1544" t="s">
        <v>43</v>
      </c>
      <c r="L1544" t="s">
        <v>20</v>
      </c>
      <c r="M1544" t="s">
        <v>44</v>
      </c>
      <c r="N1544" t="s">
        <v>58</v>
      </c>
      <c r="O1544">
        <v>301</v>
      </c>
      <c r="P1544" t="s">
        <v>21</v>
      </c>
      <c r="Q1544">
        <v>1</v>
      </c>
      <c r="R1544" t="s">
        <v>23</v>
      </c>
      <c r="S1544">
        <v>4</v>
      </c>
      <c r="T1544" t="s">
        <v>40</v>
      </c>
      <c r="U1544" t="s">
        <v>62</v>
      </c>
      <c r="V1544">
        <v>62644</v>
      </c>
      <c r="W1544" s="35">
        <v>7537.857</v>
      </c>
      <c r="X1544">
        <v>19.984000000000002</v>
      </c>
      <c r="Y1544">
        <v>5.0999999999999997E-2</v>
      </c>
      <c r="Z1544">
        <v>32</v>
      </c>
      <c r="AA1544">
        <v>1.0999999999999999E-2</v>
      </c>
      <c r="AB1544">
        <f t="shared" si="122"/>
        <v>62612</v>
      </c>
      <c r="AC1544">
        <f t="shared" si="123"/>
        <v>241.21142399999999</v>
      </c>
      <c r="AD1544" s="68">
        <f t="shared" si="124"/>
        <v>472201.51390799996</v>
      </c>
    </row>
    <row r="1545" spans="1:30" ht="15" x14ac:dyDescent="0.25">
      <c r="A1545" s="33">
        <v>43955</v>
      </c>
      <c r="B1545" t="s">
        <v>250</v>
      </c>
      <c r="C1545" t="s">
        <v>187</v>
      </c>
      <c r="D1545" s="67">
        <v>43948</v>
      </c>
      <c r="E1545" s="67">
        <v>43951</v>
      </c>
      <c r="F1545">
        <f t="shared" si="120"/>
        <v>2020</v>
      </c>
      <c r="G1545">
        <f t="shared" si="121"/>
        <v>4</v>
      </c>
      <c r="H1545">
        <v>120074</v>
      </c>
      <c r="I1545" t="s">
        <v>48</v>
      </c>
      <c r="J1545" t="s">
        <v>39</v>
      </c>
      <c r="K1545" t="s">
        <v>43</v>
      </c>
      <c r="L1545" t="s">
        <v>20</v>
      </c>
      <c r="M1545" t="s">
        <v>44</v>
      </c>
      <c r="N1545" t="s">
        <v>58</v>
      </c>
      <c r="O1545">
        <v>301</v>
      </c>
      <c r="P1545" t="s">
        <v>21</v>
      </c>
      <c r="Q1545">
        <v>1</v>
      </c>
      <c r="R1545" t="s">
        <v>23</v>
      </c>
      <c r="S1545">
        <v>4</v>
      </c>
      <c r="T1545" t="s">
        <v>40</v>
      </c>
      <c r="U1545" t="s">
        <v>61</v>
      </c>
      <c r="V1545">
        <v>59021</v>
      </c>
      <c r="W1545" s="35">
        <v>6156.54</v>
      </c>
      <c r="X1545">
        <v>15.477</v>
      </c>
      <c r="Y1545">
        <v>2.7E-2</v>
      </c>
      <c r="Z1545">
        <v>16</v>
      </c>
      <c r="AA1545">
        <v>8.0000000000000002E-3</v>
      </c>
      <c r="AB1545">
        <f t="shared" si="122"/>
        <v>59005</v>
      </c>
      <c r="AC1545">
        <f t="shared" si="123"/>
        <v>98.504639999999995</v>
      </c>
      <c r="AD1545" s="68">
        <f t="shared" si="124"/>
        <v>363365.14733999997</v>
      </c>
    </row>
    <row r="1546" spans="1:30" ht="15" x14ac:dyDescent="0.25">
      <c r="A1546" s="33">
        <v>43955</v>
      </c>
      <c r="B1546" t="s">
        <v>250</v>
      </c>
      <c r="C1546" t="s">
        <v>187</v>
      </c>
      <c r="D1546" s="67">
        <v>43948</v>
      </c>
      <c r="E1546" s="67">
        <v>43951</v>
      </c>
      <c r="F1546">
        <f t="shared" si="120"/>
        <v>2020</v>
      </c>
      <c r="G1546">
        <f t="shared" si="121"/>
        <v>4</v>
      </c>
      <c r="H1546">
        <v>120074</v>
      </c>
      <c r="I1546" t="s">
        <v>48</v>
      </c>
      <c r="J1546" t="s">
        <v>39</v>
      </c>
      <c r="K1546" t="s">
        <v>43</v>
      </c>
      <c r="L1546" t="s">
        <v>20</v>
      </c>
      <c r="M1546" t="s">
        <v>44</v>
      </c>
      <c r="N1546" t="s">
        <v>58</v>
      </c>
      <c r="O1546">
        <v>301</v>
      </c>
      <c r="P1546" t="s">
        <v>21</v>
      </c>
      <c r="Q1546">
        <v>1</v>
      </c>
      <c r="R1546" t="s">
        <v>23</v>
      </c>
      <c r="S1546">
        <v>4</v>
      </c>
      <c r="T1546" t="s">
        <v>40</v>
      </c>
      <c r="U1546" t="s">
        <v>63</v>
      </c>
      <c r="V1546">
        <v>66641</v>
      </c>
      <c r="W1546" s="35">
        <v>6187.7</v>
      </c>
      <c r="X1546">
        <v>17.545000000000002</v>
      </c>
      <c r="Y1546">
        <v>2.4E-2</v>
      </c>
      <c r="Z1546">
        <v>16</v>
      </c>
      <c r="AA1546">
        <v>1.0999999999999999E-2</v>
      </c>
      <c r="AB1546">
        <f t="shared" si="122"/>
        <v>66625</v>
      </c>
      <c r="AC1546">
        <f t="shared" si="123"/>
        <v>99.003199999999993</v>
      </c>
      <c r="AD1546" s="68">
        <f t="shared" si="124"/>
        <v>412354.51569999999</v>
      </c>
    </row>
    <row r="1547" spans="1:30" ht="15" x14ac:dyDescent="0.25">
      <c r="A1547" s="33">
        <v>43955</v>
      </c>
      <c r="B1547" t="s">
        <v>250</v>
      </c>
      <c r="C1547" t="s">
        <v>187</v>
      </c>
      <c r="D1547" s="67">
        <v>43948</v>
      </c>
      <c r="E1547" s="67">
        <v>43951</v>
      </c>
      <c r="F1547">
        <f t="shared" si="120"/>
        <v>2020</v>
      </c>
      <c r="G1547">
        <f t="shared" si="121"/>
        <v>4</v>
      </c>
      <c r="H1547">
        <v>120074</v>
      </c>
      <c r="I1547" t="s">
        <v>48</v>
      </c>
      <c r="J1547" t="s">
        <v>39</v>
      </c>
      <c r="K1547" t="s">
        <v>43</v>
      </c>
      <c r="L1547" t="s">
        <v>20</v>
      </c>
      <c r="M1547" t="s">
        <v>44</v>
      </c>
      <c r="N1547" t="s">
        <v>58</v>
      </c>
      <c r="O1547">
        <v>301</v>
      </c>
      <c r="P1547" t="s">
        <v>21</v>
      </c>
      <c r="Q1547">
        <v>1</v>
      </c>
      <c r="R1547" t="s">
        <v>23</v>
      </c>
      <c r="S1547">
        <v>4</v>
      </c>
      <c r="T1547" t="s">
        <v>40</v>
      </c>
      <c r="U1547" t="s">
        <v>67</v>
      </c>
      <c r="V1547">
        <v>72247</v>
      </c>
      <c r="W1547" s="35">
        <v>6145.2380000000003</v>
      </c>
      <c r="X1547">
        <v>18.893000000000001</v>
      </c>
      <c r="Y1547">
        <v>1.9E-2</v>
      </c>
      <c r="Z1547">
        <v>14</v>
      </c>
      <c r="AA1547">
        <v>4.0000000000000001E-3</v>
      </c>
      <c r="AB1547">
        <f t="shared" si="122"/>
        <v>72233</v>
      </c>
      <c r="AC1547">
        <f t="shared" si="123"/>
        <v>86.033332000000016</v>
      </c>
      <c r="AD1547" s="68">
        <f t="shared" si="124"/>
        <v>443975.00978600001</v>
      </c>
    </row>
    <row r="1548" spans="1:30" ht="15" x14ac:dyDescent="0.25">
      <c r="A1548" s="33">
        <v>43955</v>
      </c>
      <c r="B1548" t="s">
        <v>250</v>
      </c>
      <c r="C1548" t="s">
        <v>187</v>
      </c>
      <c r="D1548" s="67">
        <v>43948</v>
      </c>
      <c r="E1548" s="67">
        <v>43951</v>
      </c>
      <c r="F1548">
        <f t="shared" si="120"/>
        <v>2020</v>
      </c>
      <c r="G1548">
        <f t="shared" si="121"/>
        <v>4</v>
      </c>
      <c r="H1548">
        <v>120074</v>
      </c>
      <c r="I1548" t="s">
        <v>48</v>
      </c>
      <c r="J1548" t="s">
        <v>39</v>
      </c>
      <c r="K1548" t="s">
        <v>43</v>
      </c>
      <c r="L1548" t="s">
        <v>20</v>
      </c>
      <c r="M1548" t="s">
        <v>44</v>
      </c>
      <c r="N1548" t="s">
        <v>58</v>
      </c>
      <c r="O1548">
        <v>301</v>
      </c>
      <c r="P1548" t="s">
        <v>21</v>
      </c>
      <c r="Q1548">
        <v>1</v>
      </c>
      <c r="R1548" t="s">
        <v>23</v>
      </c>
      <c r="S1548">
        <v>4</v>
      </c>
      <c r="T1548" t="s">
        <v>40</v>
      </c>
      <c r="U1548" t="s">
        <v>66</v>
      </c>
      <c r="V1548">
        <v>50825</v>
      </c>
      <c r="W1548" s="35">
        <v>7061.9459999999999</v>
      </c>
      <c r="X1548">
        <v>15.151</v>
      </c>
      <c r="Y1548">
        <v>3.3000000000000002E-2</v>
      </c>
      <c r="Z1548">
        <v>17</v>
      </c>
      <c r="AA1548">
        <v>6.0000000000000001E-3</v>
      </c>
      <c r="AB1548">
        <f t="shared" si="122"/>
        <v>50808</v>
      </c>
      <c r="AC1548">
        <f t="shared" si="123"/>
        <v>120.05308199999999</v>
      </c>
      <c r="AD1548" s="68">
        <f t="shared" si="124"/>
        <v>358923.40544999996</v>
      </c>
    </row>
    <row r="1549" spans="1:30" ht="15" x14ac:dyDescent="0.25">
      <c r="A1549" s="33">
        <v>43955</v>
      </c>
      <c r="B1549" t="s">
        <v>250</v>
      </c>
      <c r="C1549" t="s">
        <v>187</v>
      </c>
      <c r="D1549" s="67">
        <v>43948</v>
      </c>
      <c r="E1549" s="67">
        <v>43951</v>
      </c>
      <c r="F1549">
        <f t="shared" si="120"/>
        <v>2020</v>
      </c>
      <c r="G1549">
        <f t="shared" si="121"/>
        <v>4</v>
      </c>
      <c r="H1549">
        <v>120074</v>
      </c>
      <c r="I1549" t="s">
        <v>48</v>
      </c>
      <c r="J1549" t="s">
        <v>39</v>
      </c>
      <c r="K1549" t="s">
        <v>43</v>
      </c>
      <c r="L1549" t="s">
        <v>20</v>
      </c>
      <c r="M1549" t="s">
        <v>44</v>
      </c>
      <c r="N1549" t="s">
        <v>58</v>
      </c>
      <c r="O1549">
        <v>301</v>
      </c>
      <c r="P1549" t="s">
        <v>21</v>
      </c>
      <c r="Q1549">
        <v>1</v>
      </c>
      <c r="R1549" t="s">
        <v>23</v>
      </c>
      <c r="S1549">
        <v>4</v>
      </c>
      <c r="T1549" t="s">
        <v>40</v>
      </c>
      <c r="U1549" t="s">
        <v>68</v>
      </c>
      <c r="V1549">
        <v>85725</v>
      </c>
      <c r="W1549" s="35">
        <v>5906.9070000000002</v>
      </c>
      <c r="X1549">
        <v>21.54</v>
      </c>
      <c r="Y1549">
        <v>1.7000000000000001E-2</v>
      </c>
      <c r="Z1549">
        <v>15</v>
      </c>
      <c r="AA1549">
        <v>5.0000000000000001E-3</v>
      </c>
      <c r="AB1549">
        <f t="shared" si="122"/>
        <v>85710</v>
      </c>
      <c r="AC1549">
        <f t="shared" si="123"/>
        <v>88.603605000000002</v>
      </c>
      <c r="AD1549" s="68">
        <f t="shared" si="124"/>
        <v>506369.60257499997</v>
      </c>
    </row>
    <row r="1550" spans="1:30" ht="15" x14ac:dyDescent="0.25">
      <c r="A1550" s="33">
        <v>43955</v>
      </c>
      <c r="B1550" t="s">
        <v>250</v>
      </c>
      <c r="C1550" t="s">
        <v>187</v>
      </c>
      <c r="D1550" s="67">
        <v>43948</v>
      </c>
      <c r="E1550" s="67">
        <v>43951</v>
      </c>
      <c r="F1550">
        <f t="shared" si="120"/>
        <v>2020</v>
      </c>
      <c r="G1550">
        <f t="shared" si="121"/>
        <v>4</v>
      </c>
      <c r="H1550">
        <v>120074</v>
      </c>
      <c r="I1550" t="s">
        <v>48</v>
      </c>
      <c r="J1550" t="s">
        <v>39</v>
      </c>
      <c r="K1550" t="s">
        <v>43</v>
      </c>
      <c r="L1550" t="s">
        <v>20</v>
      </c>
      <c r="M1550" t="s">
        <v>44</v>
      </c>
      <c r="N1550" t="s">
        <v>58</v>
      </c>
      <c r="O1550">
        <v>301</v>
      </c>
      <c r="P1550" t="s">
        <v>21</v>
      </c>
      <c r="Q1550">
        <v>1</v>
      </c>
      <c r="R1550" t="s">
        <v>23</v>
      </c>
      <c r="S1550">
        <v>4</v>
      </c>
      <c r="T1550" t="s">
        <v>40</v>
      </c>
      <c r="U1550" t="s">
        <v>65</v>
      </c>
      <c r="V1550">
        <v>43834</v>
      </c>
      <c r="W1550" s="35">
        <v>6553.4189999999999</v>
      </c>
      <c r="X1550">
        <v>13.259</v>
      </c>
      <c r="Y1550">
        <v>2.7E-2</v>
      </c>
      <c r="Z1550">
        <v>12</v>
      </c>
      <c r="AA1550">
        <v>1.4E-2</v>
      </c>
      <c r="AB1550">
        <f t="shared" si="122"/>
        <v>43822</v>
      </c>
      <c r="AC1550">
        <f t="shared" si="123"/>
        <v>78.641027999999991</v>
      </c>
      <c r="AD1550" s="68">
        <f t="shared" si="124"/>
        <v>287262.56844599999</v>
      </c>
    </row>
    <row r="1551" spans="1:30" ht="15" x14ac:dyDescent="0.25">
      <c r="A1551" s="33">
        <v>43955</v>
      </c>
      <c r="B1551" t="s">
        <v>250</v>
      </c>
      <c r="C1551" t="s">
        <v>187</v>
      </c>
      <c r="D1551" s="67">
        <v>43948</v>
      </c>
      <c r="E1551" s="67">
        <v>43951</v>
      </c>
      <c r="F1551">
        <f t="shared" si="120"/>
        <v>2020</v>
      </c>
      <c r="G1551">
        <f t="shared" si="121"/>
        <v>4</v>
      </c>
      <c r="H1551">
        <v>120074</v>
      </c>
      <c r="I1551" t="s">
        <v>48</v>
      </c>
      <c r="J1551" t="s">
        <v>39</v>
      </c>
      <c r="K1551" t="s">
        <v>43</v>
      </c>
      <c r="L1551" t="s">
        <v>20</v>
      </c>
      <c r="M1551" t="s">
        <v>44</v>
      </c>
      <c r="N1551" t="s">
        <v>58</v>
      </c>
      <c r="O1551">
        <v>301</v>
      </c>
      <c r="P1551" t="s">
        <v>21</v>
      </c>
      <c r="Q1551">
        <v>1</v>
      </c>
      <c r="R1551" t="s">
        <v>23</v>
      </c>
      <c r="S1551">
        <v>4</v>
      </c>
      <c r="T1551" t="s">
        <v>40</v>
      </c>
      <c r="U1551" t="s">
        <v>64</v>
      </c>
      <c r="V1551">
        <v>43159</v>
      </c>
      <c r="W1551" s="35">
        <v>6542.44</v>
      </c>
      <c r="X1551">
        <v>12.178000000000001</v>
      </c>
      <c r="Y1551">
        <v>4.2000000000000003E-2</v>
      </c>
      <c r="Z1551">
        <v>18</v>
      </c>
      <c r="AA1551">
        <v>1.4E-2</v>
      </c>
      <c r="AB1551">
        <f t="shared" si="122"/>
        <v>43141</v>
      </c>
      <c r="AC1551">
        <f t="shared" si="123"/>
        <v>117.76392</v>
      </c>
      <c r="AD1551" s="68">
        <f t="shared" si="124"/>
        <v>282365.16795999999</v>
      </c>
    </row>
    <row r="1552" spans="1:30" ht="15" x14ac:dyDescent="0.25">
      <c r="A1552" s="33">
        <v>43948</v>
      </c>
      <c r="B1552" t="s">
        <v>251</v>
      </c>
      <c r="C1552" t="s">
        <v>189</v>
      </c>
      <c r="D1552" s="67">
        <v>43941</v>
      </c>
      <c r="E1552" s="67">
        <v>43947</v>
      </c>
      <c r="F1552">
        <f t="shared" si="120"/>
        <v>2020</v>
      </c>
      <c r="G1552">
        <f t="shared" si="121"/>
        <v>4</v>
      </c>
      <c r="H1552">
        <v>120074</v>
      </c>
      <c r="I1552" t="s">
        <v>48</v>
      </c>
      <c r="J1552" t="s">
        <v>39</v>
      </c>
      <c r="K1552" t="s">
        <v>43</v>
      </c>
      <c r="L1552" t="s">
        <v>20</v>
      </c>
      <c r="M1552" t="s">
        <v>44</v>
      </c>
      <c r="N1552" t="s">
        <v>58</v>
      </c>
      <c r="O1552">
        <v>301</v>
      </c>
      <c r="P1552" t="s">
        <v>21</v>
      </c>
      <c r="Q1552">
        <v>1</v>
      </c>
      <c r="R1552" t="s">
        <v>23</v>
      </c>
      <c r="S1552">
        <v>4</v>
      </c>
      <c r="T1552" t="s">
        <v>40</v>
      </c>
      <c r="U1552" t="s">
        <v>64</v>
      </c>
      <c r="V1552">
        <v>43182</v>
      </c>
      <c r="W1552" s="35">
        <v>6362.1270000000004</v>
      </c>
      <c r="X1552">
        <v>11.93</v>
      </c>
      <c r="Y1552">
        <v>5.2999999999999999E-2</v>
      </c>
      <c r="Z1552">
        <v>23</v>
      </c>
      <c r="AA1552">
        <v>8.9999999999999993E-3</v>
      </c>
      <c r="AB1552">
        <f t="shared" si="122"/>
        <v>43159</v>
      </c>
      <c r="AC1552">
        <f t="shared" si="123"/>
        <v>146.32892100000001</v>
      </c>
      <c r="AD1552" s="68">
        <f t="shared" si="124"/>
        <v>274729.36811400001</v>
      </c>
    </row>
    <row r="1553" spans="1:30" ht="15" x14ac:dyDescent="0.25">
      <c r="A1553" s="33">
        <v>43948</v>
      </c>
      <c r="B1553" t="s">
        <v>251</v>
      </c>
      <c r="C1553" t="s">
        <v>189</v>
      </c>
      <c r="D1553" s="67">
        <v>43941</v>
      </c>
      <c r="E1553" s="67">
        <v>43947</v>
      </c>
      <c r="F1553">
        <f t="shared" si="120"/>
        <v>2020</v>
      </c>
      <c r="G1553">
        <f t="shared" si="121"/>
        <v>4</v>
      </c>
      <c r="H1553">
        <v>120074</v>
      </c>
      <c r="I1553" t="s">
        <v>48</v>
      </c>
      <c r="J1553" t="s">
        <v>39</v>
      </c>
      <c r="K1553" t="s">
        <v>43</v>
      </c>
      <c r="L1553" t="s">
        <v>20</v>
      </c>
      <c r="M1553" t="s">
        <v>44</v>
      </c>
      <c r="N1553" t="s">
        <v>58</v>
      </c>
      <c r="O1553">
        <v>301</v>
      </c>
      <c r="P1553" t="s">
        <v>21</v>
      </c>
      <c r="Q1553">
        <v>1</v>
      </c>
      <c r="R1553" t="s">
        <v>23</v>
      </c>
      <c r="S1553">
        <v>4</v>
      </c>
      <c r="T1553" t="s">
        <v>40</v>
      </c>
      <c r="U1553" t="s">
        <v>65</v>
      </c>
      <c r="V1553">
        <v>43870</v>
      </c>
      <c r="W1553" s="35">
        <v>6384.0479999999998</v>
      </c>
      <c r="X1553">
        <v>12.978999999999999</v>
      </c>
      <c r="Y1553">
        <v>8.2000000000000003E-2</v>
      </c>
      <c r="Z1553">
        <v>36</v>
      </c>
      <c r="AA1553">
        <v>1.0999999999999999E-2</v>
      </c>
      <c r="AB1553">
        <f t="shared" si="122"/>
        <v>43834</v>
      </c>
      <c r="AC1553">
        <f t="shared" si="123"/>
        <v>229.825728</v>
      </c>
      <c r="AD1553" s="68">
        <f t="shared" si="124"/>
        <v>280068.18575999996</v>
      </c>
    </row>
    <row r="1554" spans="1:30" ht="15" x14ac:dyDescent="0.25">
      <c r="A1554" s="33">
        <v>43948</v>
      </c>
      <c r="B1554" t="s">
        <v>251</v>
      </c>
      <c r="C1554" t="s">
        <v>189</v>
      </c>
      <c r="D1554" s="67">
        <v>43941</v>
      </c>
      <c r="E1554" s="67">
        <v>43947</v>
      </c>
      <c r="F1554">
        <f t="shared" si="120"/>
        <v>2020</v>
      </c>
      <c r="G1554">
        <f t="shared" si="121"/>
        <v>4</v>
      </c>
      <c r="H1554">
        <v>120074</v>
      </c>
      <c r="I1554" t="s">
        <v>48</v>
      </c>
      <c r="J1554" t="s">
        <v>39</v>
      </c>
      <c r="K1554" t="s">
        <v>43</v>
      </c>
      <c r="L1554" t="s">
        <v>20</v>
      </c>
      <c r="M1554" t="s">
        <v>44</v>
      </c>
      <c r="N1554" t="s">
        <v>58</v>
      </c>
      <c r="O1554">
        <v>301</v>
      </c>
      <c r="P1554" t="s">
        <v>21</v>
      </c>
      <c r="Q1554">
        <v>1</v>
      </c>
      <c r="R1554" t="s">
        <v>23</v>
      </c>
      <c r="S1554">
        <v>4</v>
      </c>
      <c r="T1554" t="s">
        <v>40</v>
      </c>
      <c r="U1554" t="s">
        <v>68</v>
      </c>
      <c r="V1554">
        <v>85758</v>
      </c>
      <c r="W1554" s="35">
        <v>5763.7979999999998</v>
      </c>
      <c r="X1554">
        <v>21.099</v>
      </c>
      <c r="Y1554">
        <v>3.7999999999999999E-2</v>
      </c>
      <c r="Z1554">
        <v>33</v>
      </c>
      <c r="AA1554">
        <v>8.0000000000000002E-3</v>
      </c>
      <c r="AB1554">
        <f t="shared" si="122"/>
        <v>85725</v>
      </c>
      <c r="AC1554">
        <f t="shared" si="123"/>
        <v>190.20533399999999</v>
      </c>
      <c r="AD1554" s="68">
        <f t="shared" si="124"/>
        <v>494291.78888399998</v>
      </c>
    </row>
    <row r="1555" spans="1:30" ht="15" x14ac:dyDescent="0.25">
      <c r="A1555" s="33">
        <v>43948</v>
      </c>
      <c r="B1555" t="s">
        <v>251</v>
      </c>
      <c r="C1555" t="s">
        <v>189</v>
      </c>
      <c r="D1555" s="67">
        <v>43941</v>
      </c>
      <c r="E1555" s="67">
        <v>43947</v>
      </c>
      <c r="F1555">
        <f t="shared" si="120"/>
        <v>2020</v>
      </c>
      <c r="G1555">
        <f t="shared" si="121"/>
        <v>4</v>
      </c>
      <c r="H1555">
        <v>120074</v>
      </c>
      <c r="I1555" t="s">
        <v>48</v>
      </c>
      <c r="J1555" t="s">
        <v>39</v>
      </c>
      <c r="K1555" t="s">
        <v>43</v>
      </c>
      <c r="L1555" t="s">
        <v>20</v>
      </c>
      <c r="M1555" t="s">
        <v>44</v>
      </c>
      <c r="N1555" t="s">
        <v>58</v>
      </c>
      <c r="O1555">
        <v>301</v>
      </c>
      <c r="P1555" t="s">
        <v>21</v>
      </c>
      <c r="Q1555">
        <v>1</v>
      </c>
      <c r="R1555" t="s">
        <v>23</v>
      </c>
      <c r="S1555">
        <v>4</v>
      </c>
      <c r="T1555" t="s">
        <v>40</v>
      </c>
      <c r="U1555" t="s">
        <v>66</v>
      </c>
      <c r="V1555">
        <v>50861</v>
      </c>
      <c r="W1555" s="35">
        <v>6870.3519999999999</v>
      </c>
      <c r="X1555">
        <v>14.981</v>
      </c>
      <c r="Y1555">
        <v>7.0999999999999994E-2</v>
      </c>
      <c r="Z1555">
        <v>36</v>
      </c>
      <c r="AA1555">
        <v>0.02</v>
      </c>
      <c r="AB1555">
        <f t="shared" si="122"/>
        <v>50825</v>
      </c>
      <c r="AC1555">
        <f t="shared" si="123"/>
        <v>247.332672</v>
      </c>
      <c r="AD1555" s="68">
        <f t="shared" si="124"/>
        <v>349432.97307199996</v>
      </c>
    </row>
    <row r="1556" spans="1:30" ht="15" x14ac:dyDescent="0.25">
      <c r="A1556" s="33">
        <v>43948</v>
      </c>
      <c r="B1556" t="s">
        <v>251</v>
      </c>
      <c r="C1556" t="s">
        <v>189</v>
      </c>
      <c r="D1556" s="67">
        <v>43941</v>
      </c>
      <c r="E1556" s="67">
        <v>43947</v>
      </c>
      <c r="F1556">
        <f t="shared" si="120"/>
        <v>2020</v>
      </c>
      <c r="G1556">
        <f t="shared" si="121"/>
        <v>4</v>
      </c>
      <c r="H1556">
        <v>120074</v>
      </c>
      <c r="I1556" t="s">
        <v>48</v>
      </c>
      <c r="J1556" t="s">
        <v>39</v>
      </c>
      <c r="K1556" t="s">
        <v>43</v>
      </c>
      <c r="L1556" t="s">
        <v>20</v>
      </c>
      <c r="M1556" t="s">
        <v>44</v>
      </c>
      <c r="N1556" t="s">
        <v>58</v>
      </c>
      <c r="O1556">
        <v>301</v>
      </c>
      <c r="P1556" t="s">
        <v>21</v>
      </c>
      <c r="Q1556">
        <v>1</v>
      </c>
      <c r="R1556" t="s">
        <v>23</v>
      </c>
      <c r="S1556">
        <v>4</v>
      </c>
      <c r="T1556" t="s">
        <v>40</v>
      </c>
      <c r="U1556" t="s">
        <v>67</v>
      </c>
      <c r="V1556">
        <v>72283</v>
      </c>
      <c r="W1556" s="35">
        <v>6003.183</v>
      </c>
      <c r="X1556">
        <v>18.498999999999999</v>
      </c>
      <c r="Y1556">
        <v>0.05</v>
      </c>
      <c r="Z1556">
        <v>36</v>
      </c>
      <c r="AA1556">
        <v>6.0000000000000001E-3</v>
      </c>
      <c r="AB1556">
        <f t="shared" si="122"/>
        <v>72247</v>
      </c>
      <c r="AC1556">
        <f t="shared" si="123"/>
        <v>216.114588</v>
      </c>
      <c r="AD1556" s="68">
        <f t="shared" si="124"/>
        <v>433928.07678899996</v>
      </c>
    </row>
    <row r="1557" spans="1:30" ht="15" x14ac:dyDescent="0.25">
      <c r="A1557" s="33">
        <v>43948</v>
      </c>
      <c r="B1557" t="s">
        <v>251</v>
      </c>
      <c r="C1557" t="s">
        <v>189</v>
      </c>
      <c r="D1557" s="67">
        <v>43941</v>
      </c>
      <c r="E1557" s="67">
        <v>43947</v>
      </c>
      <c r="F1557">
        <f t="shared" si="120"/>
        <v>2020</v>
      </c>
      <c r="G1557">
        <f t="shared" si="121"/>
        <v>4</v>
      </c>
      <c r="H1557">
        <v>120074</v>
      </c>
      <c r="I1557" t="s">
        <v>48</v>
      </c>
      <c r="J1557" t="s">
        <v>39</v>
      </c>
      <c r="K1557" t="s">
        <v>43</v>
      </c>
      <c r="L1557" t="s">
        <v>20</v>
      </c>
      <c r="M1557" t="s">
        <v>44</v>
      </c>
      <c r="N1557" t="s">
        <v>58</v>
      </c>
      <c r="O1557">
        <v>301</v>
      </c>
      <c r="P1557" t="s">
        <v>21</v>
      </c>
      <c r="Q1557">
        <v>1</v>
      </c>
      <c r="R1557" t="s">
        <v>23</v>
      </c>
      <c r="S1557">
        <v>4</v>
      </c>
      <c r="T1557" t="s">
        <v>40</v>
      </c>
      <c r="U1557" t="s">
        <v>63</v>
      </c>
      <c r="V1557">
        <v>66689</v>
      </c>
      <c r="W1557" s="35">
        <v>6032.299</v>
      </c>
      <c r="X1557">
        <v>17.181000000000001</v>
      </c>
      <c r="Y1557">
        <v>7.1999999999999995E-2</v>
      </c>
      <c r="Z1557">
        <v>48</v>
      </c>
      <c r="AA1557">
        <v>1.9E-2</v>
      </c>
      <c r="AB1557">
        <f t="shared" si="122"/>
        <v>66641</v>
      </c>
      <c r="AC1557">
        <f t="shared" si="123"/>
        <v>289.55035200000003</v>
      </c>
      <c r="AD1557" s="68">
        <f t="shared" si="124"/>
        <v>402287.98801099998</v>
      </c>
    </row>
    <row r="1558" spans="1:30" ht="15" x14ac:dyDescent="0.25">
      <c r="A1558" s="33">
        <v>43948</v>
      </c>
      <c r="B1558" t="s">
        <v>251</v>
      </c>
      <c r="C1558" t="s">
        <v>189</v>
      </c>
      <c r="D1558" s="67">
        <v>43941</v>
      </c>
      <c r="E1558" s="67">
        <v>43947</v>
      </c>
      <c r="F1558">
        <f t="shared" si="120"/>
        <v>2020</v>
      </c>
      <c r="G1558">
        <f t="shared" si="121"/>
        <v>4</v>
      </c>
      <c r="H1558">
        <v>120074</v>
      </c>
      <c r="I1558" t="s">
        <v>48</v>
      </c>
      <c r="J1558" t="s">
        <v>39</v>
      </c>
      <c r="K1558" t="s">
        <v>43</v>
      </c>
      <c r="L1558" t="s">
        <v>20</v>
      </c>
      <c r="M1558" t="s">
        <v>44</v>
      </c>
      <c r="N1558" t="s">
        <v>58</v>
      </c>
      <c r="O1558">
        <v>301</v>
      </c>
      <c r="P1558" t="s">
        <v>21</v>
      </c>
      <c r="Q1558">
        <v>1</v>
      </c>
      <c r="R1558" t="s">
        <v>23</v>
      </c>
      <c r="S1558">
        <v>4</v>
      </c>
      <c r="T1558" t="s">
        <v>40</v>
      </c>
      <c r="U1558" t="s">
        <v>61</v>
      </c>
      <c r="V1558">
        <v>59047</v>
      </c>
      <c r="W1558" s="35">
        <v>5989.15</v>
      </c>
      <c r="X1558">
        <v>15.151999999999999</v>
      </c>
      <c r="Y1558">
        <v>4.3999999999999997E-2</v>
      </c>
      <c r="Z1558">
        <v>26</v>
      </c>
      <c r="AA1558">
        <v>1.4999999999999999E-2</v>
      </c>
      <c r="AB1558">
        <f t="shared" si="122"/>
        <v>59021</v>
      </c>
      <c r="AC1558">
        <f t="shared" si="123"/>
        <v>155.71789999999999</v>
      </c>
      <c r="AD1558" s="68">
        <f t="shared" si="124"/>
        <v>353641.34004999994</v>
      </c>
    </row>
    <row r="1559" spans="1:30" ht="15" x14ac:dyDescent="0.25">
      <c r="A1559" s="33">
        <v>43948</v>
      </c>
      <c r="B1559" t="s">
        <v>251</v>
      </c>
      <c r="C1559" t="s">
        <v>189</v>
      </c>
      <c r="D1559" s="67">
        <v>43941</v>
      </c>
      <c r="E1559" s="67">
        <v>43947</v>
      </c>
      <c r="F1559">
        <f t="shared" si="120"/>
        <v>2020</v>
      </c>
      <c r="G1559">
        <f t="shared" si="121"/>
        <v>4</v>
      </c>
      <c r="H1559">
        <v>120074</v>
      </c>
      <c r="I1559" t="s">
        <v>48</v>
      </c>
      <c r="J1559" t="s">
        <v>39</v>
      </c>
      <c r="K1559" t="s">
        <v>43</v>
      </c>
      <c r="L1559" t="s">
        <v>20</v>
      </c>
      <c r="M1559" t="s">
        <v>44</v>
      </c>
      <c r="N1559" t="s">
        <v>58</v>
      </c>
      <c r="O1559">
        <v>301</v>
      </c>
      <c r="P1559" t="s">
        <v>21</v>
      </c>
      <c r="Q1559">
        <v>1</v>
      </c>
      <c r="R1559" t="s">
        <v>23</v>
      </c>
      <c r="S1559">
        <v>4</v>
      </c>
      <c r="T1559" t="s">
        <v>40</v>
      </c>
      <c r="U1559" t="s">
        <v>62</v>
      </c>
      <c r="V1559">
        <v>69684</v>
      </c>
      <c r="W1559" s="35">
        <v>7448.7039999999997</v>
      </c>
      <c r="X1559">
        <v>19.652000000000001</v>
      </c>
      <c r="Y1559">
        <v>3.3000000000000002E-2</v>
      </c>
      <c r="Z1559">
        <v>23</v>
      </c>
      <c r="AA1559">
        <v>0.01</v>
      </c>
      <c r="AB1559">
        <f t="shared" si="122"/>
        <v>69661</v>
      </c>
      <c r="AC1559">
        <f t="shared" si="123"/>
        <v>171.32019199999999</v>
      </c>
      <c r="AD1559" s="68">
        <f t="shared" si="124"/>
        <v>519055.48953599995</v>
      </c>
    </row>
    <row r="1560" spans="1:30" ht="15" x14ac:dyDescent="0.25">
      <c r="A1560" s="33">
        <v>43948</v>
      </c>
      <c r="B1560" t="s">
        <v>251</v>
      </c>
      <c r="C1560" t="s">
        <v>189</v>
      </c>
      <c r="D1560" s="67">
        <v>43941</v>
      </c>
      <c r="E1560" s="67">
        <v>43947</v>
      </c>
      <c r="F1560">
        <f t="shared" si="120"/>
        <v>2020</v>
      </c>
      <c r="G1560">
        <f t="shared" si="121"/>
        <v>4</v>
      </c>
      <c r="H1560">
        <v>120074</v>
      </c>
      <c r="I1560" t="s">
        <v>48</v>
      </c>
      <c r="J1560" t="s">
        <v>39</v>
      </c>
      <c r="K1560" t="s">
        <v>43</v>
      </c>
      <c r="L1560" t="s">
        <v>20</v>
      </c>
      <c r="M1560" t="s">
        <v>44</v>
      </c>
      <c r="N1560" t="s">
        <v>58</v>
      </c>
      <c r="O1560">
        <v>301</v>
      </c>
      <c r="P1560" t="s">
        <v>21</v>
      </c>
      <c r="Q1560">
        <v>1</v>
      </c>
      <c r="R1560" t="s">
        <v>23</v>
      </c>
      <c r="S1560">
        <v>4</v>
      </c>
      <c r="T1560" t="s">
        <v>40</v>
      </c>
      <c r="U1560" t="s">
        <v>59</v>
      </c>
      <c r="V1560">
        <v>50057</v>
      </c>
      <c r="W1560" s="35">
        <v>6371.4070000000002</v>
      </c>
      <c r="X1560">
        <v>13.712</v>
      </c>
      <c r="Y1560">
        <v>5.3999999999999999E-2</v>
      </c>
      <c r="Z1560">
        <v>27</v>
      </c>
      <c r="AA1560">
        <v>4.0000000000000001E-3</v>
      </c>
      <c r="AB1560">
        <f t="shared" si="122"/>
        <v>50030</v>
      </c>
      <c r="AC1560">
        <f t="shared" si="123"/>
        <v>172.02798899999999</v>
      </c>
      <c r="AD1560" s="68">
        <f t="shared" si="124"/>
        <v>318933.52019900002</v>
      </c>
    </row>
    <row r="1561" spans="1:30" ht="15" x14ac:dyDescent="0.25">
      <c r="A1561" s="33">
        <v>43948</v>
      </c>
      <c r="B1561" t="s">
        <v>251</v>
      </c>
      <c r="C1561" t="s">
        <v>189</v>
      </c>
      <c r="D1561" s="67">
        <v>43941</v>
      </c>
      <c r="E1561" s="67">
        <v>43947</v>
      </c>
      <c r="F1561">
        <f t="shared" si="120"/>
        <v>2020</v>
      </c>
      <c r="G1561">
        <f t="shared" si="121"/>
        <v>4</v>
      </c>
      <c r="H1561">
        <v>120074</v>
      </c>
      <c r="I1561" t="s">
        <v>48</v>
      </c>
      <c r="J1561" t="s">
        <v>39</v>
      </c>
      <c r="K1561" t="s">
        <v>43</v>
      </c>
      <c r="L1561" t="s">
        <v>20</v>
      </c>
      <c r="M1561" t="s">
        <v>44</v>
      </c>
      <c r="N1561" t="s">
        <v>58</v>
      </c>
      <c r="O1561">
        <v>301</v>
      </c>
      <c r="P1561" t="s">
        <v>21</v>
      </c>
      <c r="Q1561">
        <v>1</v>
      </c>
      <c r="R1561" t="s">
        <v>23</v>
      </c>
      <c r="S1561">
        <v>4</v>
      </c>
      <c r="T1561" t="s">
        <v>40</v>
      </c>
      <c r="U1561" t="s">
        <v>60</v>
      </c>
      <c r="V1561">
        <v>56096</v>
      </c>
      <c r="W1561" s="35">
        <v>6281.5339999999997</v>
      </c>
      <c r="X1561">
        <v>16.791</v>
      </c>
      <c r="Y1561">
        <v>4.5999999999999999E-2</v>
      </c>
      <c r="Z1561">
        <v>26</v>
      </c>
      <c r="AA1561">
        <v>1.7999999999999999E-2</v>
      </c>
      <c r="AB1561">
        <f t="shared" si="122"/>
        <v>56070</v>
      </c>
      <c r="AC1561">
        <f t="shared" si="123"/>
        <v>163.319884</v>
      </c>
      <c r="AD1561" s="68">
        <f t="shared" si="124"/>
        <v>352368.93126400001</v>
      </c>
    </row>
    <row r="1562" spans="1:30" ht="15" x14ac:dyDescent="0.25">
      <c r="A1562" s="33">
        <v>43948</v>
      </c>
      <c r="B1562" t="s">
        <v>251</v>
      </c>
      <c r="C1562" t="s">
        <v>189</v>
      </c>
      <c r="D1562" s="67">
        <v>43941</v>
      </c>
      <c r="E1562" s="67">
        <v>43947</v>
      </c>
      <c r="F1562">
        <f t="shared" si="120"/>
        <v>2020</v>
      </c>
      <c r="G1562">
        <f t="shared" si="121"/>
        <v>4</v>
      </c>
      <c r="H1562">
        <v>120074</v>
      </c>
      <c r="I1562" t="s">
        <v>48</v>
      </c>
      <c r="J1562" t="s">
        <v>39</v>
      </c>
      <c r="K1562" t="s">
        <v>43</v>
      </c>
      <c r="L1562" t="s">
        <v>20</v>
      </c>
      <c r="M1562" t="s">
        <v>44</v>
      </c>
      <c r="N1562" t="s">
        <v>58</v>
      </c>
      <c r="O1562">
        <v>301</v>
      </c>
      <c r="P1562" t="s">
        <v>21</v>
      </c>
      <c r="Q1562">
        <v>1</v>
      </c>
      <c r="R1562" t="s">
        <v>23</v>
      </c>
      <c r="S1562">
        <v>4</v>
      </c>
      <c r="T1562" t="s">
        <v>40</v>
      </c>
      <c r="U1562" t="s">
        <v>70</v>
      </c>
      <c r="V1562">
        <v>85783</v>
      </c>
      <c r="W1562" s="35">
        <v>5757.067</v>
      </c>
      <c r="X1562">
        <v>21.07</v>
      </c>
      <c r="Y1562">
        <v>3.7999999999999999E-2</v>
      </c>
      <c r="Z1562">
        <v>33</v>
      </c>
      <c r="AA1562">
        <v>8.9999999999999993E-3</v>
      </c>
      <c r="AB1562">
        <f t="shared" si="122"/>
        <v>85750</v>
      </c>
      <c r="AC1562">
        <f t="shared" si="123"/>
        <v>189.98321100000001</v>
      </c>
      <c r="AD1562" s="68">
        <f t="shared" si="124"/>
        <v>493858.47846100002</v>
      </c>
    </row>
    <row r="1563" spans="1:30" ht="15" x14ac:dyDescent="0.25">
      <c r="A1563" s="33">
        <v>43948</v>
      </c>
      <c r="B1563" t="s">
        <v>251</v>
      </c>
      <c r="C1563" t="s">
        <v>189</v>
      </c>
      <c r="D1563" s="67">
        <v>43941</v>
      </c>
      <c r="E1563" s="67">
        <v>43947</v>
      </c>
      <c r="F1563">
        <f t="shared" si="120"/>
        <v>2020</v>
      </c>
      <c r="G1563">
        <f t="shared" si="121"/>
        <v>4</v>
      </c>
      <c r="H1563">
        <v>120074</v>
      </c>
      <c r="I1563" t="s">
        <v>48</v>
      </c>
      <c r="J1563" t="s">
        <v>39</v>
      </c>
      <c r="K1563" t="s">
        <v>43</v>
      </c>
      <c r="L1563" t="s">
        <v>20</v>
      </c>
      <c r="M1563" t="s">
        <v>44</v>
      </c>
      <c r="N1563" t="s">
        <v>58</v>
      </c>
      <c r="O1563">
        <v>301</v>
      </c>
      <c r="P1563" t="s">
        <v>21</v>
      </c>
      <c r="Q1563">
        <v>1</v>
      </c>
      <c r="R1563" t="s">
        <v>23</v>
      </c>
      <c r="S1563">
        <v>4</v>
      </c>
      <c r="T1563" t="s">
        <v>40</v>
      </c>
      <c r="U1563" t="s">
        <v>69</v>
      </c>
      <c r="V1563">
        <v>58002</v>
      </c>
      <c r="W1563" s="35">
        <v>5590.1379999999999</v>
      </c>
      <c r="X1563">
        <v>13.842000000000001</v>
      </c>
      <c r="Y1563">
        <v>4.4999999999999998E-2</v>
      </c>
      <c r="Z1563">
        <v>26</v>
      </c>
      <c r="AA1563">
        <v>1.2E-2</v>
      </c>
      <c r="AB1563">
        <f t="shared" si="122"/>
        <v>57976</v>
      </c>
      <c r="AC1563">
        <f t="shared" si="123"/>
        <v>145.34358799999998</v>
      </c>
      <c r="AD1563" s="68">
        <f t="shared" si="124"/>
        <v>324239.18427600001</v>
      </c>
    </row>
    <row r="1564" spans="1:30" ht="15" x14ac:dyDescent="0.25">
      <c r="A1564" s="33">
        <v>43948</v>
      </c>
      <c r="B1564" t="s">
        <v>251</v>
      </c>
      <c r="C1564" t="s">
        <v>189</v>
      </c>
      <c r="D1564" s="67">
        <v>43941</v>
      </c>
      <c r="E1564" s="67">
        <v>43947</v>
      </c>
      <c r="F1564">
        <f t="shared" si="120"/>
        <v>2020</v>
      </c>
      <c r="G1564">
        <f t="shared" si="121"/>
        <v>4</v>
      </c>
      <c r="H1564">
        <v>120074</v>
      </c>
      <c r="I1564" t="s">
        <v>48</v>
      </c>
      <c r="J1564" t="s">
        <v>39</v>
      </c>
      <c r="K1564" t="s">
        <v>43</v>
      </c>
      <c r="L1564" t="s">
        <v>20</v>
      </c>
      <c r="M1564" t="s">
        <v>44</v>
      </c>
      <c r="N1564" t="s">
        <v>58</v>
      </c>
      <c r="O1564">
        <v>301</v>
      </c>
      <c r="P1564" t="s">
        <v>21</v>
      </c>
      <c r="Q1564">
        <v>1</v>
      </c>
      <c r="R1564" t="s">
        <v>23</v>
      </c>
      <c r="S1564">
        <v>4</v>
      </c>
      <c r="T1564" t="s">
        <v>40</v>
      </c>
      <c r="U1564" t="s">
        <v>72</v>
      </c>
      <c r="V1564">
        <v>85531</v>
      </c>
      <c r="W1564" s="35">
        <v>5676.5739999999996</v>
      </c>
      <c r="X1564">
        <v>20.742999999999999</v>
      </c>
      <c r="Y1564">
        <v>3.6999999999999998E-2</v>
      </c>
      <c r="Z1564">
        <v>32</v>
      </c>
      <c r="AA1564">
        <v>1.2E-2</v>
      </c>
      <c r="AB1564">
        <f t="shared" si="122"/>
        <v>85499</v>
      </c>
      <c r="AC1564">
        <f t="shared" si="123"/>
        <v>181.65036799999999</v>
      </c>
      <c r="AD1564" s="68">
        <f t="shared" si="124"/>
        <v>485523.05079399998</v>
      </c>
    </row>
    <row r="1565" spans="1:30" ht="15" x14ac:dyDescent="0.25">
      <c r="A1565" s="33">
        <v>43948</v>
      </c>
      <c r="B1565" t="s">
        <v>251</v>
      </c>
      <c r="C1565" t="s">
        <v>189</v>
      </c>
      <c r="D1565" s="67">
        <v>43941</v>
      </c>
      <c r="E1565" s="67">
        <v>43947</v>
      </c>
      <c r="F1565">
        <f t="shared" si="120"/>
        <v>2020</v>
      </c>
      <c r="G1565">
        <f t="shared" si="121"/>
        <v>4</v>
      </c>
      <c r="H1565">
        <v>120074</v>
      </c>
      <c r="I1565" t="s">
        <v>48</v>
      </c>
      <c r="J1565" t="s">
        <v>39</v>
      </c>
      <c r="K1565" t="s">
        <v>43</v>
      </c>
      <c r="L1565" t="s">
        <v>20</v>
      </c>
      <c r="M1565" t="s">
        <v>44</v>
      </c>
      <c r="N1565" t="s">
        <v>58</v>
      </c>
      <c r="O1565">
        <v>301</v>
      </c>
      <c r="P1565" t="s">
        <v>21</v>
      </c>
      <c r="Q1565">
        <v>1</v>
      </c>
      <c r="R1565" t="s">
        <v>23</v>
      </c>
      <c r="S1565">
        <v>4</v>
      </c>
      <c r="T1565" t="s">
        <v>40</v>
      </c>
      <c r="U1565" t="s">
        <v>73</v>
      </c>
      <c r="V1565">
        <v>76651</v>
      </c>
      <c r="W1565" s="34">
        <v>6217</v>
      </c>
      <c r="X1565">
        <v>16.312999999999999</v>
      </c>
      <c r="Y1565">
        <v>0.14899999999999999</v>
      </c>
      <c r="Z1565">
        <v>114</v>
      </c>
      <c r="AA1565">
        <v>8.9999999999999993E-3</v>
      </c>
      <c r="AB1565">
        <f t="shared" si="122"/>
        <v>76537</v>
      </c>
      <c r="AC1565">
        <f t="shared" si="123"/>
        <v>708.73800000000006</v>
      </c>
      <c r="AD1565" s="68">
        <f t="shared" si="124"/>
        <v>476539.26699999999</v>
      </c>
    </row>
    <row r="1566" spans="1:30" ht="15" x14ac:dyDescent="0.25">
      <c r="A1566" s="33">
        <v>43948</v>
      </c>
      <c r="B1566" t="s">
        <v>251</v>
      </c>
      <c r="C1566" t="s">
        <v>189</v>
      </c>
      <c r="D1566" s="67">
        <v>43941</v>
      </c>
      <c r="E1566" s="67">
        <v>43947</v>
      </c>
      <c r="F1566">
        <f t="shared" si="120"/>
        <v>2020</v>
      </c>
      <c r="G1566">
        <f t="shared" si="121"/>
        <v>4</v>
      </c>
      <c r="H1566">
        <v>120074</v>
      </c>
      <c r="I1566" t="s">
        <v>48</v>
      </c>
      <c r="J1566" t="s">
        <v>39</v>
      </c>
      <c r="K1566" t="s">
        <v>43</v>
      </c>
      <c r="L1566" t="s">
        <v>20</v>
      </c>
      <c r="M1566" t="s">
        <v>44</v>
      </c>
      <c r="N1566" t="s">
        <v>58</v>
      </c>
      <c r="O1566">
        <v>301</v>
      </c>
      <c r="P1566" t="s">
        <v>21</v>
      </c>
      <c r="Q1566">
        <v>1</v>
      </c>
      <c r="R1566" t="s">
        <v>23</v>
      </c>
      <c r="S1566">
        <v>4</v>
      </c>
      <c r="T1566" t="s">
        <v>40</v>
      </c>
      <c r="U1566" t="s">
        <v>74</v>
      </c>
      <c r="V1566">
        <v>83976</v>
      </c>
      <c r="W1566" s="35">
        <v>5781.9129999999996</v>
      </c>
      <c r="X1566">
        <v>20.748000000000001</v>
      </c>
      <c r="Y1566">
        <v>3.5999999999999997E-2</v>
      </c>
      <c r="Z1566">
        <v>30</v>
      </c>
      <c r="AA1566">
        <v>8.0000000000000002E-3</v>
      </c>
      <c r="AB1566">
        <f t="shared" si="122"/>
        <v>83946</v>
      </c>
      <c r="AC1566">
        <f t="shared" si="123"/>
        <v>173.45738999999998</v>
      </c>
      <c r="AD1566" s="68">
        <f t="shared" si="124"/>
        <v>485541.92608799995</v>
      </c>
    </row>
    <row r="1567" spans="1:30" ht="15" x14ac:dyDescent="0.25">
      <c r="A1567" s="33">
        <v>43948</v>
      </c>
      <c r="B1567" t="s">
        <v>251</v>
      </c>
      <c r="C1567" t="s">
        <v>189</v>
      </c>
      <c r="D1567" s="67">
        <v>43941</v>
      </c>
      <c r="E1567" s="67">
        <v>43947</v>
      </c>
      <c r="F1567">
        <f t="shared" si="120"/>
        <v>2020</v>
      </c>
      <c r="G1567">
        <f t="shared" si="121"/>
        <v>4</v>
      </c>
      <c r="H1567">
        <v>120074</v>
      </c>
      <c r="I1567" t="s">
        <v>48</v>
      </c>
      <c r="J1567" t="s">
        <v>39</v>
      </c>
      <c r="K1567" t="s">
        <v>43</v>
      </c>
      <c r="L1567" t="s">
        <v>20</v>
      </c>
      <c r="M1567" t="s">
        <v>44</v>
      </c>
      <c r="N1567" t="s">
        <v>58</v>
      </c>
      <c r="O1567">
        <v>301</v>
      </c>
      <c r="P1567" t="s">
        <v>21</v>
      </c>
      <c r="Q1567">
        <v>1</v>
      </c>
      <c r="R1567" t="s">
        <v>23</v>
      </c>
      <c r="S1567">
        <v>4</v>
      </c>
      <c r="T1567" t="s">
        <v>40</v>
      </c>
      <c r="U1567" t="s">
        <v>71</v>
      </c>
      <c r="V1567">
        <v>85243</v>
      </c>
      <c r="W1567" s="35">
        <v>5581.5029999999997</v>
      </c>
      <c r="X1567">
        <v>20.186</v>
      </c>
      <c r="Y1567">
        <v>4.7E-2</v>
      </c>
      <c r="Z1567">
        <v>40</v>
      </c>
      <c r="AA1567">
        <v>1.2E-2</v>
      </c>
      <c r="AB1567">
        <f t="shared" si="122"/>
        <v>85203</v>
      </c>
      <c r="AC1567">
        <f t="shared" si="123"/>
        <v>223.26012</v>
      </c>
      <c r="AD1567" s="68">
        <f t="shared" si="124"/>
        <v>475784.060229</v>
      </c>
    </row>
    <row r="1568" spans="1:30" ht="15" x14ac:dyDescent="0.25">
      <c r="A1568" s="33">
        <v>43941</v>
      </c>
      <c r="B1568" t="s">
        <v>252</v>
      </c>
      <c r="C1568" t="s">
        <v>191</v>
      </c>
      <c r="D1568" s="67">
        <v>43934</v>
      </c>
      <c r="E1568" s="67">
        <v>43940</v>
      </c>
      <c r="F1568">
        <f t="shared" si="120"/>
        <v>2020</v>
      </c>
      <c r="G1568">
        <f t="shared" si="121"/>
        <v>4</v>
      </c>
      <c r="H1568">
        <v>120074</v>
      </c>
      <c r="I1568" t="s">
        <v>48</v>
      </c>
      <c r="J1568" t="s">
        <v>39</v>
      </c>
      <c r="K1568" t="s">
        <v>43</v>
      </c>
      <c r="L1568" t="s">
        <v>20</v>
      </c>
      <c r="M1568" t="s">
        <v>44</v>
      </c>
      <c r="N1568" t="s">
        <v>58</v>
      </c>
      <c r="O1568">
        <v>301</v>
      </c>
      <c r="P1568" t="s">
        <v>21</v>
      </c>
      <c r="Q1568">
        <v>1</v>
      </c>
      <c r="R1568" t="s">
        <v>23</v>
      </c>
      <c r="S1568">
        <v>4</v>
      </c>
      <c r="T1568" t="s">
        <v>40</v>
      </c>
      <c r="U1568" t="s">
        <v>71</v>
      </c>
      <c r="V1568">
        <v>85279</v>
      </c>
      <c r="W1568" s="35">
        <v>5821.7330000000002</v>
      </c>
      <c r="X1568">
        <v>19.824000000000002</v>
      </c>
      <c r="Y1568">
        <v>4.2000000000000003E-2</v>
      </c>
      <c r="Z1568">
        <v>36</v>
      </c>
      <c r="AA1568">
        <v>8.9999999999999993E-3</v>
      </c>
      <c r="AB1568">
        <f t="shared" si="122"/>
        <v>85243</v>
      </c>
      <c r="AC1568">
        <f t="shared" si="123"/>
        <v>209.58238800000001</v>
      </c>
      <c r="AD1568" s="68">
        <f t="shared" si="124"/>
        <v>496471.56850700005</v>
      </c>
    </row>
    <row r="1569" spans="1:30" ht="15" x14ac:dyDescent="0.25">
      <c r="A1569" s="33">
        <v>43941</v>
      </c>
      <c r="B1569" t="s">
        <v>252</v>
      </c>
      <c r="C1569" t="s">
        <v>191</v>
      </c>
      <c r="D1569" s="67">
        <v>43934</v>
      </c>
      <c r="E1569" s="67">
        <v>43940</v>
      </c>
      <c r="F1569">
        <f t="shared" si="120"/>
        <v>2020</v>
      </c>
      <c r="G1569">
        <f t="shared" si="121"/>
        <v>4</v>
      </c>
      <c r="H1569">
        <v>120074</v>
      </c>
      <c r="I1569" t="s">
        <v>48</v>
      </c>
      <c r="J1569" t="s">
        <v>39</v>
      </c>
      <c r="K1569" t="s">
        <v>43</v>
      </c>
      <c r="L1569" t="s">
        <v>20</v>
      </c>
      <c r="M1569" t="s">
        <v>44</v>
      </c>
      <c r="N1569" t="s">
        <v>58</v>
      </c>
      <c r="O1569">
        <v>301</v>
      </c>
      <c r="P1569" t="s">
        <v>21</v>
      </c>
      <c r="Q1569">
        <v>1</v>
      </c>
      <c r="R1569" t="s">
        <v>23</v>
      </c>
      <c r="S1569">
        <v>4</v>
      </c>
      <c r="T1569" t="s">
        <v>40</v>
      </c>
      <c r="U1569" t="s">
        <v>74</v>
      </c>
      <c r="V1569">
        <v>84006</v>
      </c>
      <c r="W1569" s="35">
        <v>5612.6639999999998</v>
      </c>
      <c r="X1569">
        <v>20.231000000000002</v>
      </c>
      <c r="Y1569">
        <v>3.5999999999999997E-2</v>
      </c>
      <c r="Z1569">
        <v>30</v>
      </c>
      <c r="AA1569">
        <v>1.4E-2</v>
      </c>
      <c r="AB1569">
        <f t="shared" si="122"/>
        <v>83976</v>
      </c>
      <c r="AC1569">
        <f t="shared" si="123"/>
        <v>168.37991999999997</v>
      </c>
      <c r="AD1569" s="68">
        <f t="shared" si="124"/>
        <v>471497.45198399998</v>
      </c>
    </row>
    <row r="1570" spans="1:30" ht="15" x14ac:dyDescent="0.25">
      <c r="A1570" s="33">
        <v>43941</v>
      </c>
      <c r="B1570" t="s">
        <v>252</v>
      </c>
      <c r="C1570" t="s">
        <v>191</v>
      </c>
      <c r="D1570" s="67">
        <v>43934</v>
      </c>
      <c r="E1570" s="67">
        <v>43940</v>
      </c>
      <c r="F1570">
        <f t="shared" si="120"/>
        <v>2020</v>
      </c>
      <c r="G1570">
        <f t="shared" si="121"/>
        <v>4</v>
      </c>
      <c r="H1570">
        <v>120074</v>
      </c>
      <c r="I1570" t="s">
        <v>48</v>
      </c>
      <c r="J1570" t="s">
        <v>39</v>
      </c>
      <c r="K1570" t="s">
        <v>43</v>
      </c>
      <c r="L1570" t="s">
        <v>20</v>
      </c>
      <c r="M1570" t="s">
        <v>44</v>
      </c>
      <c r="N1570" t="s">
        <v>58</v>
      </c>
      <c r="O1570">
        <v>301</v>
      </c>
      <c r="P1570" t="s">
        <v>21</v>
      </c>
      <c r="Q1570">
        <v>1</v>
      </c>
      <c r="R1570" t="s">
        <v>23</v>
      </c>
      <c r="S1570">
        <v>4</v>
      </c>
      <c r="T1570" t="s">
        <v>40</v>
      </c>
      <c r="U1570" t="s">
        <v>73</v>
      </c>
      <c r="V1570">
        <v>83876</v>
      </c>
      <c r="W1570" s="35">
        <v>5784.8860000000004</v>
      </c>
      <c r="X1570">
        <v>21.715</v>
      </c>
      <c r="Y1570">
        <v>5.6000000000000001E-2</v>
      </c>
      <c r="Z1570">
        <v>47</v>
      </c>
      <c r="AA1570">
        <v>7.0000000000000001E-3</v>
      </c>
      <c r="AB1570">
        <f t="shared" si="122"/>
        <v>83829</v>
      </c>
      <c r="AC1570">
        <f t="shared" si="123"/>
        <v>271.88964199999998</v>
      </c>
      <c r="AD1570" s="68">
        <f t="shared" si="124"/>
        <v>485213.09813600004</v>
      </c>
    </row>
    <row r="1571" spans="1:30" ht="15" x14ac:dyDescent="0.25">
      <c r="A1571" s="33">
        <v>43941</v>
      </c>
      <c r="B1571" t="s">
        <v>252</v>
      </c>
      <c r="C1571" t="s">
        <v>191</v>
      </c>
      <c r="D1571" s="67">
        <v>43934</v>
      </c>
      <c r="E1571" s="67">
        <v>43940</v>
      </c>
      <c r="F1571">
        <f t="shared" si="120"/>
        <v>2020</v>
      </c>
      <c r="G1571">
        <f t="shared" si="121"/>
        <v>4</v>
      </c>
      <c r="H1571">
        <v>120074</v>
      </c>
      <c r="I1571" t="s">
        <v>48</v>
      </c>
      <c r="J1571" t="s">
        <v>39</v>
      </c>
      <c r="K1571" t="s">
        <v>43</v>
      </c>
      <c r="L1571" t="s">
        <v>20</v>
      </c>
      <c r="M1571" t="s">
        <v>44</v>
      </c>
      <c r="N1571" t="s">
        <v>58</v>
      </c>
      <c r="O1571">
        <v>301</v>
      </c>
      <c r="P1571" t="s">
        <v>21</v>
      </c>
      <c r="Q1571">
        <v>1</v>
      </c>
      <c r="R1571" t="s">
        <v>23</v>
      </c>
      <c r="S1571">
        <v>4</v>
      </c>
      <c r="T1571" t="s">
        <v>40</v>
      </c>
      <c r="U1571" t="s">
        <v>72</v>
      </c>
      <c r="V1571">
        <v>85582</v>
      </c>
      <c r="W1571" s="35">
        <v>5559.4579999999996</v>
      </c>
      <c r="X1571">
        <v>20.23</v>
      </c>
      <c r="Y1571">
        <v>0.06</v>
      </c>
      <c r="Z1571">
        <v>51</v>
      </c>
      <c r="AA1571">
        <v>6.0000000000000001E-3</v>
      </c>
      <c r="AB1571">
        <f t="shared" si="122"/>
        <v>85531</v>
      </c>
      <c r="AC1571">
        <f t="shared" si="123"/>
        <v>283.53235799999999</v>
      </c>
      <c r="AD1571" s="68">
        <f t="shared" si="124"/>
        <v>475789.53455599997</v>
      </c>
    </row>
    <row r="1572" spans="1:30" ht="15" x14ac:dyDescent="0.25">
      <c r="A1572" s="33">
        <v>43941</v>
      </c>
      <c r="B1572" t="s">
        <v>252</v>
      </c>
      <c r="C1572" t="s">
        <v>191</v>
      </c>
      <c r="D1572" s="67">
        <v>43934</v>
      </c>
      <c r="E1572" s="67">
        <v>43940</v>
      </c>
      <c r="F1572">
        <f t="shared" si="120"/>
        <v>2020</v>
      </c>
      <c r="G1572">
        <f t="shared" si="121"/>
        <v>4</v>
      </c>
      <c r="H1572">
        <v>120074</v>
      </c>
      <c r="I1572" t="s">
        <v>48</v>
      </c>
      <c r="J1572" t="s">
        <v>39</v>
      </c>
      <c r="K1572" t="s">
        <v>43</v>
      </c>
      <c r="L1572" t="s">
        <v>20</v>
      </c>
      <c r="M1572" t="s">
        <v>44</v>
      </c>
      <c r="N1572" t="s">
        <v>58</v>
      </c>
      <c r="O1572">
        <v>301</v>
      </c>
      <c r="P1572" t="s">
        <v>21</v>
      </c>
      <c r="Q1572">
        <v>1</v>
      </c>
      <c r="R1572" t="s">
        <v>23</v>
      </c>
      <c r="S1572">
        <v>4</v>
      </c>
      <c r="T1572" t="s">
        <v>40</v>
      </c>
      <c r="U1572" t="s">
        <v>69</v>
      </c>
      <c r="V1572">
        <v>58027</v>
      </c>
      <c r="W1572" s="35">
        <v>5729.4570000000003</v>
      </c>
      <c r="X1572">
        <v>13.51</v>
      </c>
      <c r="Y1572">
        <v>4.2999999999999997E-2</v>
      </c>
      <c r="Z1572">
        <v>25</v>
      </c>
      <c r="AA1572">
        <v>7.0000000000000001E-3</v>
      </c>
      <c r="AB1572">
        <f t="shared" si="122"/>
        <v>58002</v>
      </c>
      <c r="AC1572">
        <f t="shared" si="123"/>
        <v>143.23642500000003</v>
      </c>
      <c r="AD1572" s="68">
        <f t="shared" si="124"/>
        <v>332463.20133900002</v>
      </c>
    </row>
    <row r="1573" spans="1:30" ht="15" x14ac:dyDescent="0.25">
      <c r="A1573" s="33">
        <v>43941</v>
      </c>
      <c r="B1573" t="s">
        <v>252</v>
      </c>
      <c r="C1573" t="s">
        <v>191</v>
      </c>
      <c r="D1573" s="67">
        <v>43934</v>
      </c>
      <c r="E1573" s="67">
        <v>43940</v>
      </c>
      <c r="F1573">
        <f t="shared" si="120"/>
        <v>2020</v>
      </c>
      <c r="G1573">
        <f t="shared" si="121"/>
        <v>4</v>
      </c>
      <c r="H1573">
        <v>120074</v>
      </c>
      <c r="I1573" t="s">
        <v>48</v>
      </c>
      <c r="J1573" t="s">
        <v>39</v>
      </c>
      <c r="K1573" t="s">
        <v>43</v>
      </c>
      <c r="L1573" t="s">
        <v>20</v>
      </c>
      <c r="M1573" t="s">
        <v>44</v>
      </c>
      <c r="N1573" t="s">
        <v>58</v>
      </c>
      <c r="O1573">
        <v>301</v>
      </c>
      <c r="P1573" t="s">
        <v>21</v>
      </c>
      <c r="Q1573">
        <v>1</v>
      </c>
      <c r="R1573" t="s">
        <v>23</v>
      </c>
      <c r="S1573">
        <v>4</v>
      </c>
      <c r="T1573" t="s">
        <v>40</v>
      </c>
      <c r="U1573" t="s">
        <v>70</v>
      </c>
      <c r="V1573">
        <v>85819</v>
      </c>
      <c r="W1573" s="35">
        <v>5607.8789999999999</v>
      </c>
      <c r="X1573">
        <v>20.577000000000002</v>
      </c>
      <c r="Y1573">
        <v>4.2000000000000003E-2</v>
      </c>
      <c r="Z1573">
        <v>36</v>
      </c>
      <c r="AA1573">
        <v>1.2E-2</v>
      </c>
      <c r="AB1573">
        <f t="shared" si="122"/>
        <v>85783</v>
      </c>
      <c r="AC1573">
        <f t="shared" si="123"/>
        <v>201.883644</v>
      </c>
      <c r="AD1573" s="68">
        <f t="shared" si="124"/>
        <v>481262.56790099997</v>
      </c>
    </row>
    <row r="1574" spans="1:30" ht="15" x14ac:dyDescent="0.25">
      <c r="A1574" s="33">
        <v>43941</v>
      </c>
      <c r="B1574" t="s">
        <v>252</v>
      </c>
      <c r="C1574" t="s">
        <v>191</v>
      </c>
      <c r="D1574" s="67">
        <v>43934</v>
      </c>
      <c r="E1574" s="67">
        <v>43940</v>
      </c>
      <c r="F1574">
        <f t="shared" si="120"/>
        <v>2020</v>
      </c>
      <c r="G1574">
        <f t="shared" si="121"/>
        <v>4</v>
      </c>
      <c r="H1574">
        <v>120074</v>
      </c>
      <c r="I1574" t="s">
        <v>48</v>
      </c>
      <c r="J1574" t="s">
        <v>39</v>
      </c>
      <c r="K1574" t="s">
        <v>43</v>
      </c>
      <c r="L1574" t="s">
        <v>20</v>
      </c>
      <c r="M1574" t="s">
        <v>44</v>
      </c>
      <c r="N1574" t="s">
        <v>58</v>
      </c>
      <c r="O1574">
        <v>301</v>
      </c>
      <c r="P1574" t="s">
        <v>21</v>
      </c>
      <c r="Q1574">
        <v>1</v>
      </c>
      <c r="R1574" t="s">
        <v>23</v>
      </c>
      <c r="S1574">
        <v>4</v>
      </c>
      <c r="T1574" t="s">
        <v>40</v>
      </c>
      <c r="U1574" t="s">
        <v>60</v>
      </c>
      <c r="V1574">
        <v>56123</v>
      </c>
      <c r="W1574" s="34">
        <v>6092</v>
      </c>
      <c r="X1574">
        <v>16.382000000000001</v>
      </c>
      <c r="Y1574">
        <v>4.8000000000000001E-2</v>
      </c>
      <c r="Z1574">
        <v>27</v>
      </c>
      <c r="AA1574">
        <v>1.2E-2</v>
      </c>
      <c r="AB1574">
        <f t="shared" si="122"/>
        <v>56096</v>
      </c>
      <c r="AC1574">
        <f t="shared" si="123"/>
        <v>164.48400000000001</v>
      </c>
      <c r="AD1574" s="68">
        <f t="shared" si="124"/>
        <v>341901.31599999999</v>
      </c>
    </row>
    <row r="1575" spans="1:30" ht="15" x14ac:dyDescent="0.25">
      <c r="A1575" s="33">
        <v>43941</v>
      </c>
      <c r="B1575" t="s">
        <v>252</v>
      </c>
      <c r="C1575" t="s">
        <v>191</v>
      </c>
      <c r="D1575" s="67">
        <v>43934</v>
      </c>
      <c r="E1575" s="67">
        <v>43940</v>
      </c>
      <c r="F1575">
        <f t="shared" si="120"/>
        <v>2020</v>
      </c>
      <c r="G1575">
        <f t="shared" si="121"/>
        <v>4</v>
      </c>
      <c r="H1575">
        <v>120074</v>
      </c>
      <c r="I1575" t="s">
        <v>48</v>
      </c>
      <c r="J1575" t="s">
        <v>39</v>
      </c>
      <c r="K1575" t="s">
        <v>43</v>
      </c>
      <c r="L1575" t="s">
        <v>20</v>
      </c>
      <c r="M1575" t="s">
        <v>44</v>
      </c>
      <c r="N1575" t="s">
        <v>58</v>
      </c>
      <c r="O1575">
        <v>301</v>
      </c>
      <c r="P1575" t="s">
        <v>21</v>
      </c>
      <c r="Q1575">
        <v>1</v>
      </c>
      <c r="R1575" t="s">
        <v>23</v>
      </c>
      <c r="S1575">
        <v>4</v>
      </c>
      <c r="T1575" t="s">
        <v>40</v>
      </c>
      <c r="U1575" t="s">
        <v>59</v>
      </c>
      <c r="V1575">
        <v>68892</v>
      </c>
      <c r="W1575" s="35">
        <v>6280.3</v>
      </c>
      <c r="X1575">
        <v>13.359</v>
      </c>
      <c r="Y1575">
        <v>6.4000000000000001E-2</v>
      </c>
      <c r="Z1575">
        <v>44</v>
      </c>
      <c r="AA1575">
        <v>0.01</v>
      </c>
      <c r="AB1575">
        <f t="shared" si="122"/>
        <v>68848</v>
      </c>
      <c r="AC1575">
        <f t="shared" si="123"/>
        <v>276.33320000000003</v>
      </c>
      <c r="AD1575" s="68">
        <f t="shared" si="124"/>
        <v>432662.4276</v>
      </c>
    </row>
    <row r="1576" spans="1:30" ht="15" x14ac:dyDescent="0.25">
      <c r="A1576" s="33">
        <v>43941</v>
      </c>
      <c r="B1576" t="s">
        <v>252</v>
      </c>
      <c r="C1576" t="s">
        <v>191</v>
      </c>
      <c r="D1576" s="67">
        <v>43934</v>
      </c>
      <c r="E1576" s="67">
        <v>43940</v>
      </c>
      <c r="F1576">
        <f t="shared" si="120"/>
        <v>2020</v>
      </c>
      <c r="G1576">
        <f t="shared" si="121"/>
        <v>4</v>
      </c>
      <c r="H1576">
        <v>120074</v>
      </c>
      <c r="I1576" t="s">
        <v>48</v>
      </c>
      <c r="J1576" t="s">
        <v>39</v>
      </c>
      <c r="K1576" t="s">
        <v>43</v>
      </c>
      <c r="L1576" t="s">
        <v>20</v>
      </c>
      <c r="M1576" t="s">
        <v>44</v>
      </c>
      <c r="N1576" t="s">
        <v>58</v>
      </c>
      <c r="O1576">
        <v>301</v>
      </c>
      <c r="P1576" t="s">
        <v>21</v>
      </c>
      <c r="Q1576">
        <v>1</v>
      </c>
      <c r="R1576" t="s">
        <v>23</v>
      </c>
      <c r="S1576">
        <v>4</v>
      </c>
      <c r="T1576" t="s">
        <v>40</v>
      </c>
      <c r="U1576" t="s">
        <v>62</v>
      </c>
      <c r="V1576">
        <v>69713</v>
      </c>
      <c r="W1576" s="35">
        <v>7247.54</v>
      </c>
      <c r="X1576">
        <v>21.605</v>
      </c>
      <c r="Y1576">
        <v>4.2000000000000003E-2</v>
      </c>
      <c r="Z1576">
        <v>29</v>
      </c>
      <c r="AA1576">
        <v>1.2999999999999999E-2</v>
      </c>
      <c r="AB1576">
        <f t="shared" si="122"/>
        <v>69684</v>
      </c>
      <c r="AC1576">
        <f t="shared" si="123"/>
        <v>210.17866000000001</v>
      </c>
      <c r="AD1576" s="68">
        <f t="shared" si="124"/>
        <v>505247.75601999997</v>
      </c>
    </row>
    <row r="1577" spans="1:30" ht="15" x14ac:dyDescent="0.25">
      <c r="A1577" s="33">
        <v>43941</v>
      </c>
      <c r="B1577" t="s">
        <v>252</v>
      </c>
      <c r="C1577" t="s">
        <v>191</v>
      </c>
      <c r="D1577" s="67">
        <v>43934</v>
      </c>
      <c r="E1577" s="67">
        <v>43940</v>
      </c>
      <c r="F1577">
        <f t="shared" si="120"/>
        <v>2020</v>
      </c>
      <c r="G1577">
        <f t="shared" si="121"/>
        <v>4</v>
      </c>
      <c r="H1577">
        <v>120074</v>
      </c>
      <c r="I1577" t="s">
        <v>48</v>
      </c>
      <c r="J1577" t="s">
        <v>39</v>
      </c>
      <c r="K1577" t="s">
        <v>43</v>
      </c>
      <c r="L1577" t="s">
        <v>20</v>
      </c>
      <c r="M1577" t="s">
        <v>44</v>
      </c>
      <c r="N1577" t="s">
        <v>58</v>
      </c>
      <c r="O1577">
        <v>301</v>
      </c>
      <c r="P1577" t="s">
        <v>21</v>
      </c>
      <c r="Q1577">
        <v>1</v>
      </c>
      <c r="R1577" t="s">
        <v>23</v>
      </c>
      <c r="S1577">
        <v>4</v>
      </c>
      <c r="T1577" t="s">
        <v>40</v>
      </c>
      <c r="U1577" t="s">
        <v>61</v>
      </c>
      <c r="V1577">
        <v>66410</v>
      </c>
      <c r="W1577" s="34">
        <v>5828</v>
      </c>
      <c r="X1577">
        <v>14.746</v>
      </c>
      <c r="Y1577">
        <v>7.4999999999999997E-2</v>
      </c>
      <c r="Z1577">
        <v>50</v>
      </c>
      <c r="AA1577">
        <v>1.7000000000000001E-2</v>
      </c>
      <c r="AB1577">
        <f t="shared" si="122"/>
        <v>66360</v>
      </c>
      <c r="AC1577">
        <f t="shared" si="123"/>
        <v>291.39999999999998</v>
      </c>
      <c r="AD1577" s="68">
        <f t="shared" si="124"/>
        <v>387037.48</v>
      </c>
    </row>
    <row r="1578" spans="1:30" ht="15" x14ac:dyDescent="0.25">
      <c r="A1578" s="33">
        <v>43941</v>
      </c>
      <c r="B1578" t="s">
        <v>252</v>
      </c>
      <c r="C1578" t="s">
        <v>191</v>
      </c>
      <c r="D1578" s="67">
        <v>43934</v>
      </c>
      <c r="E1578" s="67">
        <v>43940</v>
      </c>
      <c r="F1578">
        <f t="shared" si="120"/>
        <v>2020</v>
      </c>
      <c r="G1578">
        <f t="shared" si="121"/>
        <v>4</v>
      </c>
      <c r="H1578">
        <v>120074</v>
      </c>
      <c r="I1578" t="s">
        <v>48</v>
      </c>
      <c r="J1578" t="s">
        <v>39</v>
      </c>
      <c r="K1578" t="s">
        <v>43</v>
      </c>
      <c r="L1578" t="s">
        <v>20</v>
      </c>
      <c r="M1578" t="s">
        <v>44</v>
      </c>
      <c r="N1578" t="s">
        <v>58</v>
      </c>
      <c r="O1578">
        <v>301</v>
      </c>
      <c r="P1578" t="s">
        <v>21</v>
      </c>
      <c r="Q1578">
        <v>1</v>
      </c>
      <c r="R1578" t="s">
        <v>23</v>
      </c>
      <c r="S1578">
        <v>4</v>
      </c>
      <c r="T1578" t="s">
        <v>40</v>
      </c>
      <c r="U1578" t="s">
        <v>63</v>
      </c>
      <c r="V1578">
        <v>66774</v>
      </c>
      <c r="W1578" s="35">
        <v>5862.518</v>
      </c>
      <c r="X1578">
        <v>16.762</v>
      </c>
      <c r="Y1578">
        <v>0.127</v>
      </c>
      <c r="Z1578">
        <v>85</v>
      </c>
      <c r="AA1578">
        <v>3.1E-2</v>
      </c>
      <c r="AB1578">
        <f t="shared" si="122"/>
        <v>66689</v>
      </c>
      <c r="AC1578">
        <f t="shared" si="123"/>
        <v>498.31403</v>
      </c>
      <c r="AD1578" s="68">
        <f t="shared" si="124"/>
        <v>391463.77693200001</v>
      </c>
    </row>
    <row r="1579" spans="1:30" ht="15" x14ac:dyDescent="0.25">
      <c r="A1579" s="33">
        <v>43941</v>
      </c>
      <c r="B1579" t="s">
        <v>252</v>
      </c>
      <c r="C1579" t="s">
        <v>191</v>
      </c>
      <c r="D1579" s="67">
        <v>43934</v>
      </c>
      <c r="E1579" s="67">
        <v>43940</v>
      </c>
      <c r="F1579">
        <f t="shared" si="120"/>
        <v>2020</v>
      </c>
      <c r="G1579">
        <f t="shared" si="121"/>
        <v>4</v>
      </c>
      <c r="H1579">
        <v>120074</v>
      </c>
      <c r="I1579" t="s">
        <v>48</v>
      </c>
      <c r="J1579" t="s">
        <v>39</v>
      </c>
      <c r="K1579" t="s">
        <v>43</v>
      </c>
      <c r="L1579" t="s">
        <v>20</v>
      </c>
      <c r="M1579" t="s">
        <v>44</v>
      </c>
      <c r="N1579" t="s">
        <v>58</v>
      </c>
      <c r="O1579">
        <v>301</v>
      </c>
      <c r="P1579" t="s">
        <v>21</v>
      </c>
      <c r="Q1579">
        <v>1</v>
      </c>
      <c r="R1579" t="s">
        <v>23</v>
      </c>
      <c r="S1579">
        <v>4</v>
      </c>
      <c r="T1579" t="s">
        <v>40</v>
      </c>
      <c r="U1579" t="s">
        <v>67</v>
      </c>
      <c r="V1579">
        <v>72319</v>
      </c>
      <c r="W1579" s="35">
        <v>5987.3959999999997</v>
      </c>
      <c r="X1579">
        <v>18.079999999999998</v>
      </c>
      <c r="Y1579">
        <v>0.05</v>
      </c>
      <c r="Z1579">
        <v>36</v>
      </c>
      <c r="AA1579">
        <v>0.01</v>
      </c>
      <c r="AB1579">
        <f t="shared" si="122"/>
        <v>72283</v>
      </c>
      <c r="AC1579">
        <f t="shared" si="123"/>
        <v>215.546256</v>
      </c>
      <c r="AD1579" s="68">
        <f t="shared" si="124"/>
        <v>433002.491324</v>
      </c>
    </row>
    <row r="1580" spans="1:30" ht="15" x14ac:dyDescent="0.25">
      <c r="A1580" s="33">
        <v>43941</v>
      </c>
      <c r="B1580" t="s">
        <v>252</v>
      </c>
      <c r="C1580" t="s">
        <v>191</v>
      </c>
      <c r="D1580" s="67">
        <v>43934</v>
      </c>
      <c r="E1580" s="67">
        <v>43940</v>
      </c>
      <c r="F1580">
        <f t="shared" si="120"/>
        <v>2020</v>
      </c>
      <c r="G1580">
        <f t="shared" si="121"/>
        <v>4</v>
      </c>
      <c r="H1580">
        <v>120074</v>
      </c>
      <c r="I1580" t="s">
        <v>48</v>
      </c>
      <c r="J1580" t="s">
        <v>39</v>
      </c>
      <c r="K1580" t="s">
        <v>43</v>
      </c>
      <c r="L1580" t="s">
        <v>20</v>
      </c>
      <c r="M1580" t="s">
        <v>44</v>
      </c>
      <c r="N1580" t="s">
        <v>58</v>
      </c>
      <c r="O1580">
        <v>301</v>
      </c>
      <c r="P1580" t="s">
        <v>21</v>
      </c>
      <c r="Q1580">
        <v>1</v>
      </c>
      <c r="R1580" t="s">
        <v>23</v>
      </c>
      <c r="S1580">
        <v>4</v>
      </c>
      <c r="T1580" t="s">
        <v>40</v>
      </c>
      <c r="U1580" t="s">
        <v>66</v>
      </c>
      <c r="V1580">
        <v>50892</v>
      </c>
      <c r="W1580" s="35">
        <v>6674.6729999999998</v>
      </c>
      <c r="X1580">
        <v>14.585000000000001</v>
      </c>
      <c r="Y1580">
        <v>6.0999999999999999E-2</v>
      </c>
      <c r="Z1580">
        <v>31</v>
      </c>
      <c r="AA1580">
        <v>1.4E-2</v>
      </c>
      <c r="AB1580">
        <f t="shared" si="122"/>
        <v>50861</v>
      </c>
      <c r="AC1580">
        <f t="shared" si="123"/>
        <v>206.914863</v>
      </c>
      <c r="AD1580" s="68">
        <f t="shared" si="124"/>
        <v>339687.458316</v>
      </c>
    </row>
    <row r="1581" spans="1:30" ht="15" x14ac:dyDescent="0.25">
      <c r="A1581" s="33">
        <v>43941</v>
      </c>
      <c r="B1581" t="s">
        <v>252</v>
      </c>
      <c r="C1581" t="s">
        <v>191</v>
      </c>
      <c r="D1581" s="67">
        <v>43934</v>
      </c>
      <c r="E1581" s="67">
        <v>43940</v>
      </c>
      <c r="F1581">
        <f t="shared" si="120"/>
        <v>2020</v>
      </c>
      <c r="G1581">
        <f t="shared" si="121"/>
        <v>4</v>
      </c>
      <c r="H1581">
        <v>120074</v>
      </c>
      <c r="I1581" t="s">
        <v>48</v>
      </c>
      <c r="J1581" t="s">
        <v>39</v>
      </c>
      <c r="K1581" t="s">
        <v>43</v>
      </c>
      <c r="L1581" t="s">
        <v>20</v>
      </c>
      <c r="M1581" t="s">
        <v>44</v>
      </c>
      <c r="N1581" t="s">
        <v>58</v>
      </c>
      <c r="O1581">
        <v>301</v>
      </c>
      <c r="P1581" t="s">
        <v>21</v>
      </c>
      <c r="Q1581">
        <v>1</v>
      </c>
      <c r="R1581" t="s">
        <v>23</v>
      </c>
      <c r="S1581">
        <v>4</v>
      </c>
      <c r="T1581" t="s">
        <v>40</v>
      </c>
      <c r="U1581" t="s">
        <v>68</v>
      </c>
      <c r="V1581">
        <v>85789</v>
      </c>
      <c r="W1581" s="35">
        <v>5842.2629999999999</v>
      </c>
      <c r="X1581">
        <v>20.594999999999999</v>
      </c>
      <c r="Y1581">
        <v>3.5999999999999997E-2</v>
      </c>
      <c r="Z1581">
        <v>31</v>
      </c>
      <c r="AA1581">
        <v>6.0000000000000001E-3</v>
      </c>
      <c r="AB1581">
        <f t="shared" si="122"/>
        <v>85758</v>
      </c>
      <c r="AC1581">
        <f t="shared" si="123"/>
        <v>181.110153</v>
      </c>
      <c r="AD1581" s="68">
        <f t="shared" si="124"/>
        <v>501201.90050699998</v>
      </c>
    </row>
    <row r="1582" spans="1:30" ht="15" x14ac:dyDescent="0.25">
      <c r="A1582" s="33">
        <v>43941</v>
      </c>
      <c r="B1582" t="s">
        <v>252</v>
      </c>
      <c r="C1582" t="s">
        <v>191</v>
      </c>
      <c r="D1582" s="67">
        <v>43934</v>
      </c>
      <c r="E1582" s="67">
        <v>43940</v>
      </c>
      <c r="F1582">
        <f t="shared" si="120"/>
        <v>2020</v>
      </c>
      <c r="G1582">
        <f t="shared" si="121"/>
        <v>4</v>
      </c>
      <c r="H1582">
        <v>120074</v>
      </c>
      <c r="I1582" t="s">
        <v>48</v>
      </c>
      <c r="J1582" t="s">
        <v>39</v>
      </c>
      <c r="K1582" t="s">
        <v>43</v>
      </c>
      <c r="L1582" t="s">
        <v>20</v>
      </c>
      <c r="M1582" t="s">
        <v>44</v>
      </c>
      <c r="N1582" t="s">
        <v>58</v>
      </c>
      <c r="O1582">
        <v>301</v>
      </c>
      <c r="P1582" t="s">
        <v>21</v>
      </c>
      <c r="Q1582">
        <v>1</v>
      </c>
      <c r="R1582" t="s">
        <v>23</v>
      </c>
      <c r="S1582">
        <v>4</v>
      </c>
      <c r="T1582" t="s">
        <v>40</v>
      </c>
      <c r="U1582" t="s">
        <v>65</v>
      </c>
      <c r="V1582">
        <v>43901</v>
      </c>
      <c r="W1582" s="35">
        <v>6192.2669999999998</v>
      </c>
      <c r="X1582">
        <v>12.653</v>
      </c>
      <c r="Y1582">
        <v>7.0999999999999994E-2</v>
      </c>
      <c r="Z1582">
        <v>31</v>
      </c>
      <c r="AA1582">
        <v>1.7999999999999999E-2</v>
      </c>
      <c r="AB1582">
        <f t="shared" si="122"/>
        <v>43870</v>
      </c>
      <c r="AC1582">
        <f t="shared" si="123"/>
        <v>191.96027699999999</v>
      </c>
      <c r="AD1582" s="68">
        <f t="shared" si="124"/>
        <v>271846.713567</v>
      </c>
    </row>
    <row r="1583" spans="1:30" ht="15" x14ac:dyDescent="0.25">
      <c r="A1583" s="33">
        <v>43941</v>
      </c>
      <c r="B1583" t="s">
        <v>252</v>
      </c>
      <c r="C1583" t="s">
        <v>191</v>
      </c>
      <c r="D1583" s="67">
        <v>43934</v>
      </c>
      <c r="E1583" s="67">
        <v>43940</v>
      </c>
      <c r="F1583">
        <f t="shared" si="120"/>
        <v>2020</v>
      </c>
      <c r="G1583">
        <f t="shared" si="121"/>
        <v>4</v>
      </c>
      <c r="H1583">
        <v>120074</v>
      </c>
      <c r="I1583" t="s">
        <v>48</v>
      </c>
      <c r="J1583" t="s">
        <v>39</v>
      </c>
      <c r="K1583" t="s">
        <v>43</v>
      </c>
      <c r="L1583" t="s">
        <v>20</v>
      </c>
      <c r="M1583" t="s">
        <v>44</v>
      </c>
      <c r="N1583" t="s">
        <v>58</v>
      </c>
      <c r="O1583">
        <v>301</v>
      </c>
      <c r="P1583" t="s">
        <v>21</v>
      </c>
      <c r="Q1583">
        <v>1</v>
      </c>
      <c r="R1583" t="s">
        <v>23</v>
      </c>
      <c r="S1583">
        <v>4</v>
      </c>
      <c r="T1583" t="s">
        <v>40</v>
      </c>
      <c r="U1583" t="s">
        <v>64</v>
      </c>
      <c r="V1583">
        <v>43208</v>
      </c>
      <c r="W1583" s="35">
        <v>6176.8580000000002</v>
      </c>
      <c r="X1583">
        <v>11.608000000000001</v>
      </c>
      <c r="Y1583">
        <v>0.06</v>
      </c>
      <c r="Z1583">
        <v>26</v>
      </c>
      <c r="AA1583">
        <v>1.9E-2</v>
      </c>
      <c r="AB1583">
        <f t="shared" si="122"/>
        <v>43182</v>
      </c>
      <c r="AC1583">
        <f t="shared" si="123"/>
        <v>160.59830800000003</v>
      </c>
      <c r="AD1583" s="68">
        <f t="shared" si="124"/>
        <v>266889.68046400003</v>
      </c>
    </row>
    <row r="1584" spans="1:30" ht="15" x14ac:dyDescent="0.25">
      <c r="A1584" s="33">
        <v>43934</v>
      </c>
      <c r="B1584" t="s">
        <v>253</v>
      </c>
      <c r="C1584" t="s">
        <v>193</v>
      </c>
      <c r="D1584" s="67">
        <v>43927</v>
      </c>
      <c r="E1584" s="67">
        <v>43933</v>
      </c>
      <c r="F1584">
        <f t="shared" si="120"/>
        <v>2020</v>
      </c>
      <c r="G1584">
        <f t="shared" si="121"/>
        <v>4</v>
      </c>
      <c r="H1584">
        <v>120074</v>
      </c>
      <c r="I1584" t="s">
        <v>48</v>
      </c>
      <c r="J1584" t="s">
        <v>39</v>
      </c>
      <c r="K1584" t="s">
        <v>43</v>
      </c>
      <c r="L1584" t="s">
        <v>20</v>
      </c>
      <c r="M1584" t="s">
        <v>44</v>
      </c>
      <c r="N1584" t="s">
        <v>58</v>
      </c>
      <c r="O1584">
        <v>301</v>
      </c>
      <c r="P1584" t="s">
        <v>21</v>
      </c>
      <c r="Q1584">
        <v>1</v>
      </c>
      <c r="R1584" t="s">
        <v>23</v>
      </c>
      <c r="S1584">
        <v>4</v>
      </c>
      <c r="T1584" t="s">
        <v>40</v>
      </c>
      <c r="U1584" t="s">
        <v>64</v>
      </c>
      <c r="V1584">
        <v>43237</v>
      </c>
      <c r="W1584" s="35">
        <v>5940.7430000000004</v>
      </c>
      <c r="X1584">
        <v>10.929</v>
      </c>
      <c r="Y1584">
        <v>6.7000000000000004E-2</v>
      </c>
      <c r="Z1584">
        <v>29</v>
      </c>
      <c r="AA1584">
        <v>2E-3</v>
      </c>
      <c r="AB1584">
        <f t="shared" si="122"/>
        <v>43208</v>
      </c>
      <c r="AC1584">
        <f t="shared" si="123"/>
        <v>172.28154700000002</v>
      </c>
      <c r="AD1584" s="68">
        <f t="shared" si="124"/>
        <v>256859.90509100002</v>
      </c>
    </row>
    <row r="1585" spans="1:30" ht="15" x14ac:dyDescent="0.25">
      <c r="A1585" s="33">
        <v>43934</v>
      </c>
      <c r="B1585" t="s">
        <v>253</v>
      </c>
      <c r="C1585" t="s">
        <v>193</v>
      </c>
      <c r="D1585" s="67">
        <v>43927</v>
      </c>
      <c r="E1585" s="67">
        <v>43933</v>
      </c>
      <c r="F1585">
        <f t="shared" si="120"/>
        <v>2020</v>
      </c>
      <c r="G1585">
        <f t="shared" si="121"/>
        <v>4</v>
      </c>
      <c r="H1585">
        <v>120074</v>
      </c>
      <c r="I1585" t="s">
        <v>48</v>
      </c>
      <c r="J1585" t="s">
        <v>39</v>
      </c>
      <c r="K1585" t="s">
        <v>43</v>
      </c>
      <c r="L1585" t="s">
        <v>20</v>
      </c>
      <c r="M1585" t="s">
        <v>44</v>
      </c>
      <c r="N1585" t="s">
        <v>58</v>
      </c>
      <c r="O1585">
        <v>301</v>
      </c>
      <c r="P1585" t="s">
        <v>21</v>
      </c>
      <c r="Q1585">
        <v>1</v>
      </c>
      <c r="R1585" t="s">
        <v>23</v>
      </c>
      <c r="S1585">
        <v>4</v>
      </c>
      <c r="T1585" t="s">
        <v>40</v>
      </c>
      <c r="U1585" t="s">
        <v>65</v>
      </c>
      <c r="V1585">
        <v>43939</v>
      </c>
      <c r="W1585" s="35">
        <v>5945.9639999999999</v>
      </c>
      <c r="X1585">
        <v>11.888</v>
      </c>
      <c r="Y1585">
        <v>8.5999999999999993E-2</v>
      </c>
      <c r="Z1585">
        <v>38</v>
      </c>
      <c r="AA1585">
        <v>1.0999999999999999E-2</v>
      </c>
      <c r="AB1585">
        <f t="shared" si="122"/>
        <v>43901</v>
      </c>
      <c r="AC1585">
        <f t="shared" si="123"/>
        <v>225.94663199999999</v>
      </c>
      <c r="AD1585" s="68">
        <f t="shared" si="124"/>
        <v>261259.71219600001</v>
      </c>
    </row>
    <row r="1586" spans="1:30" ht="15" x14ac:dyDescent="0.25">
      <c r="A1586" s="33">
        <v>43934</v>
      </c>
      <c r="B1586" t="s">
        <v>253</v>
      </c>
      <c r="C1586" t="s">
        <v>193</v>
      </c>
      <c r="D1586" s="67">
        <v>43927</v>
      </c>
      <c r="E1586" s="67">
        <v>43933</v>
      </c>
      <c r="F1586">
        <f t="shared" si="120"/>
        <v>2020</v>
      </c>
      <c r="G1586">
        <f t="shared" si="121"/>
        <v>4</v>
      </c>
      <c r="H1586">
        <v>120074</v>
      </c>
      <c r="I1586" t="s">
        <v>48</v>
      </c>
      <c r="J1586" t="s">
        <v>39</v>
      </c>
      <c r="K1586" t="s">
        <v>43</v>
      </c>
      <c r="L1586" t="s">
        <v>20</v>
      </c>
      <c r="M1586" t="s">
        <v>44</v>
      </c>
      <c r="N1586" t="s">
        <v>58</v>
      </c>
      <c r="O1586">
        <v>301</v>
      </c>
      <c r="P1586" t="s">
        <v>21</v>
      </c>
      <c r="Q1586">
        <v>1</v>
      </c>
      <c r="R1586" t="s">
        <v>23</v>
      </c>
      <c r="S1586">
        <v>4</v>
      </c>
      <c r="T1586" t="s">
        <v>40</v>
      </c>
      <c r="U1586" t="s">
        <v>68</v>
      </c>
      <c r="V1586">
        <v>85819</v>
      </c>
      <c r="W1586" s="35">
        <v>5628.4359999999997</v>
      </c>
      <c r="X1586">
        <v>20.209</v>
      </c>
      <c r="Y1586">
        <v>3.5000000000000003E-2</v>
      </c>
      <c r="Z1586">
        <v>30</v>
      </c>
      <c r="AA1586">
        <v>7.0000000000000001E-3</v>
      </c>
      <c r="AB1586">
        <f t="shared" si="122"/>
        <v>85789</v>
      </c>
      <c r="AC1586">
        <f t="shared" si="123"/>
        <v>168.85307999999998</v>
      </c>
      <c r="AD1586" s="68">
        <f t="shared" si="124"/>
        <v>483026.74908400001</v>
      </c>
    </row>
    <row r="1587" spans="1:30" ht="15" x14ac:dyDescent="0.25">
      <c r="A1587" s="33">
        <v>43934</v>
      </c>
      <c r="B1587" t="s">
        <v>253</v>
      </c>
      <c r="C1587" t="s">
        <v>193</v>
      </c>
      <c r="D1587" s="67">
        <v>43927</v>
      </c>
      <c r="E1587" s="67">
        <v>43933</v>
      </c>
      <c r="F1587">
        <f t="shared" si="120"/>
        <v>2020</v>
      </c>
      <c r="G1587">
        <f t="shared" si="121"/>
        <v>4</v>
      </c>
      <c r="H1587">
        <v>120074</v>
      </c>
      <c r="I1587" t="s">
        <v>48</v>
      </c>
      <c r="J1587" t="s">
        <v>39</v>
      </c>
      <c r="K1587" t="s">
        <v>43</v>
      </c>
      <c r="L1587" t="s">
        <v>20</v>
      </c>
      <c r="M1587" t="s">
        <v>44</v>
      </c>
      <c r="N1587" t="s">
        <v>58</v>
      </c>
      <c r="O1587">
        <v>301</v>
      </c>
      <c r="P1587" t="s">
        <v>21</v>
      </c>
      <c r="Q1587">
        <v>1</v>
      </c>
      <c r="R1587" t="s">
        <v>23</v>
      </c>
      <c r="S1587">
        <v>4</v>
      </c>
      <c r="T1587" t="s">
        <v>40</v>
      </c>
      <c r="U1587" t="s">
        <v>66</v>
      </c>
      <c r="V1587">
        <v>50924</v>
      </c>
      <c r="W1587" s="35">
        <v>6434.3</v>
      </c>
      <c r="X1587">
        <v>13.763999999999999</v>
      </c>
      <c r="Y1587">
        <v>6.3E-2</v>
      </c>
      <c r="Z1587">
        <v>32</v>
      </c>
      <c r="AA1587">
        <v>8.0000000000000002E-3</v>
      </c>
      <c r="AB1587">
        <f t="shared" si="122"/>
        <v>50892</v>
      </c>
      <c r="AC1587">
        <f t="shared" si="123"/>
        <v>205.89760000000001</v>
      </c>
      <c r="AD1587" s="68">
        <f t="shared" si="124"/>
        <v>327660.29320000001</v>
      </c>
    </row>
    <row r="1588" spans="1:30" ht="15" x14ac:dyDescent="0.25">
      <c r="A1588" s="33">
        <v>43934</v>
      </c>
      <c r="B1588" t="s">
        <v>253</v>
      </c>
      <c r="C1588" t="s">
        <v>193</v>
      </c>
      <c r="D1588" s="67">
        <v>43927</v>
      </c>
      <c r="E1588" s="67">
        <v>43933</v>
      </c>
      <c r="F1588">
        <f t="shared" si="120"/>
        <v>2020</v>
      </c>
      <c r="G1588">
        <f t="shared" si="121"/>
        <v>4</v>
      </c>
      <c r="H1588">
        <v>120074</v>
      </c>
      <c r="I1588" t="s">
        <v>48</v>
      </c>
      <c r="J1588" t="s">
        <v>39</v>
      </c>
      <c r="K1588" t="s">
        <v>43</v>
      </c>
      <c r="L1588" t="s">
        <v>20</v>
      </c>
      <c r="M1588" t="s">
        <v>44</v>
      </c>
      <c r="N1588" t="s">
        <v>58</v>
      </c>
      <c r="O1588">
        <v>301</v>
      </c>
      <c r="P1588" t="s">
        <v>21</v>
      </c>
      <c r="Q1588">
        <v>1</v>
      </c>
      <c r="R1588" t="s">
        <v>23</v>
      </c>
      <c r="S1588">
        <v>4</v>
      </c>
      <c r="T1588" t="s">
        <v>40</v>
      </c>
      <c r="U1588" t="s">
        <v>67</v>
      </c>
      <c r="V1588">
        <v>72344</v>
      </c>
      <c r="W1588" s="35">
        <v>5771.0990000000002</v>
      </c>
      <c r="X1588">
        <v>17.460999999999999</v>
      </c>
      <c r="Y1588">
        <v>3.5000000000000003E-2</v>
      </c>
      <c r="Z1588">
        <v>25</v>
      </c>
      <c r="AA1588">
        <v>7.0000000000000001E-3</v>
      </c>
      <c r="AB1588">
        <f t="shared" si="122"/>
        <v>72319</v>
      </c>
      <c r="AC1588">
        <f t="shared" si="123"/>
        <v>144.27747500000001</v>
      </c>
      <c r="AD1588" s="68">
        <f t="shared" si="124"/>
        <v>417504.38605600002</v>
      </c>
    </row>
    <row r="1589" spans="1:30" ht="15" x14ac:dyDescent="0.25">
      <c r="A1589" s="33">
        <v>43934</v>
      </c>
      <c r="B1589" t="s">
        <v>253</v>
      </c>
      <c r="C1589" t="s">
        <v>193</v>
      </c>
      <c r="D1589" s="67">
        <v>43927</v>
      </c>
      <c r="E1589" s="67">
        <v>43933</v>
      </c>
      <c r="F1589">
        <f t="shared" si="120"/>
        <v>2020</v>
      </c>
      <c r="G1589">
        <f t="shared" si="121"/>
        <v>4</v>
      </c>
      <c r="H1589">
        <v>120074</v>
      </c>
      <c r="I1589" t="s">
        <v>48</v>
      </c>
      <c r="J1589" t="s">
        <v>39</v>
      </c>
      <c r="K1589" t="s">
        <v>43</v>
      </c>
      <c r="L1589" t="s">
        <v>20</v>
      </c>
      <c r="M1589" t="s">
        <v>44</v>
      </c>
      <c r="N1589" t="s">
        <v>58</v>
      </c>
      <c r="O1589">
        <v>301</v>
      </c>
      <c r="P1589" t="s">
        <v>21</v>
      </c>
      <c r="Q1589">
        <v>1</v>
      </c>
      <c r="R1589" t="s">
        <v>23</v>
      </c>
      <c r="S1589">
        <v>4</v>
      </c>
      <c r="T1589" t="s">
        <v>40</v>
      </c>
      <c r="U1589" t="s">
        <v>63</v>
      </c>
      <c r="V1589">
        <v>84453</v>
      </c>
      <c r="W1589" s="35">
        <v>5728.5690000000004</v>
      </c>
      <c r="X1589">
        <v>20.238</v>
      </c>
      <c r="Y1589">
        <v>0.245</v>
      </c>
      <c r="Z1589">
        <v>207</v>
      </c>
      <c r="AA1589">
        <v>8.9999999999999993E-3</v>
      </c>
      <c r="AB1589">
        <f t="shared" si="122"/>
        <v>84246</v>
      </c>
      <c r="AC1589">
        <f t="shared" si="123"/>
        <v>1185.8137830000001</v>
      </c>
      <c r="AD1589" s="68">
        <f t="shared" si="124"/>
        <v>483794.837757</v>
      </c>
    </row>
    <row r="1590" spans="1:30" ht="15" x14ac:dyDescent="0.25">
      <c r="A1590" s="33">
        <v>43934</v>
      </c>
      <c r="B1590" t="s">
        <v>253</v>
      </c>
      <c r="C1590" t="s">
        <v>193</v>
      </c>
      <c r="D1590" s="67">
        <v>43927</v>
      </c>
      <c r="E1590" s="67">
        <v>43933</v>
      </c>
      <c r="F1590">
        <f t="shared" si="120"/>
        <v>2020</v>
      </c>
      <c r="G1590">
        <f t="shared" si="121"/>
        <v>4</v>
      </c>
      <c r="H1590">
        <v>120074</v>
      </c>
      <c r="I1590" t="s">
        <v>48</v>
      </c>
      <c r="J1590" t="s">
        <v>39</v>
      </c>
      <c r="K1590" t="s">
        <v>43</v>
      </c>
      <c r="L1590" t="s">
        <v>20</v>
      </c>
      <c r="M1590" t="s">
        <v>44</v>
      </c>
      <c r="N1590" t="s">
        <v>58</v>
      </c>
      <c r="O1590">
        <v>301</v>
      </c>
      <c r="P1590" t="s">
        <v>21</v>
      </c>
      <c r="Q1590">
        <v>1</v>
      </c>
      <c r="R1590" t="s">
        <v>23</v>
      </c>
      <c r="S1590">
        <v>4</v>
      </c>
      <c r="T1590" t="s">
        <v>40</v>
      </c>
      <c r="U1590" t="s">
        <v>61</v>
      </c>
      <c r="V1590">
        <v>73967</v>
      </c>
      <c r="W1590" s="35">
        <v>5708.23</v>
      </c>
      <c r="X1590">
        <v>17.702999999999999</v>
      </c>
      <c r="Y1590">
        <v>9.1999999999999998E-2</v>
      </c>
      <c r="Z1590">
        <v>68</v>
      </c>
      <c r="AA1590">
        <v>7.0000000000000001E-3</v>
      </c>
      <c r="AB1590">
        <f t="shared" si="122"/>
        <v>73899</v>
      </c>
      <c r="AC1590">
        <f t="shared" si="123"/>
        <v>388.15963999999997</v>
      </c>
      <c r="AD1590" s="68">
        <f t="shared" si="124"/>
        <v>422220.64840999997</v>
      </c>
    </row>
    <row r="1591" spans="1:30" ht="15" x14ac:dyDescent="0.25">
      <c r="A1591" s="33">
        <v>43934</v>
      </c>
      <c r="B1591" t="s">
        <v>253</v>
      </c>
      <c r="C1591" t="s">
        <v>193</v>
      </c>
      <c r="D1591" s="67">
        <v>43927</v>
      </c>
      <c r="E1591" s="67">
        <v>43933</v>
      </c>
      <c r="F1591">
        <f t="shared" si="120"/>
        <v>2020</v>
      </c>
      <c r="G1591">
        <f t="shared" si="121"/>
        <v>4</v>
      </c>
      <c r="H1591">
        <v>120074</v>
      </c>
      <c r="I1591" t="s">
        <v>48</v>
      </c>
      <c r="J1591" t="s">
        <v>39</v>
      </c>
      <c r="K1591" t="s">
        <v>43</v>
      </c>
      <c r="L1591" t="s">
        <v>20</v>
      </c>
      <c r="M1591" t="s">
        <v>44</v>
      </c>
      <c r="N1591" t="s">
        <v>58</v>
      </c>
      <c r="O1591">
        <v>301</v>
      </c>
      <c r="P1591" t="s">
        <v>21</v>
      </c>
      <c r="Q1591">
        <v>1</v>
      </c>
      <c r="R1591" t="s">
        <v>23</v>
      </c>
      <c r="S1591">
        <v>4</v>
      </c>
      <c r="T1591" t="s">
        <v>40</v>
      </c>
      <c r="U1591" t="s">
        <v>62</v>
      </c>
      <c r="V1591">
        <v>69739</v>
      </c>
      <c r="W1591" s="35">
        <v>7013.7510000000002</v>
      </c>
      <c r="X1591">
        <v>20.477</v>
      </c>
      <c r="Y1591">
        <v>3.6999999999999998E-2</v>
      </c>
      <c r="Z1591">
        <v>26</v>
      </c>
      <c r="AA1591">
        <v>4.0000000000000001E-3</v>
      </c>
      <c r="AB1591">
        <f t="shared" si="122"/>
        <v>69713</v>
      </c>
      <c r="AC1591">
        <f t="shared" si="123"/>
        <v>182.35752600000001</v>
      </c>
      <c r="AD1591" s="68">
        <f t="shared" si="124"/>
        <v>489131.980989</v>
      </c>
    </row>
    <row r="1592" spans="1:30" ht="15" x14ac:dyDescent="0.25">
      <c r="A1592" s="33">
        <v>43934</v>
      </c>
      <c r="B1592" t="s">
        <v>253</v>
      </c>
      <c r="C1592" t="s">
        <v>193</v>
      </c>
      <c r="D1592" s="67">
        <v>43927</v>
      </c>
      <c r="E1592" s="67">
        <v>43933</v>
      </c>
      <c r="F1592">
        <f t="shared" si="120"/>
        <v>2020</v>
      </c>
      <c r="G1592">
        <f t="shared" si="121"/>
        <v>4</v>
      </c>
      <c r="H1592">
        <v>120074</v>
      </c>
      <c r="I1592" t="s">
        <v>48</v>
      </c>
      <c r="J1592" t="s">
        <v>39</v>
      </c>
      <c r="K1592" t="s">
        <v>43</v>
      </c>
      <c r="L1592" t="s">
        <v>20</v>
      </c>
      <c r="M1592" t="s">
        <v>44</v>
      </c>
      <c r="N1592" t="s">
        <v>58</v>
      </c>
      <c r="O1592">
        <v>301</v>
      </c>
      <c r="P1592" t="s">
        <v>21</v>
      </c>
      <c r="Q1592">
        <v>1</v>
      </c>
      <c r="R1592" t="s">
        <v>23</v>
      </c>
      <c r="S1592">
        <v>4</v>
      </c>
      <c r="T1592" t="s">
        <v>40</v>
      </c>
      <c r="U1592" t="s">
        <v>59</v>
      </c>
      <c r="V1592">
        <v>68969</v>
      </c>
      <c r="W1592" s="35">
        <v>5806.067</v>
      </c>
      <c r="X1592">
        <v>17.542000000000002</v>
      </c>
      <c r="Y1592">
        <v>0.112</v>
      </c>
      <c r="Z1592">
        <v>77</v>
      </c>
      <c r="AA1592">
        <v>1.2E-2</v>
      </c>
      <c r="AB1592">
        <f t="shared" si="122"/>
        <v>68892</v>
      </c>
      <c r="AC1592">
        <f t="shared" si="123"/>
        <v>447.067159</v>
      </c>
      <c r="AD1592" s="68">
        <f t="shared" si="124"/>
        <v>400438.63492300001</v>
      </c>
    </row>
    <row r="1593" spans="1:30" ht="15" x14ac:dyDescent="0.25">
      <c r="A1593" s="33">
        <v>43934</v>
      </c>
      <c r="B1593" t="s">
        <v>253</v>
      </c>
      <c r="C1593" t="s">
        <v>193</v>
      </c>
      <c r="D1593" s="67">
        <v>43927</v>
      </c>
      <c r="E1593" s="67">
        <v>43933</v>
      </c>
      <c r="F1593">
        <f t="shared" si="120"/>
        <v>2020</v>
      </c>
      <c r="G1593">
        <f t="shared" si="121"/>
        <v>4</v>
      </c>
      <c r="H1593">
        <v>120074</v>
      </c>
      <c r="I1593" t="s">
        <v>48</v>
      </c>
      <c r="J1593" t="s">
        <v>39</v>
      </c>
      <c r="K1593" t="s">
        <v>43</v>
      </c>
      <c r="L1593" t="s">
        <v>20</v>
      </c>
      <c r="M1593" t="s">
        <v>44</v>
      </c>
      <c r="N1593" t="s">
        <v>58</v>
      </c>
      <c r="O1593">
        <v>301</v>
      </c>
      <c r="P1593" t="s">
        <v>21</v>
      </c>
      <c r="Q1593">
        <v>1</v>
      </c>
      <c r="R1593" t="s">
        <v>23</v>
      </c>
      <c r="S1593">
        <v>4</v>
      </c>
      <c r="T1593" t="s">
        <v>40</v>
      </c>
      <c r="U1593" t="s">
        <v>60</v>
      </c>
      <c r="V1593">
        <v>67216</v>
      </c>
      <c r="W1593" s="35">
        <v>5964.7479999999996</v>
      </c>
      <c r="X1593">
        <v>18.420999999999999</v>
      </c>
      <c r="Y1593">
        <v>8.2000000000000003E-2</v>
      </c>
      <c r="Z1593">
        <v>55</v>
      </c>
      <c r="AA1593">
        <v>1.2E-2</v>
      </c>
      <c r="AB1593">
        <f t="shared" si="122"/>
        <v>67161</v>
      </c>
      <c r="AC1593">
        <f t="shared" si="123"/>
        <v>328.06113999999997</v>
      </c>
      <c r="AD1593" s="68">
        <f t="shared" si="124"/>
        <v>400926.50156799995</v>
      </c>
    </row>
    <row r="1594" spans="1:30" ht="15" x14ac:dyDescent="0.25">
      <c r="A1594" s="33">
        <v>43934</v>
      </c>
      <c r="B1594" t="s">
        <v>253</v>
      </c>
      <c r="C1594" t="s">
        <v>193</v>
      </c>
      <c r="D1594" s="67">
        <v>43927</v>
      </c>
      <c r="E1594" s="67">
        <v>43933</v>
      </c>
      <c r="F1594">
        <f t="shared" si="120"/>
        <v>2020</v>
      </c>
      <c r="G1594">
        <f t="shared" si="121"/>
        <v>4</v>
      </c>
      <c r="H1594">
        <v>120074</v>
      </c>
      <c r="I1594" t="s">
        <v>48</v>
      </c>
      <c r="J1594" t="s">
        <v>39</v>
      </c>
      <c r="K1594" t="s">
        <v>43</v>
      </c>
      <c r="L1594" t="s">
        <v>20</v>
      </c>
      <c r="M1594" t="s">
        <v>44</v>
      </c>
      <c r="N1594" t="s">
        <v>58</v>
      </c>
      <c r="O1594">
        <v>301</v>
      </c>
      <c r="P1594" t="s">
        <v>21</v>
      </c>
      <c r="Q1594">
        <v>1</v>
      </c>
      <c r="R1594" t="s">
        <v>23</v>
      </c>
      <c r="S1594">
        <v>4</v>
      </c>
      <c r="T1594" t="s">
        <v>40</v>
      </c>
      <c r="U1594" t="s">
        <v>70</v>
      </c>
      <c r="V1594">
        <v>85859</v>
      </c>
      <c r="W1594" s="35">
        <v>5398.0169999999998</v>
      </c>
      <c r="X1594">
        <v>19.39</v>
      </c>
      <c r="Y1594">
        <v>4.7E-2</v>
      </c>
      <c r="Z1594">
        <v>40</v>
      </c>
      <c r="AA1594">
        <v>8.9999999999999993E-3</v>
      </c>
      <c r="AB1594">
        <f t="shared" si="122"/>
        <v>85819</v>
      </c>
      <c r="AC1594">
        <f t="shared" si="123"/>
        <v>215.92068</v>
      </c>
      <c r="AD1594" s="68">
        <f t="shared" si="124"/>
        <v>463468.34160300001</v>
      </c>
    </row>
    <row r="1595" spans="1:30" ht="15" x14ac:dyDescent="0.25">
      <c r="A1595" s="33">
        <v>43934</v>
      </c>
      <c r="B1595" t="s">
        <v>253</v>
      </c>
      <c r="C1595" t="s">
        <v>193</v>
      </c>
      <c r="D1595" s="67">
        <v>43927</v>
      </c>
      <c r="E1595" s="67">
        <v>43933</v>
      </c>
      <c r="F1595">
        <f t="shared" si="120"/>
        <v>2020</v>
      </c>
      <c r="G1595">
        <f t="shared" si="121"/>
        <v>4</v>
      </c>
      <c r="H1595">
        <v>120074</v>
      </c>
      <c r="I1595" t="s">
        <v>48</v>
      </c>
      <c r="J1595" t="s">
        <v>39</v>
      </c>
      <c r="K1595" t="s">
        <v>43</v>
      </c>
      <c r="L1595" t="s">
        <v>20</v>
      </c>
      <c r="M1595" t="s">
        <v>44</v>
      </c>
      <c r="N1595" t="s">
        <v>58</v>
      </c>
      <c r="O1595">
        <v>301</v>
      </c>
      <c r="P1595" t="s">
        <v>21</v>
      </c>
      <c r="Q1595">
        <v>1</v>
      </c>
      <c r="R1595" t="s">
        <v>23</v>
      </c>
      <c r="S1595">
        <v>4</v>
      </c>
      <c r="T1595" t="s">
        <v>40</v>
      </c>
      <c r="U1595" t="s">
        <v>69</v>
      </c>
      <c r="V1595">
        <v>58053</v>
      </c>
      <c r="W1595" s="35">
        <v>5520.5020000000004</v>
      </c>
      <c r="X1595">
        <v>13.404</v>
      </c>
      <c r="Y1595">
        <v>4.4999999999999998E-2</v>
      </c>
      <c r="Z1595">
        <v>26</v>
      </c>
      <c r="AA1595">
        <v>7.0000000000000001E-3</v>
      </c>
      <c r="AB1595">
        <f t="shared" si="122"/>
        <v>58027</v>
      </c>
      <c r="AC1595">
        <f t="shared" si="123"/>
        <v>143.53305200000003</v>
      </c>
      <c r="AD1595" s="68">
        <f t="shared" si="124"/>
        <v>320481.70260600001</v>
      </c>
    </row>
    <row r="1596" spans="1:30" ht="15" x14ac:dyDescent="0.25">
      <c r="A1596" s="33">
        <v>43934</v>
      </c>
      <c r="B1596" t="s">
        <v>253</v>
      </c>
      <c r="C1596" t="s">
        <v>193</v>
      </c>
      <c r="D1596" s="67">
        <v>43927</v>
      </c>
      <c r="E1596" s="67">
        <v>43933</v>
      </c>
      <c r="F1596">
        <f t="shared" si="120"/>
        <v>2020</v>
      </c>
      <c r="G1596">
        <f t="shared" si="121"/>
        <v>4</v>
      </c>
      <c r="H1596">
        <v>120074</v>
      </c>
      <c r="I1596" t="s">
        <v>48</v>
      </c>
      <c r="J1596" t="s">
        <v>39</v>
      </c>
      <c r="K1596" t="s">
        <v>43</v>
      </c>
      <c r="L1596" t="s">
        <v>20</v>
      </c>
      <c r="M1596" t="s">
        <v>44</v>
      </c>
      <c r="N1596" t="s">
        <v>58</v>
      </c>
      <c r="O1596">
        <v>301</v>
      </c>
      <c r="P1596" t="s">
        <v>21</v>
      </c>
      <c r="Q1596">
        <v>1</v>
      </c>
      <c r="R1596" t="s">
        <v>23</v>
      </c>
      <c r="S1596">
        <v>4</v>
      </c>
      <c r="T1596" t="s">
        <v>40</v>
      </c>
      <c r="U1596" t="s">
        <v>72</v>
      </c>
      <c r="V1596">
        <v>85599</v>
      </c>
      <c r="W1596" s="35">
        <v>5346.9120000000003</v>
      </c>
      <c r="X1596">
        <v>19.152000000000001</v>
      </c>
      <c r="Y1596">
        <v>0.02</v>
      </c>
      <c r="Z1596">
        <v>17</v>
      </c>
      <c r="AA1596">
        <v>5.0000000000000001E-3</v>
      </c>
      <c r="AB1596">
        <f t="shared" si="122"/>
        <v>85582</v>
      </c>
      <c r="AC1596">
        <f t="shared" si="123"/>
        <v>90.897503999999998</v>
      </c>
      <c r="AD1596" s="68">
        <f t="shared" si="124"/>
        <v>457690.32028800005</v>
      </c>
    </row>
    <row r="1597" spans="1:30" ht="15" x14ac:dyDescent="0.25">
      <c r="A1597" s="33">
        <v>43934</v>
      </c>
      <c r="B1597" t="s">
        <v>253</v>
      </c>
      <c r="C1597" t="s">
        <v>193</v>
      </c>
      <c r="D1597" s="67">
        <v>43927</v>
      </c>
      <c r="E1597" s="67">
        <v>43933</v>
      </c>
      <c r="F1597">
        <f t="shared" si="120"/>
        <v>2020</v>
      </c>
      <c r="G1597">
        <f t="shared" si="121"/>
        <v>4</v>
      </c>
      <c r="H1597">
        <v>120074</v>
      </c>
      <c r="I1597" t="s">
        <v>48</v>
      </c>
      <c r="J1597" t="s">
        <v>39</v>
      </c>
      <c r="K1597" t="s">
        <v>43</v>
      </c>
      <c r="L1597" t="s">
        <v>20</v>
      </c>
      <c r="M1597" t="s">
        <v>44</v>
      </c>
      <c r="N1597" t="s">
        <v>58</v>
      </c>
      <c r="O1597">
        <v>301</v>
      </c>
      <c r="P1597" t="s">
        <v>21</v>
      </c>
      <c r="Q1597">
        <v>1</v>
      </c>
      <c r="R1597" t="s">
        <v>23</v>
      </c>
      <c r="S1597">
        <v>4</v>
      </c>
      <c r="T1597" t="s">
        <v>40</v>
      </c>
      <c r="U1597" t="s">
        <v>73</v>
      </c>
      <c r="V1597">
        <v>83907</v>
      </c>
      <c r="W1597" s="35">
        <v>5580.2190000000001</v>
      </c>
      <c r="X1597">
        <v>19.584</v>
      </c>
      <c r="Y1597">
        <v>3.6999999999999998E-2</v>
      </c>
      <c r="Z1597">
        <v>31</v>
      </c>
      <c r="AA1597">
        <v>5.0000000000000001E-3</v>
      </c>
      <c r="AB1597">
        <f t="shared" si="122"/>
        <v>83876</v>
      </c>
      <c r="AC1597">
        <f t="shared" si="123"/>
        <v>172.98678899999999</v>
      </c>
      <c r="AD1597" s="68">
        <f t="shared" si="124"/>
        <v>468219.43563300004</v>
      </c>
    </row>
    <row r="1598" spans="1:30" ht="15" x14ac:dyDescent="0.25">
      <c r="A1598" s="33">
        <v>43934</v>
      </c>
      <c r="B1598" t="s">
        <v>253</v>
      </c>
      <c r="C1598" t="s">
        <v>193</v>
      </c>
      <c r="D1598" s="67">
        <v>43927</v>
      </c>
      <c r="E1598" s="67">
        <v>43933</v>
      </c>
      <c r="F1598">
        <f t="shared" si="120"/>
        <v>2020</v>
      </c>
      <c r="G1598">
        <f t="shared" si="121"/>
        <v>4</v>
      </c>
      <c r="H1598">
        <v>120074</v>
      </c>
      <c r="I1598" t="s">
        <v>48</v>
      </c>
      <c r="J1598" t="s">
        <v>39</v>
      </c>
      <c r="K1598" t="s">
        <v>43</v>
      </c>
      <c r="L1598" t="s">
        <v>20</v>
      </c>
      <c r="M1598" t="s">
        <v>44</v>
      </c>
      <c r="N1598" t="s">
        <v>58</v>
      </c>
      <c r="O1598">
        <v>301</v>
      </c>
      <c r="P1598" t="s">
        <v>21</v>
      </c>
      <c r="Q1598">
        <v>1</v>
      </c>
      <c r="R1598" t="s">
        <v>23</v>
      </c>
      <c r="S1598">
        <v>4</v>
      </c>
      <c r="T1598" t="s">
        <v>40</v>
      </c>
      <c r="U1598" t="s">
        <v>74</v>
      </c>
      <c r="V1598">
        <v>84027</v>
      </c>
      <c r="W1598" s="35">
        <v>5401.8469999999998</v>
      </c>
      <c r="X1598">
        <v>18.988</v>
      </c>
      <c r="Y1598">
        <v>2.5000000000000001E-2</v>
      </c>
      <c r="Z1598">
        <v>21</v>
      </c>
      <c r="AA1598">
        <v>6.0000000000000001E-3</v>
      </c>
      <c r="AB1598">
        <f t="shared" si="122"/>
        <v>84006</v>
      </c>
      <c r="AC1598">
        <f t="shared" si="123"/>
        <v>113.43878699999999</v>
      </c>
      <c r="AD1598" s="68">
        <f t="shared" si="124"/>
        <v>453900.99786899996</v>
      </c>
    </row>
    <row r="1599" spans="1:30" ht="15" x14ac:dyDescent="0.25">
      <c r="A1599" s="33">
        <v>43934</v>
      </c>
      <c r="B1599" t="s">
        <v>253</v>
      </c>
      <c r="C1599" t="s">
        <v>193</v>
      </c>
      <c r="D1599" s="67">
        <v>43927</v>
      </c>
      <c r="E1599" s="67">
        <v>43933</v>
      </c>
      <c r="F1599">
        <f t="shared" si="120"/>
        <v>2020</v>
      </c>
      <c r="G1599">
        <f t="shared" si="121"/>
        <v>4</v>
      </c>
      <c r="H1599">
        <v>120074</v>
      </c>
      <c r="I1599" t="s">
        <v>48</v>
      </c>
      <c r="J1599" t="s">
        <v>39</v>
      </c>
      <c r="K1599" t="s">
        <v>43</v>
      </c>
      <c r="L1599" t="s">
        <v>20</v>
      </c>
      <c r="M1599" t="s">
        <v>44</v>
      </c>
      <c r="N1599" t="s">
        <v>58</v>
      </c>
      <c r="O1599">
        <v>301</v>
      </c>
      <c r="P1599" t="s">
        <v>21</v>
      </c>
      <c r="Q1599">
        <v>1</v>
      </c>
      <c r="R1599" t="s">
        <v>23</v>
      </c>
      <c r="S1599">
        <v>4</v>
      </c>
      <c r="T1599" t="s">
        <v>40</v>
      </c>
      <c r="U1599" t="s">
        <v>71</v>
      </c>
      <c r="V1599">
        <v>85330</v>
      </c>
      <c r="W1599" s="35">
        <v>5606.2830000000004</v>
      </c>
      <c r="X1599">
        <v>20.007999999999999</v>
      </c>
      <c r="Y1599">
        <v>0.06</v>
      </c>
      <c r="Z1599">
        <v>51</v>
      </c>
      <c r="AA1599">
        <v>1.4999999999999999E-2</v>
      </c>
      <c r="AB1599">
        <f t="shared" si="122"/>
        <v>85279</v>
      </c>
      <c r="AC1599">
        <f t="shared" si="123"/>
        <v>285.920433</v>
      </c>
      <c r="AD1599" s="68">
        <f t="shared" si="124"/>
        <v>478384.12839000003</v>
      </c>
    </row>
    <row r="1600" spans="1:30" ht="15" x14ac:dyDescent="0.25">
      <c r="A1600" s="33">
        <v>43927</v>
      </c>
      <c r="B1600" t="s">
        <v>254</v>
      </c>
      <c r="C1600" t="s">
        <v>255</v>
      </c>
      <c r="D1600" s="67">
        <v>43922</v>
      </c>
      <c r="E1600" s="67">
        <v>43926</v>
      </c>
      <c r="F1600">
        <f t="shared" si="120"/>
        <v>2020</v>
      </c>
      <c r="G1600">
        <f t="shared" si="121"/>
        <v>4</v>
      </c>
      <c r="H1600">
        <v>120074</v>
      </c>
      <c r="I1600" t="s">
        <v>48</v>
      </c>
      <c r="J1600" t="s">
        <v>39</v>
      </c>
      <c r="K1600" t="s">
        <v>43</v>
      </c>
      <c r="L1600" t="s">
        <v>20</v>
      </c>
      <c r="M1600" t="s">
        <v>44</v>
      </c>
      <c r="N1600" t="s">
        <v>58</v>
      </c>
      <c r="O1600">
        <v>301</v>
      </c>
      <c r="P1600" t="s">
        <v>21</v>
      </c>
      <c r="Q1600">
        <v>1</v>
      </c>
      <c r="R1600" t="s">
        <v>23</v>
      </c>
      <c r="S1600">
        <v>4</v>
      </c>
      <c r="T1600" t="s">
        <v>40</v>
      </c>
      <c r="U1600" t="s">
        <v>71</v>
      </c>
      <c r="V1600">
        <v>85346</v>
      </c>
      <c r="W1600" s="35">
        <v>5606.2820000000002</v>
      </c>
      <c r="X1600">
        <v>20.012</v>
      </c>
      <c r="Y1600">
        <v>1.2999999999999999E-2</v>
      </c>
      <c r="Z1600">
        <v>11</v>
      </c>
      <c r="AA1600">
        <v>2E-3</v>
      </c>
      <c r="AB1600">
        <f t="shared" si="122"/>
        <v>85335</v>
      </c>
      <c r="AC1600">
        <f t="shared" si="123"/>
        <v>61.669102000000002</v>
      </c>
      <c r="AD1600" s="68">
        <f t="shared" si="124"/>
        <v>478473.74357200001</v>
      </c>
    </row>
    <row r="1601" spans="1:30" ht="15" x14ac:dyDescent="0.25">
      <c r="A1601" s="33">
        <v>43927</v>
      </c>
      <c r="B1601" t="s">
        <v>254</v>
      </c>
      <c r="C1601" t="s">
        <v>255</v>
      </c>
      <c r="D1601" s="67">
        <v>43922</v>
      </c>
      <c r="E1601" s="67">
        <v>43926</v>
      </c>
      <c r="F1601">
        <f t="shared" si="120"/>
        <v>2020</v>
      </c>
      <c r="G1601">
        <f t="shared" si="121"/>
        <v>4</v>
      </c>
      <c r="H1601">
        <v>120074</v>
      </c>
      <c r="I1601" t="s">
        <v>48</v>
      </c>
      <c r="J1601" t="s">
        <v>39</v>
      </c>
      <c r="K1601" t="s">
        <v>43</v>
      </c>
      <c r="L1601" t="s">
        <v>20</v>
      </c>
      <c r="M1601" t="s">
        <v>44</v>
      </c>
      <c r="N1601" t="s">
        <v>58</v>
      </c>
      <c r="O1601">
        <v>301</v>
      </c>
      <c r="P1601" t="s">
        <v>21</v>
      </c>
      <c r="Q1601">
        <v>1</v>
      </c>
      <c r="R1601" t="s">
        <v>23</v>
      </c>
      <c r="S1601">
        <v>4</v>
      </c>
      <c r="T1601" t="s">
        <v>40</v>
      </c>
      <c r="U1601" t="s">
        <v>74</v>
      </c>
      <c r="V1601">
        <v>84049</v>
      </c>
      <c r="W1601" s="35">
        <v>5401.8469999999998</v>
      </c>
      <c r="X1601">
        <v>18.992000000000001</v>
      </c>
      <c r="Y1601">
        <v>0.02</v>
      </c>
      <c r="Z1601">
        <v>17</v>
      </c>
      <c r="AA1601">
        <v>0</v>
      </c>
      <c r="AB1601">
        <f t="shared" si="122"/>
        <v>84032</v>
      </c>
      <c r="AC1601">
        <f t="shared" si="123"/>
        <v>91.83139899999999</v>
      </c>
      <c r="AD1601" s="68">
        <f t="shared" si="124"/>
        <v>454019.83850299998</v>
      </c>
    </row>
    <row r="1602" spans="1:30" ht="15" x14ac:dyDescent="0.25">
      <c r="A1602" s="33">
        <v>43927</v>
      </c>
      <c r="B1602" t="s">
        <v>254</v>
      </c>
      <c r="C1602" t="s">
        <v>255</v>
      </c>
      <c r="D1602" s="67">
        <v>43922</v>
      </c>
      <c r="E1602" s="67">
        <v>43926</v>
      </c>
      <c r="F1602">
        <f t="shared" si="120"/>
        <v>2020</v>
      </c>
      <c r="G1602">
        <f t="shared" si="121"/>
        <v>4</v>
      </c>
      <c r="H1602">
        <v>120074</v>
      </c>
      <c r="I1602" t="s">
        <v>48</v>
      </c>
      <c r="J1602" t="s">
        <v>39</v>
      </c>
      <c r="K1602" t="s">
        <v>43</v>
      </c>
      <c r="L1602" t="s">
        <v>20</v>
      </c>
      <c r="M1602" t="s">
        <v>44</v>
      </c>
      <c r="N1602" t="s">
        <v>58</v>
      </c>
      <c r="O1602">
        <v>301</v>
      </c>
      <c r="P1602" t="s">
        <v>21</v>
      </c>
      <c r="Q1602">
        <v>1</v>
      </c>
      <c r="R1602" t="s">
        <v>23</v>
      </c>
      <c r="S1602">
        <v>4</v>
      </c>
      <c r="T1602" t="s">
        <v>40</v>
      </c>
      <c r="U1602" t="s">
        <v>73</v>
      </c>
      <c r="V1602">
        <v>83938</v>
      </c>
      <c r="W1602" s="35">
        <v>5580.2190000000001</v>
      </c>
      <c r="X1602">
        <v>19.59</v>
      </c>
      <c r="Y1602">
        <v>3.1E-2</v>
      </c>
      <c r="Z1602">
        <v>26</v>
      </c>
      <c r="AA1602">
        <v>4.0000000000000001E-3</v>
      </c>
      <c r="AB1602">
        <f t="shared" si="122"/>
        <v>83912</v>
      </c>
      <c r="AC1602">
        <f t="shared" si="123"/>
        <v>145.08569399999999</v>
      </c>
      <c r="AD1602" s="68">
        <f t="shared" si="124"/>
        <v>468392.42242199997</v>
      </c>
    </row>
    <row r="1603" spans="1:30" ht="15" x14ac:dyDescent="0.25">
      <c r="A1603" s="33">
        <v>43927</v>
      </c>
      <c r="B1603" t="s">
        <v>254</v>
      </c>
      <c r="C1603" t="s">
        <v>255</v>
      </c>
      <c r="D1603" s="67">
        <v>43922</v>
      </c>
      <c r="E1603" s="67">
        <v>43926</v>
      </c>
      <c r="F1603">
        <f t="shared" ref="F1603:F1631" si="125">YEAR(E1603)</f>
        <v>2020</v>
      </c>
      <c r="G1603">
        <f t="shared" ref="G1603:G1631" si="126">MONTH(E1603)</f>
        <v>4</v>
      </c>
      <c r="H1603">
        <v>120074</v>
      </c>
      <c r="I1603" t="s">
        <v>48</v>
      </c>
      <c r="J1603" t="s">
        <v>39</v>
      </c>
      <c r="K1603" t="s">
        <v>43</v>
      </c>
      <c r="L1603" t="s">
        <v>20</v>
      </c>
      <c r="M1603" t="s">
        <v>44</v>
      </c>
      <c r="N1603" t="s">
        <v>58</v>
      </c>
      <c r="O1603">
        <v>301</v>
      </c>
      <c r="P1603" t="s">
        <v>21</v>
      </c>
      <c r="Q1603">
        <v>1</v>
      </c>
      <c r="R1603" t="s">
        <v>23</v>
      </c>
      <c r="S1603">
        <v>4</v>
      </c>
      <c r="T1603" t="s">
        <v>40</v>
      </c>
      <c r="U1603" t="s">
        <v>69</v>
      </c>
      <c r="V1603">
        <v>58071</v>
      </c>
      <c r="W1603" s="35">
        <v>5520.5020000000004</v>
      </c>
      <c r="X1603">
        <v>13.407999999999999</v>
      </c>
      <c r="Y1603">
        <v>2.5999999999999999E-2</v>
      </c>
      <c r="Z1603">
        <v>15</v>
      </c>
      <c r="AA1603">
        <v>0</v>
      </c>
      <c r="AB1603">
        <f t="shared" ref="AB1603:AB1631" si="127">+V1603-Z1603</f>
        <v>58056</v>
      </c>
      <c r="AC1603">
        <f t="shared" ref="AC1603:AC1631" si="128">+Z1603*W1603/1000</f>
        <v>82.80753</v>
      </c>
      <c r="AD1603" s="68">
        <f t="shared" ref="AD1603:AD1631" si="129">+V1603*W1603/1000</f>
        <v>320581.071642</v>
      </c>
    </row>
    <row r="1604" spans="1:30" ht="15" x14ac:dyDescent="0.25">
      <c r="A1604" s="33">
        <v>43927</v>
      </c>
      <c r="B1604" t="s">
        <v>254</v>
      </c>
      <c r="C1604" t="s">
        <v>255</v>
      </c>
      <c r="D1604" s="67">
        <v>43922</v>
      </c>
      <c r="E1604" s="67">
        <v>43926</v>
      </c>
      <c r="F1604">
        <f t="shared" si="125"/>
        <v>2020</v>
      </c>
      <c r="G1604">
        <f t="shared" si="126"/>
        <v>4</v>
      </c>
      <c r="H1604">
        <v>120074</v>
      </c>
      <c r="I1604" t="s">
        <v>48</v>
      </c>
      <c r="J1604" t="s">
        <v>39</v>
      </c>
      <c r="K1604" t="s">
        <v>43</v>
      </c>
      <c r="L1604" t="s">
        <v>20</v>
      </c>
      <c r="M1604" t="s">
        <v>44</v>
      </c>
      <c r="N1604" t="s">
        <v>58</v>
      </c>
      <c r="O1604">
        <v>301</v>
      </c>
      <c r="P1604" t="s">
        <v>21</v>
      </c>
      <c r="Q1604">
        <v>1</v>
      </c>
      <c r="R1604" t="s">
        <v>23</v>
      </c>
      <c r="S1604">
        <v>4</v>
      </c>
      <c r="T1604" t="s">
        <v>40</v>
      </c>
      <c r="U1604" t="s">
        <v>72</v>
      </c>
      <c r="V1604">
        <v>85619</v>
      </c>
      <c r="W1604" s="35">
        <v>5346.9110000000001</v>
      </c>
      <c r="X1604">
        <v>19.155999999999999</v>
      </c>
      <c r="Y1604">
        <v>0.02</v>
      </c>
      <c r="Z1604">
        <v>17</v>
      </c>
      <c r="AA1604">
        <v>4.0000000000000001E-3</v>
      </c>
      <c r="AB1604">
        <f t="shared" si="127"/>
        <v>85602</v>
      </c>
      <c r="AC1604">
        <f t="shared" si="128"/>
        <v>90.897486999999998</v>
      </c>
      <c r="AD1604" s="68">
        <f t="shared" si="129"/>
        <v>457797.17290899996</v>
      </c>
    </row>
    <row r="1605" spans="1:30" ht="15" x14ac:dyDescent="0.25">
      <c r="A1605" s="33">
        <v>43927</v>
      </c>
      <c r="B1605" t="s">
        <v>254</v>
      </c>
      <c r="C1605" t="s">
        <v>255</v>
      </c>
      <c r="D1605" s="67">
        <v>43922</v>
      </c>
      <c r="E1605" s="67">
        <v>43926</v>
      </c>
      <c r="F1605">
        <f t="shared" si="125"/>
        <v>2020</v>
      </c>
      <c r="G1605">
        <f t="shared" si="126"/>
        <v>4</v>
      </c>
      <c r="H1605">
        <v>120074</v>
      </c>
      <c r="I1605" t="s">
        <v>48</v>
      </c>
      <c r="J1605" t="s">
        <v>39</v>
      </c>
      <c r="K1605" t="s">
        <v>43</v>
      </c>
      <c r="L1605" t="s">
        <v>20</v>
      </c>
      <c r="M1605" t="s">
        <v>44</v>
      </c>
      <c r="N1605" t="s">
        <v>58</v>
      </c>
      <c r="O1605">
        <v>301</v>
      </c>
      <c r="P1605" t="s">
        <v>21</v>
      </c>
      <c r="Q1605">
        <v>1</v>
      </c>
      <c r="R1605" t="s">
        <v>23</v>
      </c>
      <c r="S1605">
        <v>4</v>
      </c>
      <c r="T1605" t="s">
        <v>40</v>
      </c>
      <c r="U1605" t="s">
        <v>60</v>
      </c>
      <c r="V1605">
        <v>67231</v>
      </c>
      <c r="W1605" s="35">
        <v>5639.3289999999997</v>
      </c>
      <c r="X1605">
        <v>17.393000000000001</v>
      </c>
      <c r="Y1605">
        <v>2.1000000000000001E-2</v>
      </c>
      <c r="Z1605">
        <v>14</v>
      </c>
      <c r="AA1605">
        <v>0</v>
      </c>
      <c r="AB1605">
        <f t="shared" si="127"/>
        <v>67217</v>
      </c>
      <c r="AC1605">
        <f t="shared" si="128"/>
        <v>78.950605999999993</v>
      </c>
      <c r="AD1605" s="68">
        <f t="shared" si="129"/>
        <v>379137.72799899994</v>
      </c>
    </row>
    <row r="1606" spans="1:30" ht="15" x14ac:dyDescent="0.25">
      <c r="A1606" s="33">
        <v>43927</v>
      </c>
      <c r="B1606" t="s">
        <v>254</v>
      </c>
      <c r="C1606" t="s">
        <v>255</v>
      </c>
      <c r="D1606" s="67">
        <v>43922</v>
      </c>
      <c r="E1606" s="67">
        <v>43926</v>
      </c>
      <c r="F1606">
        <f t="shared" si="125"/>
        <v>2020</v>
      </c>
      <c r="G1606">
        <f t="shared" si="126"/>
        <v>4</v>
      </c>
      <c r="H1606">
        <v>120074</v>
      </c>
      <c r="I1606" t="s">
        <v>48</v>
      </c>
      <c r="J1606" t="s">
        <v>39</v>
      </c>
      <c r="K1606" t="s">
        <v>43</v>
      </c>
      <c r="L1606" t="s">
        <v>20</v>
      </c>
      <c r="M1606" t="s">
        <v>44</v>
      </c>
      <c r="N1606" t="s">
        <v>58</v>
      </c>
      <c r="O1606">
        <v>301</v>
      </c>
      <c r="P1606" t="s">
        <v>21</v>
      </c>
      <c r="Q1606">
        <v>1</v>
      </c>
      <c r="R1606" t="s">
        <v>23</v>
      </c>
      <c r="S1606">
        <v>4</v>
      </c>
      <c r="T1606" t="s">
        <v>40</v>
      </c>
      <c r="U1606" t="s">
        <v>59</v>
      </c>
      <c r="V1606">
        <v>72820</v>
      </c>
      <c r="W1606" s="34">
        <v>5588</v>
      </c>
      <c r="X1606">
        <v>16.071999999999999</v>
      </c>
      <c r="Y1606">
        <v>6.3E-2</v>
      </c>
      <c r="Z1606">
        <v>46</v>
      </c>
      <c r="AA1606">
        <v>4.0000000000000001E-3</v>
      </c>
      <c r="AB1606">
        <f t="shared" si="127"/>
        <v>72774</v>
      </c>
      <c r="AC1606">
        <f t="shared" si="128"/>
        <v>257.048</v>
      </c>
      <c r="AD1606" s="68">
        <f t="shared" si="129"/>
        <v>406918.16</v>
      </c>
    </row>
    <row r="1607" spans="1:30" ht="15" x14ac:dyDescent="0.25">
      <c r="A1607" s="33">
        <v>43927</v>
      </c>
      <c r="B1607" t="s">
        <v>254</v>
      </c>
      <c r="C1607" t="s">
        <v>255</v>
      </c>
      <c r="D1607" s="67">
        <v>43922</v>
      </c>
      <c r="E1607" s="67">
        <v>43926</v>
      </c>
      <c r="F1607">
        <f t="shared" si="125"/>
        <v>2020</v>
      </c>
      <c r="G1607">
        <f t="shared" si="126"/>
        <v>4</v>
      </c>
      <c r="H1607">
        <v>120074</v>
      </c>
      <c r="I1607" t="s">
        <v>48</v>
      </c>
      <c r="J1607" t="s">
        <v>39</v>
      </c>
      <c r="K1607" t="s">
        <v>43</v>
      </c>
      <c r="L1607" t="s">
        <v>20</v>
      </c>
      <c r="M1607" t="s">
        <v>44</v>
      </c>
      <c r="N1607" t="s">
        <v>58</v>
      </c>
      <c r="O1607">
        <v>301</v>
      </c>
      <c r="P1607" t="s">
        <v>21</v>
      </c>
      <c r="Q1607">
        <v>1</v>
      </c>
      <c r="R1607" t="s">
        <v>23</v>
      </c>
      <c r="S1607">
        <v>4</v>
      </c>
      <c r="T1607" t="s">
        <v>40</v>
      </c>
      <c r="U1607" t="s">
        <v>62</v>
      </c>
      <c r="V1607">
        <v>69760</v>
      </c>
      <c r="W1607" s="35">
        <v>7013.3059999999996</v>
      </c>
      <c r="X1607">
        <v>20.466999999999999</v>
      </c>
      <c r="Y1607">
        <v>2.5999999999999999E-2</v>
      </c>
      <c r="Z1607">
        <v>18</v>
      </c>
      <c r="AA1607">
        <v>3.0000000000000001E-3</v>
      </c>
      <c r="AB1607">
        <f t="shared" si="127"/>
        <v>69742</v>
      </c>
      <c r="AC1607">
        <f t="shared" si="128"/>
        <v>126.23950799999999</v>
      </c>
      <c r="AD1607" s="68">
        <f t="shared" si="129"/>
        <v>489248.22655999992</v>
      </c>
    </row>
    <row r="1608" spans="1:30" ht="15" x14ac:dyDescent="0.25">
      <c r="A1608" s="33">
        <v>43927</v>
      </c>
      <c r="B1608" t="s">
        <v>254</v>
      </c>
      <c r="C1608" t="s">
        <v>255</v>
      </c>
      <c r="D1608" s="67">
        <v>43922</v>
      </c>
      <c r="E1608" s="67">
        <v>43926</v>
      </c>
      <c r="F1608">
        <f t="shared" si="125"/>
        <v>2020</v>
      </c>
      <c r="G1608">
        <f t="shared" si="126"/>
        <v>4</v>
      </c>
      <c r="H1608">
        <v>120074</v>
      </c>
      <c r="I1608" t="s">
        <v>48</v>
      </c>
      <c r="J1608" t="s">
        <v>39</v>
      </c>
      <c r="K1608" t="s">
        <v>43</v>
      </c>
      <c r="L1608" t="s">
        <v>20</v>
      </c>
      <c r="M1608" t="s">
        <v>44</v>
      </c>
      <c r="N1608" t="s">
        <v>58</v>
      </c>
      <c r="O1608">
        <v>301</v>
      </c>
      <c r="P1608" t="s">
        <v>21</v>
      </c>
      <c r="Q1608">
        <v>1</v>
      </c>
      <c r="R1608" t="s">
        <v>23</v>
      </c>
      <c r="S1608">
        <v>4</v>
      </c>
      <c r="T1608" t="s">
        <v>40</v>
      </c>
      <c r="U1608" t="s">
        <v>61</v>
      </c>
      <c r="V1608">
        <v>84616</v>
      </c>
      <c r="W1608" s="35">
        <v>5708.23</v>
      </c>
      <c r="X1608">
        <v>20.196999999999999</v>
      </c>
      <c r="Y1608">
        <v>9.2999999999999999E-2</v>
      </c>
      <c r="Z1608">
        <v>79</v>
      </c>
      <c r="AA1608">
        <v>4.0000000000000001E-3</v>
      </c>
      <c r="AB1608">
        <f t="shared" si="127"/>
        <v>84537</v>
      </c>
      <c r="AC1608">
        <f t="shared" si="128"/>
        <v>450.95016999999996</v>
      </c>
      <c r="AD1608" s="68">
        <f t="shared" si="129"/>
        <v>483007.58967999998</v>
      </c>
    </row>
    <row r="1609" spans="1:30" ht="15" x14ac:dyDescent="0.25">
      <c r="A1609" s="33">
        <v>43927</v>
      </c>
      <c r="B1609" t="s">
        <v>254</v>
      </c>
      <c r="C1609" t="s">
        <v>255</v>
      </c>
      <c r="D1609" s="67">
        <v>43922</v>
      </c>
      <c r="E1609" s="67">
        <v>43926</v>
      </c>
      <c r="F1609">
        <f t="shared" si="125"/>
        <v>2020</v>
      </c>
      <c r="G1609">
        <f t="shared" si="126"/>
        <v>4</v>
      </c>
      <c r="H1609">
        <v>120074</v>
      </c>
      <c r="I1609" t="s">
        <v>48</v>
      </c>
      <c r="J1609" t="s">
        <v>39</v>
      </c>
      <c r="K1609" t="s">
        <v>43</v>
      </c>
      <c r="L1609" t="s">
        <v>20</v>
      </c>
      <c r="M1609" t="s">
        <v>44</v>
      </c>
      <c r="N1609" t="s">
        <v>58</v>
      </c>
      <c r="O1609">
        <v>301</v>
      </c>
      <c r="P1609" t="s">
        <v>21</v>
      </c>
      <c r="Q1609">
        <v>1</v>
      </c>
      <c r="R1609" t="s">
        <v>23</v>
      </c>
      <c r="S1609">
        <v>4</v>
      </c>
      <c r="T1609" t="s">
        <v>40</v>
      </c>
      <c r="U1609" t="s">
        <v>63</v>
      </c>
      <c r="V1609">
        <v>84494</v>
      </c>
      <c r="W1609" s="35">
        <v>5728.5690000000004</v>
      </c>
      <c r="X1609">
        <v>20.248999999999999</v>
      </c>
      <c r="Y1609">
        <v>4.3999999999999997E-2</v>
      </c>
      <c r="Z1609">
        <v>37</v>
      </c>
      <c r="AA1609">
        <v>4.0000000000000001E-3</v>
      </c>
      <c r="AB1609">
        <f t="shared" si="127"/>
        <v>84457</v>
      </c>
      <c r="AC1609">
        <f t="shared" si="128"/>
        <v>211.957053</v>
      </c>
      <c r="AD1609" s="68">
        <f t="shared" si="129"/>
        <v>484029.70908600005</v>
      </c>
    </row>
    <row r="1610" spans="1:30" ht="15" x14ac:dyDescent="0.25">
      <c r="A1610" s="33">
        <v>43927</v>
      </c>
      <c r="B1610" t="s">
        <v>254</v>
      </c>
      <c r="C1610" t="s">
        <v>255</v>
      </c>
      <c r="D1610" s="67">
        <v>43922</v>
      </c>
      <c r="E1610" s="67">
        <v>43926</v>
      </c>
      <c r="F1610">
        <f t="shared" si="125"/>
        <v>2020</v>
      </c>
      <c r="G1610">
        <f t="shared" si="126"/>
        <v>4</v>
      </c>
      <c r="H1610">
        <v>120074</v>
      </c>
      <c r="I1610" t="s">
        <v>48</v>
      </c>
      <c r="J1610" t="s">
        <v>39</v>
      </c>
      <c r="K1610" t="s">
        <v>43</v>
      </c>
      <c r="L1610" t="s">
        <v>20</v>
      </c>
      <c r="M1610" t="s">
        <v>44</v>
      </c>
      <c r="N1610" t="s">
        <v>58</v>
      </c>
      <c r="O1610">
        <v>301</v>
      </c>
      <c r="P1610" t="s">
        <v>21</v>
      </c>
      <c r="Q1610">
        <v>1</v>
      </c>
      <c r="R1610" t="s">
        <v>23</v>
      </c>
      <c r="S1610">
        <v>4</v>
      </c>
      <c r="T1610" t="s">
        <v>40</v>
      </c>
      <c r="U1610" t="s">
        <v>67</v>
      </c>
      <c r="V1610">
        <v>72364</v>
      </c>
      <c r="W1610" s="35">
        <v>5771.0990000000002</v>
      </c>
      <c r="X1610">
        <v>17.466000000000001</v>
      </c>
      <c r="Y1610">
        <v>2.3E-2</v>
      </c>
      <c r="Z1610">
        <v>17</v>
      </c>
      <c r="AA1610">
        <v>3.0000000000000001E-3</v>
      </c>
      <c r="AB1610">
        <f t="shared" si="127"/>
        <v>72347</v>
      </c>
      <c r="AC1610">
        <f t="shared" si="128"/>
        <v>98.108682999999999</v>
      </c>
      <c r="AD1610" s="68">
        <f t="shared" si="129"/>
        <v>417619.808036</v>
      </c>
    </row>
    <row r="1611" spans="1:30" ht="15" x14ac:dyDescent="0.25">
      <c r="A1611" s="33">
        <v>43927</v>
      </c>
      <c r="B1611" t="s">
        <v>254</v>
      </c>
      <c r="C1611" t="s">
        <v>255</v>
      </c>
      <c r="D1611" s="67">
        <v>43922</v>
      </c>
      <c r="E1611" s="67">
        <v>43926</v>
      </c>
      <c r="F1611">
        <f t="shared" si="125"/>
        <v>2020</v>
      </c>
      <c r="G1611">
        <f t="shared" si="126"/>
        <v>4</v>
      </c>
      <c r="H1611">
        <v>120074</v>
      </c>
      <c r="I1611" t="s">
        <v>48</v>
      </c>
      <c r="J1611" t="s">
        <v>39</v>
      </c>
      <c r="K1611" t="s">
        <v>43</v>
      </c>
      <c r="L1611" t="s">
        <v>20</v>
      </c>
      <c r="M1611" t="s">
        <v>44</v>
      </c>
      <c r="N1611" t="s">
        <v>58</v>
      </c>
      <c r="O1611">
        <v>301</v>
      </c>
      <c r="P1611" t="s">
        <v>21</v>
      </c>
      <c r="Q1611">
        <v>1</v>
      </c>
      <c r="R1611" t="s">
        <v>23</v>
      </c>
      <c r="S1611">
        <v>4</v>
      </c>
      <c r="T1611" t="s">
        <v>40</v>
      </c>
      <c r="U1611" t="s">
        <v>70</v>
      </c>
      <c r="V1611">
        <v>85880</v>
      </c>
      <c r="W1611" s="35">
        <v>5398.0159999999996</v>
      </c>
      <c r="X1611">
        <v>19.393999999999998</v>
      </c>
      <c r="Y1611">
        <v>1.6E-2</v>
      </c>
      <c r="Z1611">
        <v>14</v>
      </c>
      <c r="AA1611">
        <v>1E-3</v>
      </c>
      <c r="AB1611">
        <f t="shared" si="127"/>
        <v>85866</v>
      </c>
      <c r="AC1611">
        <f t="shared" si="128"/>
        <v>75.572223999999991</v>
      </c>
      <c r="AD1611" s="68">
        <f t="shared" si="129"/>
        <v>463581.61407999997</v>
      </c>
    </row>
    <row r="1612" spans="1:30" ht="15" x14ac:dyDescent="0.25">
      <c r="A1612" s="33">
        <v>43927</v>
      </c>
      <c r="B1612" t="s">
        <v>254</v>
      </c>
      <c r="C1612" t="s">
        <v>255</v>
      </c>
      <c r="D1612" s="67">
        <v>43922</v>
      </c>
      <c r="E1612" s="67">
        <v>43926</v>
      </c>
      <c r="F1612">
        <f t="shared" si="125"/>
        <v>2020</v>
      </c>
      <c r="G1612">
        <f t="shared" si="126"/>
        <v>4</v>
      </c>
      <c r="H1612">
        <v>120074</v>
      </c>
      <c r="I1612" t="s">
        <v>48</v>
      </c>
      <c r="J1612" t="s">
        <v>39</v>
      </c>
      <c r="K1612" t="s">
        <v>43</v>
      </c>
      <c r="L1612" t="s">
        <v>20</v>
      </c>
      <c r="M1612" t="s">
        <v>44</v>
      </c>
      <c r="N1612" t="s">
        <v>58</v>
      </c>
      <c r="O1612">
        <v>301</v>
      </c>
      <c r="P1612" t="s">
        <v>21</v>
      </c>
      <c r="Q1612">
        <v>1</v>
      </c>
      <c r="R1612" t="s">
        <v>23</v>
      </c>
      <c r="S1612">
        <v>4</v>
      </c>
      <c r="T1612" t="s">
        <v>40</v>
      </c>
      <c r="U1612" t="s">
        <v>66</v>
      </c>
      <c r="V1612">
        <v>50939</v>
      </c>
      <c r="W1612" s="35">
        <v>6172.7150000000001</v>
      </c>
      <c r="X1612">
        <v>13.255000000000001</v>
      </c>
      <c r="Y1612">
        <v>0.02</v>
      </c>
      <c r="Z1612">
        <v>10</v>
      </c>
      <c r="AA1612">
        <v>2E-3</v>
      </c>
      <c r="AB1612">
        <f t="shared" si="127"/>
        <v>50929</v>
      </c>
      <c r="AC1612">
        <f t="shared" si="128"/>
        <v>61.727150000000002</v>
      </c>
      <c r="AD1612" s="68">
        <f t="shared" si="129"/>
        <v>314431.92938499997</v>
      </c>
    </row>
    <row r="1613" spans="1:30" ht="15" x14ac:dyDescent="0.25">
      <c r="A1613" s="33">
        <v>43927</v>
      </c>
      <c r="B1613" t="s">
        <v>254</v>
      </c>
      <c r="C1613" t="s">
        <v>255</v>
      </c>
      <c r="D1613" s="67">
        <v>43922</v>
      </c>
      <c r="E1613" s="67">
        <v>43926</v>
      </c>
      <c r="F1613">
        <f t="shared" si="125"/>
        <v>2020</v>
      </c>
      <c r="G1613">
        <f t="shared" si="126"/>
        <v>4</v>
      </c>
      <c r="H1613">
        <v>120074</v>
      </c>
      <c r="I1613" t="s">
        <v>48</v>
      </c>
      <c r="J1613" t="s">
        <v>39</v>
      </c>
      <c r="K1613" t="s">
        <v>43</v>
      </c>
      <c r="L1613" t="s">
        <v>20</v>
      </c>
      <c r="M1613" t="s">
        <v>44</v>
      </c>
      <c r="N1613" t="s">
        <v>58</v>
      </c>
      <c r="O1613">
        <v>301</v>
      </c>
      <c r="P1613" t="s">
        <v>21</v>
      </c>
      <c r="Q1613">
        <v>1</v>
      </c>
      <c r="R1613" t="s">
        <v>23</v>
      </c>
      <c r="S1613">
        <v>4</v>
      </c>
      <c r="T1613" t="s">
        <v>40</v>
      </c>
      <c r="U1613" t="s">
        <v>68</v>
      </c>
      <c r="V1613">
        <v>85835</v>
      </c>
      <c r="W1613" s="35">
        <v>5628.4369999999999</v>
      </c>
      <c r="X1613">
        <v>20.213000000000001</v>
      </c>
      <c r="Y1613">
        <v>1.4999999999999999E-2</v>
      </c>
      <c r="Z1613">
        <v>13</v>
      </c>
      <c r="AA1613">
        <v>2E-3</v>
      </c>
      <c r="AB1613">
        <f t="shared" si="127"/>
        <v>85822</v>
      </c>
      <c r="AC1613">
        <f t="shared" si="128"/>
        <v>73.169680999999997</v>
      </c>
      <c r="AD1613" s="68">
        <f t="shared" si="129"/>
        <v>483116.88989499997</v>
      </c>
    </row>
    <row r="1614" spans="1:30" ht="15" x14ac:dyDescent="0.25">
      <c r="A1614" s="33">
        <v>43927</v>
      </c>
      <c r="B1614" t="s">
        <v>254</v>
      </c>
      <c r="C1614" t="s">
        <v>255</v>
      </c>
      <c r="D1614" s="67">
        <v>43922</v>
      </c>
      <c r="E1614" s="67">
        <v>43926</v>
      </c>
      <c r="F1614">
        <f t="shared" si="125"/>
        <v>2020</v>
      </c>
      <c r="G1614">
        <f t="shared" si="126"/>
        <v>4</v>
      </c>
      <c r="H1614">
        <v>120074</v>
      </c>
      <c r="I1614" t="s">
        <v>48</v>
      </c>
      <c r="J1614" t="s">
        <v>39</v>
      </c>
      <c r="K1614" t="s">
        <v>43</v>
      </c>
      <c r="L1614" t="s">
        <v>20</v>
      </c>
      <c r="M1614" t="s">
        <v>44</v>
      </c>
      <c r="N1614" t="s">
        <v>58</v>
      </c>
      <c r="O1614">
        <v>301</v>
      </c>
      <c r="P1614" t="s">
        <v>21</v>
      </c>
      <c r="Q1614">
        <v>1</v>
      </c>
      <c r="R1614" t="s">
        <v>23</v>
      </c>
      <c r="S1614">
        <v>4</v>
      </c>
      <c r="T1614" t="s">
        <v>40</v>
      </c>
      <c r="U1614" t="s">
        <v>65</v>
      </c>
      <c r="V1614">
        <v>43973</v>
      </c>
      <c r="W1614" s="35">
        <v>6262.1189999999997</v>
      </c>
      <c r="X1614">
        <v>12.718999999999999</v>
      </c>
      <c r="Y1614">
        <v>7.0000000000000007E-2</v>
      </c>
      <c r="Z1614">
        <v>31</v>
      </c>
      <c r="AA1614">
        <v>7.0000000000000001E-3</v>
      </c>
      <c r="AB1614">
        <f t="shared" si="127"/>
        <v>43942</v>
      </c>
      <c r="AC1614">
        <f t="shared" si="128"/>
        <v>194.12568899999999</v>
      </c>
      <c r="AD1614" s="68">
        <f t="shared" si="129"/>
        <v>275364.15878699999</v>
      </c>
    </row>
    <row r="1615" spans="1:30" ht="15" x14ac:dyDescent="0.25">
      <c r="A1615" s="33">
        <v>43927</v>
      </c>
      <c r="B1615" t="s">
        <v>254</v>
      </c>
      <c r="C1615" t="s">
        <v>255</v>
      </c>
      <c r="D1615" s="67">
        <v>43922</v>
      </c>
      <c r="E1615" s="67">
        <v>43926</v>
      </c>
      <c r="F1615">
        <f t="shared" si="125"/>
        <v>2020</v>
      </c>
      <c r="G1615">
        <f t="shared" si="126"/>
        <v>4</v>
      </c>
      <c r="H1615">
        <v>120074</v>
      </c>
      <c r="I1615" t="s">
        <v>48</v>
      </c>
      <c r="J1615" t="s">
        <v>39</v>
      </c>
      <c r="K1615" t="s">
        <v>43</v>
      </c>
      <c r="L1615" t="s">
        <v>20</v>
      </c>
      <c r="M1615" t="s">
        <v>44</v>
      </c>
      <c r="N1615" t="s">
        <v>58</v>
      </c>
      <c r="O1615">
        <v>301</v>
      </c>
      <c r="P1615" t="s">
        <v>21</v>
      </c>
      <c r="Q1615">
        <v>1</v>
      </c>
      <c r="R1615" t="s">
        <v>23</v>
      </c>
      <c r="S1615">
        <v>4</v>
      </c>
      <c r="T1615" t="s">
        <v>40</v>
      </c>
      <c r="U1615" t="s">
        <v>64</v>
      </c>
      <c r="V1615">
        <v>43252</v>
      </c>
      <c r="W1615" s="35">
        <v>6014.4989999999998</v>
      </c>
      <c r="X1615">
        <v>11.11</v>
      </c>
      <c r="Y1615">
        <v>2.8000000000000001E-2</v>
      </c>
      <c r="Z1615">
        <v>12</v>
      </c>
      <c r="AA1615">
        <v>0</v>
      </c>
      <c r="AB1615">
        <f t="shared" si="127"/>
        <v>43240</v>
      </c>
      <c r="AC1615">
        <f t="shared" si="128"/>
        <v>72.173987999999994</v>
      </c>
      <c r="AD1615" s="68">
        <f t="shared" si="129"/>
        <v>260139.11074800001</v>
      </c>
    </row>
    <row r="1616" spans="1:30" ht="15" x14ac:dyDescent="0.25">
      <c r="A1616" s="33">
        <v>43927</v>
      </c>
      <c r="B1616" t="s">
        <v>256</v>
      </c>
      <c r="C1616" t="s">
        <v>257</v>
      </c>
      <c r="D1616" s="67">
        <v>43920</v>
      </c>
      <c r="E1616" s="67">
        <v>43921</v>
      </c>
      <c r="F1616">
        <f t="shared" si="125"/>
        <v>2020</v>
      </c>
      <c r="G1616">
        <f t="shared" si="126"/>
        <v>3</v>
      </c>
      <c r="H1616">
        <v>120074</v>
      </c>
      <c r="I1616" t="s">
        <v>48</v>
      </c>
      <c r="J1616" t="s">
        <v>39</v>
      </c>
      <c r="K1616" t="s">
        <v>43</v>
      </c>
      <c r="L1616" t="s">
        <v>20</v>
      </c>
      <c r="M1616" t="s">
        <v>44</v>
      </c>
      <c r="N1616" t="s">
        <v>58</v>
      </c>
      <c r="O1616">
        <v>301</v>
      </c>
      <c r="P1616" t="s">
        <v>21</v>
      </c>
      <c r="Q1616">
        <v>1</v>
      </c>
      <c r="R1616" t="s">
        <v>23</v>
      </c>
      <c r="S1616">
        <v>4</v>
      </c>
      <c r="T1616" t="s">
        <v>40</v>
      </c>
      <c r="U1616" t="s">
        <v>64</v>
      </c>
      <c r="V1616">
        <v>43252</v>
      </c>
      <c r="W1616" s="35">
        <v>6014.4989999999998</v>
      </c>
      <c r="X1616">
        <v>11.11</v>
      </c>
      <c r="Y1616">
        <v>7.0000000000000001E-3</v>
      </c>
      <c r="Z1616">
        <v>3</v>
      </c>
      <c r="AA1616">
        <v>0</v>
      </c>
      <c r="AB1616">
        <f t="shared" si="127"/>
        <v>43249</v>
      </c>
      <c r="AC1616">
        <f t="shared" si="128"/>
        <v>18.043496999999999</v>
      </c>
      <c r="AD1616" s="68">
        <f t="shared" si="129"/>
        <v>260139.11074800001</v>
      </c>
    </row>
    <row r="1617" spans="1:30" ht="15" x14ac:dyDescent="0.25">
      <c r="A1617" s="33">
        <v>43927</v>
      </c>
      <c r="B1617" t="s">
        <v>256</v>
      </c>
      <c r="C1617" t="s">
        <v>257</v>
      </c>
      <c r="D1617" s="67">
        <v>43920</v>
      </c>
      <c r="E1617" s="67">
        <v>43921</v>
      </c>
      <c r="F1617">
        <f t="shared" si="125"/>
        <v>2020</v>
      </c>
      <c r="G1617">
        <f t="shared" si="126"/>
        <v>3</v>
      </c>
      <c r="H1617">
        <v>120074</v>
      </c>
      <c r="I1617" t="s">
        <v>48</v>
      </c>
      <c r="J1617" t="s">
        <v>39</v>
      </c>
      <c r="K1617" t="s">
        <v>43</v>
      </c>
      <c r="L1617" t="s">
        <v>20</v>
      </c>
      <c r="M1617" t="s">
        <v>44</v>
      </c>
      <c r="N1617" t="s">
        <v>58</v>
      </c>
      <c r="O1617">
        <v>301</v>
      </c>
      <c r="P1617" t="s">
        <v>21</v>
      </c>
      <c r="Q1617">
        <v>1</v>
      </c>
      <c r="R1617" t="s">
        <v>23</v>
      </c>
      <c r="S1617">
        <v>4</v>
      </c>
      <c r="T1617" t="s">
        <v>40</v>
      </c>
      <c r="U1617" t="s">
        <v>65</v>
      </c>
      <c r="V1617">
        <v>43973</v>
      </c>
      <c r="W1617" s="35">
        <v>6262.1189999999997</v>
      </c>
      <c r="X1617">
        <v>12.718999999999999</v>
      </c>
      <c r="Y1617">
        <v>7.0000000000000001E-3</v>
      </c>
      <c r="Z1617">
        <v>3</v>
      </c>
      <c r="AA1617">
        <v>0</v>
      </c>
      <c r="AB1617">
        <f t="shared" si="127"/>
        <v>43970</v>
      </c>
      <c r="AC1617">
        <f t="shared" si="128"/>
        <v>18.786356999999999</v>
      </c>
      <c r="AD1617" s="68">
        <f t="shared" si="129"/>
        <v>275364.15878699999</v>
      </c>
    </row>
    <row r="1618" spans="1:30" ht="15" x14ac:dyDescent="0.25">
      <c r="A1618" s="33">
        <v>43927</v>
      </c>
      <c r="B1618" t="s">
        <v>256</v>
      </c>
      <c r="C1618" t="s">
        <v>257</v>
      </c>
      <c r="D1618" s="67">
        <v>43920</v>
      </c>
      <c r="E1618" s="67">
        <v>43921</v>
      </c>
      <c r="F1618">
        <f t="shared" si="125"/>
        <v>2020</v>
      </c>
      <c r="G1618">
        <f t="shared" si="126"/>
        <v>3</v>
      </c>
      <c r="H1618">
        <v>120074</v>
      </c>
      <c r="I1618" t="s">
        <v>48</v>
      </c>
      <c r="J1618" t="s">
        <v>39</v>
      </c>
      <c r="K1618" t="s">
        <v>43</v>
      </c>
      <c r="L1618" t="s">
        <v>20</v>
      </c>
      <c r="M1618" t="s">
        <v>44</v>
      </c>
      <c r="N1618" t="s">
        <v>58</v>
      </c>
      <c r="O1618">
        <v>301</v>
      </c>
      <c r="P1618" t="s">
        <v>21</v>
      </c>
      <c r="Q1618">
        <v>1</v>
      </c>
      <c r="R1618" t="s">
        <v>23</v>
      </c>
      <c r="S1618">
        <v>4</v>
      </c>
      <c r="T1618" t="s">
        <v>40</v>
      </c>
      <c r="U1618" t="s">
        <v>66</v>
      </c>
      <c r="V1618">
        <v>50939</v>
      </c>
      <c r="W1618" s="35">
        <v>6172.7150000000001</v>
      </c>
      <c r="X1618">
        <v>13.255000000000001</v>
      </c>
      <c r="Y1618">
        <v>0.01</v>
      </c>
      <c r="Z1618">
        <v>5</v>
      </c>
      <c r="AA1618">
        <v>4.0000000000000001E-3</v>
      </c>
      <c r="AB1618">
        <f t="shared" si="127"/>
        <v>50934</v>
      </c>
      <c r="AC1618">
        <f t="shared" si="128"/>
        <v>30.863575000000001</v>
      </c>
      <c r="AD1618" s="68">
        <f t="shared" si="129"/>
        <v>314431.92938499997</v>
      </c>
    </row>
    <row r="1619" spans="1:30" ht="15" x14ac:dyDescent="0.25">
      <c r="A1619" s="33">
        <v>43927</v>
      </c>
      <c r="B1619" t="s">
        <v>256</v>
      </c>
      <c r="C1619" t="s">
        <v>257</v>
      </c>
      <c r="D1619" s="67">
        <v>43920</v>
      </c>
      <c r="E1619" s="67">
        <v>43921</v>
      </c>
      <c r="F1619">
        <f t="shared" si="125"/>
        <v>2020</v>
      </c>
      <c r="G1619">
        <f t="shared" si="126"/>
        <v>3</v>
      </c>
      <c r="H1619">
        <v>120074</v>
      </c>
      <c r="I1619" t="s">
        <v>48</v>
      </c>
      <c r="J1619" t="s">
        <v>39</v>
      </c>
      <c r="K1619" t="s">
        <v>43</v>
      </c>
      <c r="L1619" t="s">
        <v>20</v>
      </c>
      <c r="M1619" t="s">
        <v>44</v>
      </c>
      <c r="N1619" t="s">
        <v>58</v>
      </c>
      <c r="O1619">
        <v>301</v>
      </c>
      <c r="P1619" t="s">
        <v>21</v>
      </c>
      <c r="Q1619">
        <v>1</v>
      </c>
      <c r="R1619" t="s">
        <v>23</v>
      </c>
      <c r="S1619">
        <v>4</v>
      </c>
      <c r="T1619" t="s">
        <v>40</v>
      </c>
      <c r="U1619" t="s">
        <v>67</v>
      </c>
      <c r="V1619">
        <v>72364</v>
      </c>
      <c r="W1619" s="35">
        <v>5771.0990000000002</v>
      </c>
      <c r="X1619">
        <v>17.466000000000001</v>
      </c>
      <c r="Y1619">
        <v>4.0000000000000001E-3</v>
      </c>
      <c r="Z1619">
        <v>3</v>
      </c>
      <c r="AA1619">
        <v>1E-3</v>
      </c>
      <c r="AB1619">
        <f t="shared" si="127"/>
        <v>72361</v>
      </c>
      <c r="AC1619">
        <f t="shared" si="128"/>
        <v>17.313296999999999</v>
      </c>
      <c r="AD1619" s="68">
        <f t="shared" si="129"/>
        <v>417619.808036</v>
      </c>
    </row>
    <row r="1620" spans="1:30" ht="15" x14ac:dyDescent="0.25">
      <c r="A1620" s="33">
        <v>43927</v>
      </c>
      <c r="B1620" t="s">
        <v>256</v>
      </c>
      <c r="C1620" t="s">
        <v>257</v>
      </c>
      <c r="D1620" s="67">
        <v>43920</v>
      </c>
      <c r="E1620" s="67">
        <v>43921</v>
      </c>
      <c r="F1620">
        <f t="shared" si="125"/>
        <v>2020</v>
      </c>
      <c r="G1620">
        <f t="shared" si="126"/>
        <v>3</v>
      </c>
      <c r="H1620">
        <v>120074</v>
      </c>
      <c r="I1620" t="s">
        <v>48</v>
      </c>
      <c r="J1620" t="s">
        <v>39</v>
      </c>
      <c r="K1620" t="s">
        <v>43</v>
      </c>
      <c r="L1620" t="s">
        <v>20</v>
      </c>
      <c r="M1620" t="s">
        <v>44</v>
      </c>
      <c r="N1620" t="s">
        <v>58</v>
      </c>
      <c r="O1620">
        <v>301</v>
      </c>
      <c r="P1620" t="s">
        <v>21</v>
      </c>
      <c r="Q1620">
        <v>1</v>
      </c>
      <c r="R1620" t="s">
        <v>23</v>
      </c>
      <c r="S1620">
        <v>4</v>
      </c>
      <c r="T1620" t="s">
        <v>40</v>
      </c>
      <c r="U1620" t="s">
        <v>68</v>
      </c>
      <c r="V1620">
        <v>85835</v>
      </c>
      <c r="W1620" s="35">
        <v>5628.4369999999999</v>
      </c>
      <c r="X1620">
        <v>20.213000000000001</v>
      </c>
      <c r="Y1620">
        <v>3.0000000000000001E-3</v>
      </c>
      <c r="Z1620">
        <v>3</v>
      </c>
      <c r="AA1620">
        <v>0</v>
      </c>
      <c r="AB1620">
        <f t="shared" si="127"/>
        <v>85832</v>
      </c>
      <c r="AC1620">
        <f t="shared" si="128"/>
        <v>16.885311000000002</v>
      </c>
      <c r="AD1620" s="68">
        <f t="shared" si="129"/>
        <v>483116.88989499997</v>
      </c>
    </row>
    <row r="1621" spans="1:30" ht="15" x14ac:dyDescent="0.25">
      <c r="A1621" s="33">
        <v>43927</v>
      </c>
      <c r="B1621" t="s">
        <v>256</v>
      </c>
      <c r="C1621" t="s">
        <v>257</v>
      </c>
      <c r="D1621" s="67">
        <v>43920</v>
      </c>
      <c r="E1621" s="67">
        <v>43921</v>
      </c>
      <c r="F1621">
        <f t="shared" si="125"/>
        <v>2020</v>
      </c>
      <c r="G1621">
        <f t="shared" si="126"/>
        <v>3</v>
      </c>
      <c r="H1621">
        <v>120074</v>
      </c>
      <c r="I1621" t="s">
        <v>48</v>
      </c>
      <c r="J1621" t="s">
        <v>39</v>
      </c>
      <c r="K1621" t="s">
        <v>43</v>
      </c>
      <c r="L1621" t="s">
        <v>20</v>
      </c>
      <c r="M1621" t="s">
        <v>44</v>
      </c>
      <c r="N1621" t="s">
        <v>58</v>
      </c>
      <c r="O1621">
        <v>301</v>
      </c>
      <c r="P1621" t="s">
        <v>21</v>
      </c>
      <c r="Q1621">
        <v>1</v>
      </c>
      <c r="R1621" t="s">
        <v>23</v>
      </c>
      <c r="S1621">
        <v>4</v>
      </c>
      <c r="T1621" t="s">
        <v>40</v>
      </c>
      <c r="U1621" t="s">
        <v>61</v>
      </c>
      <c r="V1621">
        <v>84616</v>
      </c>
      <c r="W1621" s="35">
        <v>5708.23</v>
      </c>
      <c r="X1621">
        <v>20.196999999999999</v>
      </c>
      <c r="Y1621">
        <v>1.7999999999999999E-2</v>
      </c>
      <c r="Z1621">
        <v>15</v>
      </c>
      <c r="AA1621">
        <v>0</v>
      </c>
      <c r="AB1621">
        <f t="shared" si="127"/>
        <v>84601</v>
      </c>
      <c r="AC1621">
        <f t="shared" si="128"/>
        <v>85.623449999999991</v>
      </c>
      <c r="AD1621" s="68">
        <f t="shared" si="129"/>
        <v>483007.58967999998</v>
      </c>
    </row>
    <row r="1622" spans="1:30" ht="15" x14ac:dyDescent="0.25">
      <c r="A1622" s="33">
        <v>43927</v>
      </c>
      <c r="B1622" t="s">
        <v>256</v>
      </c>
      <c r="C1622" t="s">
        <v>257</v>
      </c>
      <c r="D1622" s="67">
        <v>43920</v>
      </c>
      <c r="E1622" s="67">
        <v>43921</v>
      </c>
      <c r="F1622">
        <f t="shared" si="125"/>
        <v>2020</v>
      </c>
      <c r="G1622">
        <f t="shared" si="126"/>
        <v>3</v>
      </c>
      <c r="H1622">
        <v>120074</v>
      </c>
      <c r="I1622" t="s">
        <v>48</v>
      </c>
      <c r="J1622" t="s">
        <v>39</v>
      </c>
      <c r="K1622" t="s">
        <v>43</v>
      </c>
      <c r="L1622" t="s">
        <v>20</v>
      </c>
      <c r="M1622" t="s">
        <v>44</v>
      </c>
      <c r="N1622" t="s">
        <v>58</v>
      </c>
      <c r="O1622">
        <v>301</v>
      </c>
      <c r="P1622" t="s">
        <v>21</v>
      </c>
      <c r="Q1622">
        <v>1</v>
      </c>
      <c r="R1622" t="s">
        <v>23</v>
      </c>
      <c r="S1622">
        <v>4</v>
      </c>
      <c r="T1622" t="s">
        <v>40</v>
      </c>
      <c r="U1622" t="s">
        <v>63</v>
      </c>
      <c r="V1622">
        <v>84494</v>
      </c>
      <c r="W1622" s="35">
        <v>5728.5690000000004</v>
      </c>
      <c r="X1622">
        <v>20.248999999999999</v>
      </c>
      <c r="Y1622">
        <v>5.0000000000000001E-3</v>
      </c>
      <c r="Z1622">
        <v>4</v>
      </c>
      <c r="AA1622">
        <v>0</v>
      </c>
      <c r="AB1622">
        <f t="shared" si="127"/>
        <v>84490</v>
      </c>
      <c r="AC1622">
        <f t="shared" si="128"/>
        <v>22.914276000000001</v>
      </c>
      <c r="AD1622" s="68">
        <f t="shared" si="129"/>
        <v>484029.70908600005</v>
      </c>
    </row>
    <row r="1623" spans="1:30" ht="15" x14ac:dyDescent="0.25">
      <c r="A1623" s="33">
        <v>43927</v>
      </c>
      <c r="B1623" t="s">
        <v>256</v>
      </c>
      <c r="C1623" t="s">
        <v>257</v>
      </c>
      <c r="D1623" s="67">
        <v>43920</v>
      </c>
      <c r="E1623" s="67">
        <v>43921</v>
      </c>
      <c r="F1623">
        <f t="shared" si="125"/>
        <v>2020</v>
      </c>
      <c r="G1623">
        <f t="shared" si="126"/>
        <v>3</v>
      </c>
      <c r="H1623">
        <v>120074</v>
      </c>
      <c r="I1623" t="s">
        <v>48</v>
      </c>
      <c r="J1623" t="s">
        <v>39</v>
      </c>
      <c r="K1623" t="s">
        <v>43</v>
      </c>
      <c r="L1623" t="s">
        <v>20</v>
      </c>
      <c r="M1623" t="s">
        <v>44</v>
      </c>
      <c r="N1623" t="s">
        <v>58</v>
      </c>
      <c r="O1623">
        <v>301</v>
      </c>
      <c r="P1623" t="s">
        <v>21</v>
      </c>
      <c r="Q1623">
        <v>1</v>
      </c>
      <c r="R1623" t="s">
        <v>23</v>
      </c>
      <c r="S1623">
        <v>4</v>
      </c>
      <c r="T1623" t="s">
        <v>40</v>
      </c>
      <c r="U1623" t="s">
        <v>59</v>
      </c>
      <c r="V1623">
        <v>72820</v>
      </c>
      <c r="W1623" s="34">
        <v>5588</v>
      </c>
      <c r="X1623">
        <v>16.071999999999999</v>
      </c>
      <c r="Y1623">
        <v>4.2999999999999997E-2</v>
      </c>
      <c r="Z1623">
        <v>31</v>
      </c>
      <c r="AA1623">
        <v>1E-3</v>
      </c>
      <c r="AB1623">
        <f t="shared" si="127"/>
        <v>72789</v>
      </c>
      <c r="AC1623">
        <f t="shared" si="128"/>
        <v>173.22800000000001</v>
      </c>
      <c r="AD1623" s="68">
        <f t="shared" si="129"/>
        <v>406918.16</v>
      </c>
    </row>
    <row r="1624" spans="1:30" ht="15" x14ac:dyDescent="0.25">
      <c r="A1624" s="33">
        <v>43927</v>
      </c>
      <c r="B1624" t="s">
        <v>256</v>
      </c>
      <c r="C1624" t="s">
        <v>257</v>
      </c>
      <c r="D1624" s="67">
        <v>43920</v>
      </c>
      <c r="E1624" s="67">
        <v>43921</v>
      </c>
      <c r="F1624">
        <f t="shared" si="125"/>
        <v>2020</v>
      </c>
      <c r="G1624">
        <f t="shared" si="126"/>
        <v>3</v>
      </c>
      <c r="H1624">
        <v>120074</v>
      </c>
      <c r="I1624" t="s">
        <v>48</v>
      </c>
      <c r="J1624" t="s">
        <v>39</v>
      </c>
      <c r="K1624" t="s">
        <v>43</v>
      </c>
      <c r="L1624" t="s">
        <v>20</v>
      </c>
      <c r="M1624" t="s">
        <v>44</v>
      </c>
      <c r="N1624" t="s">
        <v>58</v>
      </c>
      <c r="O1624">
        <v>301</v>
      </c>
      <c r="P1624" t="s">
        <v>21</v>
      </c>
      <c r="Q1624">
        <v>1</v>
      </c>
      <c r="R1624" t="s">
        <v>23</v>
      </c>
      <c r="S1624">
        <v>4</v>
      </c>
      <c r="T1624" t="s">
        <v>40</v>
      </c>
      <c r="U1624" t="s">
        <v>60</v>
      </c>
      <c r="V1624">
        <v>67231</v>
      </c>
      <c r="W1624" s="35">
        <v>5639.3289999999997</v>
      </c>
      <c r="X1624">
        <v>17.393000000000001</v>
      </c>
      <c r="Y1624">
        <v>1E-3</v>
      </c>
      <c r="Z1624">
        <v>1</v>
      </c>
      <c r="AA1624">
        <v>0</v>
      </c>
      <c r="AB1624">
        <f t="shared" si="127"/>
        <v>67230</v>
      </c>
      <c r="AC1624">
        <f t="shared" si="128"/>
        <v>5.639329</v>
      </c>
      <c r="AD1624" s="68">
        <f t="shared" si="129"/>
        <v>379137.72799899994</v>
      </c>
    </row>
    <row r="1625" spans="1:30" ht="15" x14ac:dyDescent="0.25">
      <c r="A1625" s="33">
        <v>43927</v>
      </c>
      <c r="B1625" t="s">
        <v>256</v>
      </c>
      <c r="C1625" t="s">
        <v>257</v>
      </c>
      <c r="D1625" s="67">
        <v>43920</v>
      </c>
      <c r="E1625" s="67">
        <v>43921</v>
      </c>
      <c r="F1625">
        <f t="shared" si="125"/>
        <v>2020</v>
      </c>
      <c r="G1625">
        <f t="shared" si="126"/>
        <v>3</v>
      </c>
      <c r="H1625">
        <v>120074</v>
      </c>
      <c r="I1625" t="s">
        <v>48</v>
      </c>
      <c r="J1625" t="s">
        <v>39</v>
      </c>
      <c r="K1625" t="s">
        <v>43</v>
      </c>
      <c r="L1625" t="s">
        <v>20</v>
      </c>
      <c r="M1625" t="s">
        <v>44</v>
      </c>
      <c r="N1625" t="s">
        <v>58</v>
      </c>
      <c r="O1625">
        <v>301</v>
      </c>
      <c r="P1625" t="s">
        <v>21</v>
      </c>
      <c r="Q1625">
        <v>1</v>
      </c>
      <c r="R1625" t="s">
        <v>23</v>
      </c>
      <c r="S1625">
        <v>4</v>
      </c>
      <c r="T1625" t="s">
        <v>40</v>
      </c>
      <c r="U1625" t="s">
        <v>62</v>
      </c>
      <c r="V1625">
        <v>69760</v>
      </c>
      <c r="W1625" s="35">
        <v>7013.3059999999996</v>
      </c>
      <c r="X1625">
        <v>20.466999999999999</v>
      </c>
      <c r="Y1625">
        <v>4.0000000000000001E-3</v>
      </c>
      <c r="Z1625">
        <v>3</v>
      </c>
      <c r="AA1625">
        <v>1E-3</v>
      </c>
      <c r="AB1625">
        <f t="shared" si="127"/>
        <v>69757</v>
      </c>
      <c r="AC1625">
        <f t="shared" si="128"/>
        <v>21.039917999999997</v>
      </c>
      <c r="AD1625" s="68">
        <f t="shared" si="129"/>
        <v>489248.22655999992</v>
      </c>
    </row>
    <row r="1626" spans="1:30" ht="15" x14ac:dyDescent="0.25">
      <c r="A1626" s="33">
        <v>43927</v>
      </c>
      <c r="B1626" t="s">
        <v>256</v>
      </c>
      <c r="C1626" t="s">
        <v>257</v>
      </c>
      <c r="D1626" s="67">
        <v>43920</v>
      </c>
      <c r="E1626" s="67">
        <v>43921</v>
      </c>
      <c r="F1626">
        <f t="shared" si="125"/>
        <v>2020</v>
      </c>
      <c r="G1626">
        <f t="shared" si="126"/>
        <v>3</v>
      </c>
      <c r="H1626">
        <v>120074</v>
      </c>
      <c r="I1626" t="s">
        <v>48</v>
      </c>
      <c r="J1626" t="s">
        <v>39</v>
      </c>
      <c r="K1626" t="s">
        <v>43</v>
      </c>
      <c r="L1626" t="s">
        <v>20</v>
      </c>
      <c r="M1626" t="s">
        <v>44</v>
      </c>
      <c r="N1626" t="s">
        <v>58</v>
      </c>
      <c r="O1626">
        <v>301</v>
      </c>
      <c r="P1626" t="s">
        <v>21</v>
      </c>
      <c r="Q1626">
        <v>1</v>
      </c>
      <c r="R1626" t="s">
        <v>23</v>
      </c>
      <c r="S1626">
        <v>4</v>
      </c>
      <c r="T1626" t="s">
        <v>40</v>
      </c>
      <c r="U1626" t="s">
        <v>70</v>
      </c>
      <c r="V1626">
        <v>85880</v>
      </c>
      <c r="W1626" s="35">
        <v>5398.0159999999996</v>
      </c>
      <c r="X1626">
        <v>19.393999999999998</v>
      </c>
      <c r="Y1626">
        <v>8.0000000000000002E-3</v>
      </c>
      <c r="Z1626">
        <v>7</v>
      </c>
      <c r="AA1626">
        <v>1E-3</v>
      </c>
      <c r="AB1626">
        <f t="shared" si="127"/>
        <v>85873</v>
      </c>
      <c r="AC1626">
        <f t="shared" si="128"/>
        <v>37.786111999999996</v>
      </c>
      <c r="AD1626" s="68">
        <f t="shared" si="129"/>
        <v>463581.61407999997</v>
      </c>
    </row>
    <row r="1627" spans="1:30" ht="15" x14ac:dyDescent="0.25">
      <c r="A1627" s="33">
        <v>43927</v>
      </c>
      <c r="B1627" t="s">
        <v>256</v>
      </c>
      <c r="C1627" t="s">
        <v>257</v>
      </c>
      <c r="D1627" s="67">
        <v>43920</v>
      </c>
      <c r="E1627" s="67">
        <v>43921</v>
      </c>
      <c r="F1627">
        <f t="shared" si="125"/>
        <v>2020</v>
      </c>
      <c r="G1627">
        <f t="shared" si="126"/>
        <v>3</v>
      </c>
      <c r="H1627">
        <v>120074</v>
      </c>
      <c r="I1627" t="s">
        <v>48</v>
      </c>
      <c r="J1627" t="s">
        <v>39</v>
      </c>
      <c r="K1627" t="s">
        <v>43</v>
      </c>
      <c r="L1627" t="s">
        <v>20</v>
      </c>
      <c r="M1627" t="s">
        <v>44</v>
      </c>
      <c r="N1627" t="s">
        <v>58</v>
      </c>
      <c r="O1627">
        <v>301</v>
      </c>
      <c r="P1627" t="s">
        <v>21</v>
      </c>
      <c r="Q1627">
        <v>1</v>
      </c>
      <c r="R1627" t="s">
        <v>23</v>
      </c>
      <c r="S1627">
        <v>4</v>
      </c>
      <c r="T1627" t="s">
        <v>40</v>
      </c>
      <c r="U1627" t="s">
        <v>69</v>
      </c>
      <c r="V1627">
        <v>58071</v>
      </c>
      <c r="W1627" s="35">
        <v>5520.5020000000004</v>
      </c>
      <c r="X1627">
        <v>13.407999999999999</v>
      </c>
      <c r="Y1627">
        <v>5.0000000000000001E-3</v>
      </c>
      <c r="Z1627">
        <v>3</v>
      </c>
      <c r="AA1627">
        <v>0</v>
      </c>
      <c r="AB1627">
        <f t="shared" si="127"/>
        <v>58068</v>
      </c>
      <c r="AC1627">
        <f t="shared" si="128"/>
        <v>16.561506000000001</v>
      </c>
      <c r="AD1627" s="68">
        <f t="shared" si="129"/>
        <v>320581.071642</v>
      </c>
    </row>
    <row r="1628" spans="1:30" ht="15" x14ac:dyDescent="0.25">
      <c r="A1628" s="33">
        <v>43927</v>
      </c>
      <c r="B1628" t="s">
        <v>256</v>
      </c>
      <c r="C1628" t="s">
        <v>257</v>
      </c>
      <c r="D1628" s="67">
        <v>43920</v>
      </c>
      <c r="E1628" s="67">
        <v>43921</v>
      </c>
      <c r="F1628">
        <f t="shared" si="125"/>
        <v>2020</v>
      </c>
      <c r="G1628">
        <f t="shared" si="126"/>
        <v>3</v>
      </c>
      <c r="H1628">
        <v>120074</v>
      </c>
      <c r="I1628" t="s">
        <v>48</v>
      </c>
      <c r="J1628" t="s">
        <v>39</v>
      </c>
      <c r="K1628" t="s">
        <v>43</v>
      </c>
      <c r="L1628" t="s">
        <v>20</v>
      </c>
      <c r="M1628" t="s">
        <v>44</v>
      </c>
      <c r="N1628" t="s">
        <v>58</v>
      </c>
      <c r="O1628">
        <v>301</v>
      </c>
      <c r="P1628" t="s">
        <v>21</v>
      </c>
      <c r="Q1628">
        <v>1</v>
      </c>
      <c r="R1628" t="s">
        <v>23</v>
      </c>
      <c r="S1628">
        <v>4</v>
      </c>
      <c r="T1628" t="s">
        <v>40</v>
      </c>
      <c r="U1628" t="s">
        <v>72</v>
      </c>
      <c r="V1628">
        <v>85619</v>
      </c>
      <c r="W1628" s="35">
        <v>5346.9110000000001</v>
      </c>
      <c r="X1628">
        <v>19.155999999999999</v>
      </c>
      <c r="Y1628">
        <v>4.0000000000000001E-3</v>
      </c>
      <c r="Z1628">
        <v>3</v>
      </c>
      <c r="AA1628">
        <v>0</v>
      </c>
      <c r="AB1628">
        <f t="shared" si="127"/>
        <v>85616</v>
      </c>
      <c r="AC1628">
        <f t="shared" si="128"/>
        <v>16.040732999999999</v>
      </c>
      <c r="AD1628" s="68">
        <f t="shared" si="129"/>
        <v>457797.17290899996</v>
      </c>
    </row>
    <row r="1629" spans="1:30" ht="15" x14ac:dyDescent="0.25">
      <c r="A1629" s="33">
        <v>43927</v>
      </c>
      <c r="B1629" t="s">
        <v>256</v>
      </c>
      <c r="C1629" t="s">
        <v>257</v>
      </c>
      <c r="D1629" s="67">
        <v>43920</v>
      </c>
      <c r="E1629" s="67">
        <v>43921</v>
      </c>
      <c r="F1629">
        <f t="shared" si="125"/>
        <v>2020</v>
      </c>
      <c r="G1629">
        <f t="shared" si="126"/>
        <v>3</v>
      </c>
      <c r="H1629">
        <v>120074</v>
      </c>
      <c r="I1629" t="s">
        <v>48</v>
      </c>
      <c r="J1629" t="s">
        <v>39</v>
      </c>
      <c r="K1629" t="s">
        <v>43</v>
      </c>
      <c r="L1629" t="s">
        <v>20</v>
      </c>
      <c r="M1629" t="s">
        <v>44</v>
      </c>
      <c r="N1629" t="s">
        <v>58</v>
      </c>
      <c r="O1629">
        <v>301</v>
      </c>
      <c r="P1629" t="s">
        <v>21</v>
      </c>
      <c r="Q1629">
        <v>1</v>
      </c>
      <c r="R1629" t="s">
        <v>23</v>
      </c>
      <c r="S1629">
        <v>4</v>
      </c>
      <c r="T1629" t="s">
        <v>40</v>
      </c>
      <c r="U1629" t="s">
        <v>71</v>
      </c>
      <c r="V1629">
        <v>85346</v>
      </c>
      <c r="W1629" s="35">
        <v>5606.2820000000002</v>
      </c>
      <c r="X1629">
        <v>20.012</v>
      </c>
      <c r="Y1629">
        <v>6.0000000000000001E-3</v>
      </c>
      <c r="Z1629">
        <v>5</v>
      </c>
      <c r="AA1629">
        <v>1E-3</v>
      </c>
      <c r="AB1629">
        <f t="shared" si="127"/>
        <v>85341</v>
      </c>
      <c r="AC1629">
        <f t="shared" si="128"/>
        <v>28.031410000000001</v>
      </c>
      <c r="AD1629" s="68">
        <f t="shared" si="129"/>
        <v>478473.74357200001</v>
      </c>
    </row>
    <row r="1630" spans="1:30" ht="15" x14ac:dyDescent="0.25">
      <c r="A1630" s="33">
        <v>43927</v>
      </c>
      <c r="B1630" t="s">
        <v>256</v>
      </c>
      <c r="C1630" t="s">
        <v>257</v>
      </c>
      <c r="D1630" s="67">
        <v>43920</v>
      </c>
      <c r="E1630" s="67">
        <v>43921</v>
      </c>
      <c r="F1630">
        <f t="shared" si="125"/>
        <v>2020</v>
      </c>
      <c r="G1630">
        <f t="shared" si="126"/>
        <v>3</v>
      </c>
      <c r="H1630">
        <v>120074</v>
      </c>
      <c r="I1630" t="s">
        <v>48</v>
      </c>
      <c r="J1630" t="s">
        <v>39</v>
      </c>
      <c r="K1630" t="s">
        <v>43</v>
      </c>
      <c r="L1630" t="s">
        <v>20</v>
      </c>
      <c r="M1630" t="s">
        <v>44</v>
      </c>
      <c r="N1630" t="s">
        <v>58</v>
      </c>
      <c r="O1630">
        <v>301</v>
      </c>
      <c r="P1630" t="s">
        <v>21</v>
      </c>
      <c r="Q1630">
        <v>1</v>
      </c>
      <c r="R1630" t="s">
        <v>23</v>
      </c>
      <c r="S1630">
        <v>4</v>
      </c>
      <c r="T1630" t="s">
        <v>40</v>
      </c>
      <c r="U1630" t="s">
        <v>74</v>
      </c>
      <c r="V1630">
        <v>84049</v>
      </c>
      <c r="W1630" s="35">
        <v>5401.8469999999998</v>
      </c>
      <c r="X1630">
        <v>18.992000000000001</v>
      </c>
      <c r="Y1630">
        <v>6.0000000000000001E-3</v>
      </c>
      <c r="Z1630">
        <v>5</v>
      </c>
      <c r="AA1630">
        <v>1E-3</v>
      </c>
      <c r="AB1630">
        <f t="shared" si="127"/>
        <v>84044</v>
      </c>
      <c r="AC1630">
        <f t="shared" si="128"/>
        <v>27.009235</v>
      </c>
      <c r="AD1630" s="68">
        <f t="shared" si="129"/>
        <v>454019.83850299998</v>
      </c>
    </row>
    <row r="1631" spans="1:30" ht="15" x14ac:dyDescent="0.25">
      <c r="A1631" s="33">
        <v>43927</v>
      </c>
      <c r="B1631" t="s">
        <v>256</v>
      </c>
      <c r="C1631" t="s">
        <v>257</v>
      </c>
      <c r="D1631" s="67">
        <v>43920</v>
      </c>
      <c r="E1631" s="67">
        <v>43921</v>
      </c>
      <c r="F1631">
        <f t="shared" si="125"/>
        <v>2020</v>
      </c>
      <c r="G1631">
        <f t="shared" si="126"/>
        <v>3</v>
      </c>
      <c r="H1631">
        <v>120074</v>
      </c>
      <c r="I1631" t="s">
        <v>48</v>
      </c>
      <c r="J1631" t="s">
        <v>39</v>
      </c>
      <c r="K1631" t="s">
        <v>43</v>
      </c>
      <c r="L1631" t="s">
        <v>20</v>
      </c>
      <c r="M1631" t="s">
        <v>44</v>
      </c>
      <c r="N1631" t="s">
        <v>58</v>
      </c>
      <c r="O1631">
        <v>301</v>
      </c>
      <c r="P1631" t="s">
        <v>21</v>
      </c>
      <c r="Q1631">
        <v>1</v>
      </c>
      <c r="R1631" t="s">
        <v>23</v>
      </c>
      <c r="S1631">
        <v>4</v>
      </c>
      <c r="T1631" t="s">
        <v>40</v>
      </c>
      <c r="U1631" t="s">
        <v>73</v>
      </c>
      <c r="V1631">
        <v>83938</v>
      </c>
      <c r="W1631" s="35">
        <v>5580.2190000000001</v>
      </c>
      <c r="X1631">
        <v>19.59</v>
      </c>
      <c r="Y1631">
        <v>6.0000000000000001E-3</v>
      </c>
      <c r="Z1631">
        <v>5</v>
      </c>
      <c r="AA1631">
        <v>2E-3</v>
      </c>
      <c r="AB1631">
        <f t="shared" si="127"/>
        <v>83933</v>
      </c>
      <c r="AC1631">
        <f t="shared" si="128"/>
        <v>27.901095000000002</v>
      </c>
      <c r="AD1631" s="68">
        <f t="shared" si="129"/>
        <v>468392.42242199997</v>
      </c>
    </row>
    <row r="1632" spans="1:30" x14ac:dyDescent="0.2">
      <c r="A1632" s="52"/>
      <c r="P1632" s="38"/>
    </row>
    <row r="1633" spans="1:16" x14ac:dyDescent="0.2">
      <c r="A1633" s="52"/>
      <c r="P1633" s="38"/>
    </row>
    <row r="1634" spans="1:16" x14ac:dyDescent="0.2">
      <c r="A1634" s="52"/>
      <c r="P1634" s="38"/>
    </row>
    <row r="1635" spans="1:16" x14ac:dyDescent="0.2">
      <c r="A1635" s="52"/>
      <c r="P1635" s="38"/>
    </row>
    <row r="1636" spans="1:16" x14ac:dyDescent="0.2">
      <c r="A1636" s="52"/>
      <c r="P1636" s="38"/>
    </row>
    <row r="1637" spans="1:16" x14ac:dyDescent="0.2">
      <c r="A1637" s="52"/>
      <c r="P1637" s="38"/>
    </row>
    <row r="1638" spans="1:16" x14ac:dyDescent="0.2">
      <c r="A1638" s="52"/>
      <c r="P1638" s="38"/>
    </row>
    <row r="1639" spans="1:16" x14ac:dyDescent="0.2">
      <c r="A1639" s="52"/>
      <c r="P1639" s="38"/>
    </row>
    <row r="1640" spans="1:16" x14ac:dyDescent="0.2">
      <c r="A1640" s="52"/>
      <c r="P1640" s="38"/>
    </row>
    <row r="1641" spans="1:16" x14ac:dyDescent="0.2">
      <c r="A1641" s="52"/>
      <c r="P1641" s="38"/>
    </row>
    <row r="1642" spans="1:16" x14ac:dyDescent="0.2">
      <c r="A1642" s="52"/>
      <c r="P1642" s="38"/>
    </row>
    <row r="1643" spans="1:16" x14ac:dyDescent="0.2">
      <c r="A1643" s="52"/>
      <c r="P1643" s="38"/>
    </row>
    <row r="1644" spans="1:16" x14ac:dyDescent="0.2">
      <c r="A1644" s="52"/>
      <c r="P1644" s="38"/>
    </row>
    <row r="1645" spans="1:16" x14ac:dyDescent="0.2">
      <c r="A1645" s="52"/>
      <c r="P1645" s="38"/>
    </row>
    <row r="1646" spans="1:16" x14ac:dyDescent="0.2">
      <c r="A1646" s="52"/>
      <c r="P1646" s="38"/>
    </row>
    <row r="1647" spans="1:16" x14ac:dyDescent="0.2">
      <c r="A1647" s="52"/>
      <c r="P1647" s="38"/>
    </row>
    <row r="1648" spans="1:16" x14ac:dyDescent="0.2">
      <c r="A1648" s="52"/>
      <c r="P1648" s="38"/>
    </row>
    <row r="1649" spans="1:16" x14ac:dyDescent="0.2">
      <c r="A1649" s="52"/>
      <c r="P1649" s="38"/>
    </row>
    <row r="1650" spans="1:16" x14ac:dyDescent="0.2">
      <c r="A1650" s="52"/>
      <c r="P1650" s="38"/>
    </row>
    <row r="1651" spans="1:16" x14ac:dyDescent="0.2">
      <c r="A1651" s="52"/>
      <c r="P1651" s="38"/>
    </row>
    <row r="1652" spans="1:16" x14ac:dyDescent="0.2">
      <c r="A1652" s="52"/>
      <c r="P1652" s="38"/>
    </row>
    <row r="1653" spans="1:16" x14ac:dyDescent="0.2">
      <c r="A1653" s="52"/>
      <c r="P1653" s="38"/>
    </row>
    <row r="1654" spans="1:16" x14ac:dyDescent="0.2">
      <c r="A1654" s="52"/>
      <c r="P1654" s="38"/>
    </row>
    <row r="1655" spans="1:16" x14ac:dyDescent="0.2">
      <c r="A1655" s="52"/>
      <c r="P1655" s="39"/>
    </row>
    <row r="1656" spans="1:16" x14ac:dyDescent="0.2">
      <c r="A1656" s="52"/>
      <c r="P1656" s="38"/>
    </row>
    <row r="1657" spans="1:16" x14ac:dyDescent="0.2">
      <c r="A1657" s="52"/>
      <c r="P1657" s="39"/>
    </row>
    <row r="1658" spans="1:16" x14ac:dyDescent="0.2">
      <c r="A1658" s="52"/>
      <c r="P1658" s="38"/>
    </row>
    <row r="1659" spans="1:16" x14ac:dyDescent="0.2">
      <c r="A1659" s="52"/>
      <c r="P1659" s="38"/>
    </row>
    <row r="1660" spans="1:16" x14ac:dyDescent="0.2">
      <c r="A1660" s="52"/>
      <c r="P1660" s="38"/>
    </row>
    <row r="1661" spans="1:16" x14ac:dyDescent="0.2">
      <c r="A1661" s="52"/>
      <c r="P1661" s="38"/>
    </row>
    <row r="1662" spans="1:16" x14ac:dyDescent="0.2">
      <c r="A1662" s="52"/>
      <c r="P1662" s="38"/>
    </row>
    <row r="1663" spans="1:16" x14ac:dyDescent="0.2">
      <c r="A1663" s="52"/>
      <c r="P1663" s="38"/>
    </row>
    <row r="1664" spans="1:16" x14ac:dyDescent="0.2">
      <c r="A1664" s="52"/>
      <c r="P1664" s="38"/>
    </row>
    <row r="1665" spans="1:16" x14ac:dyDescent="0.2">
      <c r="A1665" s="52"/>
      <c r="P1665" s="38"/>
    </row>
    <row r="1666" spans="1:16" x14ac:dyDescent="0.2">
      <c r="A1666" s="52"/>
      <c r="P1666" s="38"/>
    </row>
    <row r="1667" spans="1:16" x14ac:dyDescent="0.2">
      <c r="A1667" s="52"/>
      <c r="P1667" s="38"/>
    </row>
    <row r="1668" spans="1:16" x14ac:dyDescent="0.2">
      <c r="A1668" s="52"/>
      <c r="P1668" s="38"/>
    </row>
    <row r="1669" spans="1:16" x14ac:dyDescent="0.2">
      <c r="A1669" s="52"/>
      <c r="P1669" s="38"/>
    </row>
    <row r="1670" spans="1:16" x14ac:dyDescent="0.2">
      <c r="A1670" s="52"/>
      <c r="P1670" s="38"/>
    </row>
    <row r="1671" spans="1:16" x14ac:dyDescent="0.2">
      <c r="A1671" s="52"/>
      <c r="P1671" s="38"/>
    </row>
    <row r="1672" spans="1:16" x14ac:dyDescent="0.2">
      <c r="A1672" s="52"/>
      <c r="P1672" s="38"/>
    </row>
    <row r="1673" spans="1:16" x14ac:dyDescent="0.2">
      <c r="A1673" s="52"/>
      <c r="P1673" s="38"/>
    </row>
    <row r="1674" spans="1:16" x14ac:dyDescent="0.2">
      <c r="A1674" s="52"/>
      <c r="P1674" s="38"/>
    </row>
    <row r="1675" spans="1:16" x14ac:dyDescent="0.2">
      <c r="A1675" s="52"/>
      <c r="P1675" s="38"/>
    </row>
    <row r="1676" spans="1:16" x14ac:dyDescent="0.2">
      <c r="A1676" s="52"/>
      <c r="P1676" s="38"/>
    </row>
    <row r="1677" spans="1:16" x14ac:dyDescent="0.2">
      <c r="A1677" s="52"/>
      <c r="P1677" s="38"/>
    </row>
    <row r="1678" spans="1:16" x14ac:dyDescent="0.2">
      <c r="A1678" s="52"/>
      <c r="P1678" s="38"/>
    </row>
    <row r="1679" spans="1:16" x14ac:dyDescent="0.2">
      <c r="A1679" s="52"/>
      <c r="P1679" s="38"/>
    </row>
    <row r="1680" spans="1:16" x14ac:dyDescent="0.2">
      <c r="A1680" s="52"/>
      <c r="P1680" s="38"/>
    </row>
    <row r="1681" spans="1:16" x14ac:dyDescent="0.2">
      <c r="A1681" s="52"/>
      <c r="P1681" s="38"/>
    </row>
    <row r="1682" spans="1:16" x14ac:dyDescent="0.2">
      <c r="A1682" s="52"/>
      <c r="P1682" s="38"/>
    </row>
    <row r="1683" spans="1:16" x14ac:dyDescent="0.2">
      <c r="A1683" s="52"/>
      <c r="P1683" s="38"/>
    </row>
    <row r="1684" spans="1:16" x14ac:dyDescent="0.2">
      <c r="A1684" s="52"/>
      <c r="P1684" s="38"/>
    </row>
    <row r="1685" spans="1:16" x14ac:dyDescent="0.2">
      <c r="A1685" s="52"/>
      <c r="P1685" s="38"/>
    </row>
    <row r="1686" spans="1:16" x14ac:dyDescent="0.2">
      <c r="A1686" s="52"/>
      <c r="P1686" s="38"/>
    </row>
    <row r="1687" spans="1:16" x14ac:dyDescent="0.2">
      <c r="A1687" s="52"/>
      <c r="P1687" s="38"/>
    </row>
    <row r="1688" spans="1:16" x14ac:dyDescent="0.2">
      <c r="A1688" s="52"/>
      <c r="P1688" s="38"/>
    </row>
    <row r="1689" spans="1:16" x14ac:dyDescent="0.2">
      <c r="A1689" s="52"/>
      <c r="P1689" s="38"/>
    </row>
    <row r="1690" spans="1:16" x14ac:dyDescent="0.2">
      <c r="A1690" s="52"/>
      <c r="P1690" s="38"/>
    </row>
    <row r="1691" spans="1:16" x14ac:dyDescent="0.2">
      <c r="A1691" s="52"/>
      <c r="P1691" s="38"/>
    </row>
    <row r="1692" spans="1:16" x14ac:dyDescent="0.2">
      <c r="A1692" s="52"/>
      <c r="P1692" s="38"/>
    </row>
    <row r="1693" spans="1:16" x14ac:dyDescent="0.2">
      <c r="A1693" s="52"/>
      <c r="P1693" s="38"/>
    </row>
    <row r="1694" spans="1:16" x14ac:dyDescent="0.2">
      <c r="A1694" s="52"/>
      <c r="P1694" s="38"/>
    </row>
    <row r="1695" spans="1:16" x14ac:dyDescent="0.2">
      <c r="A1695" s="52"/>
      <c r="P1695" s="38"/>
    </row>
    <row r="1696" spans="1:16" x14ac:dyDescent="0.2">
      <c r="A1696" s="52"/>
      <c r="P1696" s="38"/>
    </row>
    <row r="1697" spans="1:16" x14ac:dyDescent="0.2">
      <c r="A1697" s="52"/>
      <c r="P1697" s="38"/>
    </row>
    <row r="1698" spans="1:16" x14ac:dyDescent="0.2">
      <c r="A1698" s="52"/>
      <c r="P1698" s="38"/>
    </row>
    <row r="1699" spans="1:16" x14ac:dyDescent="0.2">
      <c r="A1699" s="52"/>
      <c r="P1699" s="38"/>
    </row>
    <row r="1700" spans="1:16" x14ac:dyDescent="0.2">
      <c r="A1700" s="52"/>
      <c r="P1700" s="38"/>
    </row>
    <row r="1701" spans="1:16" x14ac:dyDescent="0.2">
      <c r="A1701" s="52"/>
      <c r="P1701" s="38"/>
    </row>
    <row r="1702" spans="1:16" x14ac:dyDescent="0.2">
      <c r="A1702" s="52"/>
      <c r="P1702" s="38"/>
    </row>
    <row r="1703" spans="1:16" x14ac:dyDescent="0.2">
      <c r="A1703" s="52"/>
      <c r="P1703" s="39"/>
    </row>
    <row r="1704" spans="1:16" x14ac:dyDescent="0.2">
      <c r="A1704" s="52"/>
      <c r="P1704" s="38"/>
    </row>
    <row r="1705" spans="1:16" x14ac:dyDescent="0.2">
      <c r="A1705" s="52"/>
      <c r="P1705" s="38"/>
    </row>
    <row r="1706" spans="1:16" x14ac:dyDescent="0.2">
      <c r="A1706" s="52"/>
      <c r="P1706" s="38"/>
    </row>
    <row r="1707" spans="1:16" x14ac:dyDescent="0.2">
      <c r="A1707" s="52"/>
      <c r="P1707" s="38"/>
    </row>
    <row r="1708" spans="1:16" x14ac:dyDescent="0.2">
      <c r="A1708" s="52"/>
      <c r="P1708" s="38"/>
    </row>
    <row r="1709" spans="1:16" x14ac:dyDescent="0.2">
      <c r="A1709" s="52"/>
      <c r="P1709" s="38"/>
    </row>
    <row r="1710" spans="1:16" x14ac:dyDescent="0.2">
      <c r="A1710" s="52"/>
      <c r="P1710" s="38"/>
    </row>
    <row r="1711" spans="1:16" x14ac:dyDescent="0.2">
      <c r="A1711" s="52"/>
      <c r="P1711" s="38"/>
    </row>
    <row r="1712" spans="1:16" x14ac:dyDescent="0.2">
      <c r="A1712" s="52"/>
      <c r="P1712" s="38"/>
    </row>
    <row r="1713" spans="1:16" x14ac:dyDescent="0.2">
      <c r="A1713" s="52"/>
      <c r="P1713" s="38"/>
    </row>
    <row r="1714" spans="1:16" x14ac:dyDescent="0.2">
      <c r="A1714" s="52"/>
      <c r="P1714" s="39"/>
    </row>
    <row r="1715" spans="1:16" x14ac:dyDescent="0.2">
      <c r="A1715" s="52"/>
      <c r="P1715" s="38"/>
    </row>
    <row r="1716" spans="1:16" x14ac:dyDescent="0.2">
      <c r="A1716" s="52"/>
      <c r="P1716" s="38"/>
    </row>
    <row r="1717" spans="1:16" x14ac:dyDescent="0.2">
      <c r="A1717" s="52"/>
      <c r="P1717" s="39"/>
    </row>
    <row r="1718" spans="1:16" x14ac:dyDescent="0.2">
      <c r="A1718" s="52"/>
      <c r="P1718" s="38"/>
    </row>
    <row r="1719" spans="1:16" x14ac:dyDescent="0.2">
      <c r="A1719" s="52"/>
      <c r="P1719" s="38"/>
    </row>
    <row r="1720" spans="1:16" x14ac:dyDescent="0.2">
      <c r="A1720" s="52"/>
      <c r="P1720" s="38"/>
    </row>
    <row r="1721" spans="1:16" x14ac:dyDescent="0.2">
      <c r="A1721" s="52"/>
      <c r="P1721" s="38"/>
    </row>
    <row r="1722" spans="1:16" x14ac:dyDescent="0.2">
      <c r="A1722" s="52"/>
      <c r="P1722" s="39"/>
    </row>
    <row r="1723" spans="1:16" x14ac:dyDescent="0.2">
      <c r="A1723" s="52"/>
      <c r="P1723" s="38"/>
    </row>
    <row r="1724" spans="1:16" x14ac:dyDescent="0.2">
      <c r="A1724" s="52"/>
      <c r="P1724" s="38"/>
    </row>
    <row r="1725" spans="1:16" x14ac:dyDescent="0.2">
      <c r="A1725" s="52"/>
      <c r="P1725" s="38"/>
    </row>
    <row r="1726" spans="1:16" x14ac:dyDescent="0.2">
      <c r="A1726" s="52"/>
      <c r="P1726" s="38"/>
    </row>
    <row r="1727" spans="1:16" x14ac:dyDescent="0.2">
      <c r="A1727" s="52"/>
      <c r="P1727" s="38"/>
    </row>
    <row r="1728" spans="1:16" x14ac:dyDescent="0.2">
      <c r="A1728" s="52"/>
      <c r="P1728" s="38"/>
    </row>
    <row r="1729" spans="1:16" x14ac:dyDescent="0.2">
      <c r="A1729" s="52"/>
      <c r="P1729" s="38"/>
    </row>
    <row r="1730" spans="1:16" x14ac:dyDescent="0.2">
      <c r="A1730" s="52"/>
      <c r="P1730" s="38"/>
    </row>
    <row r="1731" spans="1:16" x14ac:dyDescent="0.2">
      <c r="A1731" s="52"/>
      <c r="P1731" s="38"/>
    </row>
    <row r="1732" spans="1:16" x14ac:dyDescent="0.2">
      <c r="A1732" s="52"/>
      <c r="P1732" s="38"/>
    </row>
    <row r="1733" spans="1:16" x14ac:dyDescent="0.2">
      <c r="A1733" s="52"/>
      <c r="P1733" s="38"/>
    </row>
    <row r="1734" spans="1:16" x14ac:dyDescent="0.2">
      <c r="A1734" s="52"/>
      <c r="P1734" s="38"/>
    </row>
    <row r="1735" spans="1:16" x14ac:dyDescent="0.2">
      <c r="A1735" s="52"/>
      <c r="P1735" s="38"/>
    </row>
    <row r="1736" spans="1:16" x14ac:dyDescent="0.2">
      <c r="A1736" s="52"/>
      <c r="P1736" s="38"/>
    </row>
    <row r="1737" spans="1:16" x14ac:dyDescent="0.2">
      <c r="A1737" s="52"/>
      <c r="P1737" s="38"/>
    </row>
    <row r="1738" spans="1:16" x14ac:dyDescent="0.2">
      <c r="A1738" s="52"/>
      <c r="P1738" s="38"/>
    </row>
    <row r="1739" spans="1:16" x14ac:dyDescent="0.2">
      <c r="A1739" s="52"/>
      <c r="P1739" s="39"/>
    </row>
    <row r="1740" spans="1:16" x14ac:dyDescent="0.2">
      <c r="A1740" s="52"/>
      <c r="P1740" s="38"/>
    </row>
    <row r="1741" spans="1:16" x14ac:dyDescent="0.2">
      <c r="A1741" s="52"/>
      <c r="P1741" s="38"/>
    </row>
    <row r="1742" spans="1:16" x14ac:dyDescent="0.2">
      <c r="A1742" s="52"/>
      <c r="P1742" s="38"/>
    </row>
    <row r="1743" spans="1:16" x14ac:dyDescent="0.2">
      <c r="A1743" s="52"/>
      <c r="P1743" s="38"/>
    </row>
    <row r="1744" spans="1:16" x14ac:dyDescent="0.2">
      <c r="A1744" s="52"/>
      <c r="P1744" s="38"/>
    </row>
    <row r="1745" spans="1:16" x14ac:dyDescent="0.2">
      <c r="A1745" s="52"/>
      <c r="P1745" s="38"/>
    </row>
    <row r="1746" spans="1:16" x14ac:dyDescent="0.2">
      <c r="A1746" s="52"/>
      <c r="P1746" s="38"/>
    </row>
    <row r="1747" spans="1:16" x14ac:dyDescent="0.2">
      <c r="A1747" s="52"/>
      <c r="P1747" s="38"/>
    </row>
    <row r="1748" spans="1:16" x14ac:dyDescent="0.2">
      <c r="A1748" s="52"/>
      <c r="P1748" s="38"/>
    </row>
    <row r="1749" spans="1:16" x14ac:dyDescent="0.2">
      <c r="A1749" s="52"/>
      <c r="P1749" s="38"/>
    </row>
    <row r="1750" spans="1:16" x14ac:dyDescent="0.2">
      <c r="A1750" s="52"/>
      <c r="P1750" s="38"/>
    </row>
    <row r="1751" spans="1:16" x14ac:dyDescent="0.2">
      <c r="A1751" s="52"/>
      <c r="P1751" s="38"/>
    </row>
    <row r="1752" spans="1:16" x14ac:dyDescent="0.2">
      <c r="A1752" s="52"/>
      <c r="P1752" s="38"/>
    </row>
    <row r="1753" spans="1:16" x14ac:dyDescent="0.2">
      <c r="A1753" s="52"/>
      <c r="P1753" s="38"/>
    </row>
    <row r="1754" spans="1:16" x14ac:dyDescent="0.2">
      <c r="A1754" s="52"/>
      <c r="P1754" s="38"/>
    </row>
    <row r="1755" spans="1:16" x14ac:dyDescent="0.2">
      <c r="A1755" s="52"/>
      <c r="P1755" s="38"/>
    </row>
    <row r="1756" spans="1:16" x14ac:dyDescent="0.2">
      <c r="A1756" s="52"/>
      <c r="P1756" s="38"/>
    </row>
    <row r="1757" spans="1:16" x14ac:dyDescent="0.2">
      <c r="A1757" s="52"/>
      <c r="P1757" s="38"/>
    </row>
    <row r="1758" spans="1:16" x14ac:dyDescent="0.2">
      <c r="A1758" s="52"/>
      <c r="P1758" s="38"/>
    </row>
    <row r="1759" spans="1:16" x14ac:dyDescent="0.2">
      <c r="A1759" s="52"/>
      <c r="P1759" s="38"/>
    </row>
    <row r="1760" spans="1:16" x14ac:dyDescent="0.2">
      <c r="A1760" s="52"/>
      <c r="P1760" s="38"/>
    </row>
    <row r="1761" spans="1:16" x14ac:dyDescent="0.2">
      <c r="A1761" s="52"/>
      <c r="P1761" s="38"/>
    </row>
    <row r="1762" spans="1:16" x14ac:dyDescent="0.2">
      <c r="A1762" s="52"/>
      <c r="P1762" s="38"/>
    </row>
    <row r="1763" spans="1:16" x14ac:dyDescent="0.2">
      <c r="A1763" s="52"/>
      <c r="P1763" s="38"/>
    </row>
    <row r="1764" spans="1:16" x14ac:dyDescent="0.2">
      <c r="A1764" s="52"/>
      <c r="P1764" s="38"/>
    </row>
    <row r="1765" spans="1:16" x14ac:dyDescent="0.2">
      <c r="A1765" s="52"/>
      <c r="P1765" s="38"/>
    </row>
    <row r="1766" spans="1:16" x14ac:dyDescent="0.2">
      <c r="A1766" s="52"/>
      <c r="P1766" s="38"/>
    </row>
    <row r="1767" spans="1:16" x14ac:dyDescent="0.2">
      <c r="A1767" s="52"/>
      <c r="P1767" s="38"/>
    </row>
    <row r="1768" spans="1:16" x14ac:dyDescent="0.2">
      <c r="A1768" s="52"/>
      <c r="P1768" s="38"/>
    </row>
    <row r="1769" spans="1:16" x14ac:dyDescent="0.2">
      <c r="A1769" s="52"/>
      <c r="P1769" s="38"/>
    </row>
    <row r="1770" spans="1:16" x14ac:dyDescent="0.2">
      <c r="A1770" s="52"/>
      <c r="P1770" s="38"/>
    </row>
    <row r="1771" spans="1:16" x14ac:dyDescent="0.2">
      <c r="A1771" s="52"/>
      <c r="P1771" s="38"/>
    </row>
    <row r="1772" spans="1:16" x14ac:dyDescent="0.2">
      <c r="A1772" s="52"/>
      <c r="P1772" s="38"/>
    </row>
    <row r="1773" spans="1:16" x14ac:dyDescent="0.2">
      <c r="A1773" s="52"/>
      <c r="P1773" s="38"/>
    </row>
    <row r="1774" spans="1:16" x14ac:dyDescent="0.2">
      <c r="A1774" s="52"/>
      <c r="P1774" s="38"/>
    </row>
    <row r="1775" spans="1:16" x14ac:dyDescent="0.2">
      <c r="A1775" s="52"/>
      <c r="P1775" s="38"/>
    </row>
    <row r="1776" spans="1:16" x14ac:dyDescent="0.2">
      <c r="A1776" s="52"/>
      <c r="P1776" s="38"/>
    </row>
    <row r="1777" spans="1:16" x14ac:dyDescent="0.2">
      <c r="A1777" s="52"/>
      <c r="P1777" s="38"/>
    </row>
    <row r="1778" spans="1:16" x14ac:dyDescent="0.2">
      <c r="A1778" s="52"/>
      <c r="P1778" s="38"/>
    </row>
    <row r="1779" spans="1:16" x14ac:dyDescent="0.2">
      <c r="A1779" s="52"/>
      <c r="P1779" s="38"/>
    </row>
    <row r="1780" spans="1:16" x14ac:dyDescent="0.2">
      <c r="A1780" s="52"/>
      <c r="P1780" s="38"/>
    </row>
    <row r="1781" spans="1:16" x14ac:dyDescent="0.2">
      <c r="A1781" s="52"/>
      <c r="P1781" s="39"/>
    </row>
    <row r="1782" spans="1:16" x14ac:dyDescent="0.2">
      <c r="A1782" s="52"/>
      <c r="P1782" s="38"/>
    </row>
    <row r="1783" spans="1:16" x14ac:dyDescent="0.2">
      <c r="A1783" s="52"/>
      <c r="P1783" s="38"/>
    </row>
    <row r="1784" spans="1:16" x14ac:dyDescent="0.2">
      <c r="A1784" s="52"/>
      <c r="P1784" s="38"/>
    </row>
    <row r="1785" spans="1:16" x14ac:dyDescent="0.2">
      <c r="A1785" s="52"/>
      <c r="P1785" s="38"/>
    </row>
    <row r="1786" spans="1:16" x14ac:dyDescent="0.2">
      <c r="A1786" s="52"/>
      <c r="P1786" s="38"/>
    </row>
    <row r="1787" spans="1:16" x14ac:dyDescent="0.2">
      <c r="A1787" s="52"/>
      <c r="P1787" s="38"/>
    </row>
    <row r="1788" spans="1:16" x14ac:dyDescent="0.2">
      <c r="A1788" s="52"/>
      <c r="P1788" s="38"/>
    </row>
    <row r="1789" spans="1:16" x14ac:dyDescent="0.2">
      <c r="A1789" s="52"/>
      <c r="P1789" s="38"/>
    </row>
    <row r="1790" spans="1:16" x14ac:dyDescent="0.2">
      <c r="A1790" s="52"/>
      <c r="P1790" s="38"/>
    </row>
    <row r="1791" spans="1:16" x14ac:dyDescent="0.2">
      <c r="A1791" s="52"/>
      <c r="P1791" s="38"/>
    </row>
    <row r="1792" spans="1:16" x14ac:dyDescent="0.2">
      <c r="A1792" s="52"/>
      <c r="P1792" s="38"/>
    </row>
    <row r="1793" spans="1:16" x14ac:dyDescent="0.2">
      <c r="A1793" s="52"/>
      <c r="P1793" s="38"/>
    </row>
    <row r="1794" spans="1:16" x14ac:dyDescent="0.2">
      <c r="A1794" s="52"/>
      <c r="P1794" s="38"/>
    </row>
    <row r="1795" spans="1:16" x14ac:dyDescent="0.2">
      <c r="A1795" s="52"/>
      <c r="P1795" s="39"/>
    </row>
    <row r="1796" spans="1:16" x14ac:dyDescent="0.2">
      <c r="A1796" s="52"/>
      <c r="P1796" s="38"/>
    </row>
    <row r="1797" spans="1:16" x14ac:dyDescent="0.2">
      <c r="A1797" s="52"/>
      <c r="P1797" s="38"/>
    </row>
    <row r="1798" spans="1:16" x14ac:dyDescent="0.2">
      <c r="A1798" s="52"/>
      <c r="P1798" s="38"/>
    </row>
    <row r="1799" spans="1:16" x14ac:dyDescent="0.2">
      <c r="A1799" s="52"/>
      <c r="P1799" s="39"/>
    </row>
    <row r="1800" spans="1:16" x14ac:dyDescent="0.2">
      <c r="A1800" s="52"/>
      <c r="P1800" s="38"/>
    </row>
    <row r="1801" spans="1:16" x14ac:dyDescent="0.2">
      <c r="A1801" s="52"/>
      <c r="P1801" s="38"/>
    </row>
    <row r="1802" spans="1:16" x14ac:dyDescent="0.2">
      <c r="A1802" s="52"/>
      <c r="P1802" s="38"/>
    </row>
    <row r="1803" spans="1:16" x14ac:dyDescent="0.2">
      <c r="A1803" s="52"/>
      <c r="P1803" s="38"/>
    </row>
    <row r="1804" spans="1:16" x14ac:dyDescent="0.2">
      <c r="A1804" s="52"/>
      <c r="P1804" s="38"/>
    </row>
    <row r="1805" spans="1:16" x14ac:dyDescent="0.2">
      <c r="A1805" s="52"/>
      <c r="P1805" s="39"/>
    </row>
    <row r="1806" spans="1:16" x14ac:dyDescent="0.2">
      <c r="A1806" s="52"/>
      <c r="P1806" s="39"/>
    </row>
    <row r="1807" spans="1:16" x14ac:dyDescent="0.2">
      <c r="A1807" s="52"/>
      <c r="P1807" s="39"/>
    </row>
    <row r="1808" spans="1:16" x14ac:dyDescent="0.2">
      <c r="A1808" s="52"/>
      <c r="P1808" s="38"/>
    </row>
    <row r="1809" spans="1:16" x14ac:dyDescent="0.2">
      <c r="A1809" s="52"/>
      <c r="P1809" s="38"/>
    </row>
    <row r="1810" spans="1:16" x14ac:dyDescent="0.2">
      <c r="A1810" s="52"/>
      <c r="P1810" s="38"/>
    </row>
    <row r="1811" spans="1:16" x14ac:dyDescent="0.2">
      <c r="A1811" s="52"/>
      <c r="P1811" s="38"/>
    </row>
    <row r="1812" spans="1:16" x14ac:dyDescent="0.2">
      <c r="A1812" s="52"/>
      <c r="P1812" s="38"/>
    </row>
    <row r="1813" spans="1:16" x14ac:dyDescent="0.2">
      <c r="A1813" s="52"/>
      <c r="P1813" s="38"/>
    </row>
    <row r="1814" spans="1:16" x14ac:dyDescent="0.2">
      <c r="A1814" s="52"/>
      <c r="P1814" s="38"/>
    </row>
    <row r="1815" spans="1:16" x14ac:dyDescent="0.2">
      <c r="A1815" s="52"/>
      <c r="P1815" s="38"/>
    </row>
    <row r="1816" spans="1:16" x14ac:dyDescent="0.2">
      <c r="A1816" s="52"/>
      <c r="P1816" s="38"/>
    </row>
    <row r="1817" spans="1:16" x14ac:dyDescent="0.2">
      <c r="A1817" s="52"/>
      <c r="P1817" s="38"/>
    </row>
    <row r="1818" spans="1:16" x14ac:dyDescent="0.2">
      <c r="A1818" s="52"/>
      <c r="P1818" s="38"/>
    </row>
    <row r="1819" spans="1:16" x14ac:dyDescent="0.2">
      <c r="A1819" s="52"/>
      <c r="P1819" s="38"/>
    </row>
    <row r="1820" spans="1:16" x14ac:dyDescent="0.2">
      <c r="A1820" s="52"/>
      <c r="P1820" s="38"/>
    </row>
    <row r="1821" spans="1:16" x14ac:dyDescent="0.2">
      <c r="A1821" s="52"/>
      <c r="P1821" s="38"/>
    </row>
    <row r="1822" spans="1:16" x14ac:dyDescent="0.2">
      <c r="A1822" s="52"/>
      <c r="P1822" s="38"/>
    </row>
    <row r="1823" spans="1:16" x14ac:dyDescent="0.2">
      <c r="A1823" s="52"/>
      <c r="P1823" s="38"/>
    </row>
    <row r="1824" spans="1:16" x14ac:dyDescent="0.2">
      <c r="A1824" s="52"/>
      <c r="P1824" s="38"/>
    </row>
    <row r="1825" spans="1:16" x14ac:dyDescent="0.2">
      <c r="A1825" s="52"/>
      <c r="P1825" s="38"/>
    </row>
    <row r="1826" spans="1:16" x14ac:dyDescent="0.2">
      <c r="A1826" s="52"/>
      <c r="P1826" s="39"/>
    </row>
    <row r="1827" spans="1:16" x14ac:dyDescent="0.2">
      <c r="A1827" s="52"/>
      <c r="P1827" s="38"/>
    </row>
    <row r="1828" spans="1:16" x14ac:dyDescent="0.2">
      <c r="A1828" s="52"/>
      <c r="P1828" s="38"/>
    </row>
    <row r="1829" spans="1:16" x14ac:dyDescent="0.2">
      <c r="A1829" s="52"/>
      <c r="P1829" s="38"/>
    </row>
    <row r="1830" spans="1:16" x14ac:dyDescent="0.2">
      <c r="A1830" s="52"/>
      <c r="P1830" s="38"/>
    </row>
    <row r="1831" spans="1:16" x14ac:dyDescent="0.2">
      <c r="A1831" s="52"/>
      <c r="P1831" s="38"/>
    </row>
    <row r="1832" spans="1:16" x14ac:dyDescent="0.2">
      <c r="A1832" s="52"/>
      <c r="P1832" s="38"/>
    </row>
    <row r="1833" spans="1:16" x14ac:dyDescent="0.2">
      <c r="A1833" s="52"/>
      <c r="P1833" s="38"/>
    </row>
    <row r="1834" spans="1:16" x14ac:dyDescent="0.2">
      <c r="A1834" s="52"/>
      <c r="P1834" s="38"/>
    </row>
    <row r="1835" spans="1:16" x14ac:dyDescent="0.2">
      <c r="A1835" s="52"/>
      <c r="P1835" s="39"/>
    </row>
    <row r="1836" spans="1:16" x14ac:dyDescent="0.2">
      <c r="A1836" s="52"/>
      <c r="P1836" s="38"/>
    </row>
    <row r="1837" spans="1:16" x14ac:dyDescent="0.2">
      <c r="A1837" s="52"/>
      <c r="P1837" s="38"/>
    </row>
    <row r="1838" spans="1:16" x14ac:dyDescent="0.2">
      <c r="A1838" s="52"/>
      <c r="P1838" s="38"/>
    </row>
    <row r="1839" spans="1:16" x14ac:dyDescent="0.2">
      <c r="A1839" s="52"/>
      <c r="P1839" s="38"/>
    </row>
    <row r="1840" spans="1:16" x14ac:dyDescent="0.2">
      <c r="A1840" s="52"/>
      <c r="P1840" s="38"/>
    </row>
    <row r="1841" spans="1:16" x14ac:dyDescent="0.2">
      <c r="A1841" s="52"/>
      <c r="P1841" s="38"/>
    </row>
    <row r="1842" spans="1:16" x14ac:dyDescent="0.2">
      <c r="A1842" s="52"/>
      <c r="P1842" s="38"/>
    </row>
    <row r="1843" spans="1:16" x14ac:dyDescent="0.2">
      <c r="A1843" s="52"/>
      <c r="P1843" s="38"/>
    </row>
    <row r="1844" spans="1:16" x14ac:dyDescent="0.2">
      <c r="A1844" s="52"/>
      <c r="P1844" s="38"/>
    </row>
    <row r="1845" spans="1:16" x14ac:dyDescent="0.2">
      <c r="A1845" s="52"/>
      <c r="P1845" s="38"/>
    </row>
    <row r="1846" spans="1:16" x14ac:dyDescent="0.2">
      <c r="A1846" s="52"/>
      <c r="P1846" s="38"/>
    </row>
    <row r="1847" spans="1:16" x14ac:dyDescent="0.2">
      <c r="A1847" s="52"/>
      <c r="P1847" s="38"/>
    </row>
    <row r="1848" spans="1:16" x14ac:dyDescent="0.2">
      <c r="A1848" s="52"/>
      <c r="P1848" s="38"/>
    </row>
    <row r="1849" spans="1:16" x14ac:dyDescent="0.2">
      <c r="A1849" s="52"/>
      <c r="P1849" s="38"/>
    </row>
    <row r="1850" spans="1:16" x14ac:dyDescent="0.2">
      <c r="A1850" s="52"/>
      <c r="P1850" s="38"/>
    </row>
    <row r="1851" spans="1:16" x14ac:dyDescent="0.2">
      <c r="A1851" s="52"/>
      <c r="P1851" s="38"/>
    </row>
    <row r="1852" spans="1:16" x14ac:dyDescent="0.2">
      <c r="A1852" s="52"/>
      <c r="P1852" s="38"/>
    </row>
    <row r="1853" spans="1:16" x14ac:dyDescent="0.2">
      <c r="A1853" s="52"/>
      <c r="P1853" s="38"/>
    </row>
    <row r="1854" spans="1:16" x14ac:dyDescent="0.2">
      <c r="A1854" s="52"/>
      <c r="P1854" s="39"/>
    </row>
    <row r="1855" spans="1:16" x14ac:dyDescent="0.2">
      <c r="A1855" s="52"/>
      <c r="P1855" s="38"/>
    </row>
    <row r="1856" spans="1:16" x14ac:dyDescent="0.2">
      <c r="A1856" s="52"/>
      <c r="P1856" s="38"/>
    </row>
    <row r="1857" spans="1:16" x14ac:dyDescent="0.2">
      <c r="A1857" s="52"/>
      <c r="P1857" s="38"/>
    </row>
    <row r="1858" spans="1:16" x14ac:dyDescent="0.2">
      <c r="A1858" s="52"/>
      <c r="P1858" s="38"/>
    </row>
    <row r="1859" spans="1:16" x14ac:dyDescent="0.2">
      <c r="A1859" s="52"/>
      <c r="P1859" s="39"/>
    </row>
    <row r="1860" spans="1:16" x14ac:dyDescent="0.2">
      <c r="A1860" s="52"/>
      <c r="P1860" s="38"/>
    </row>
    <row r="1861" spans="1:16" x14ac:dyDescent="0.2">
      <c r="A1861" s="52"/>
      <c r="P1861" s="38"/>
    </row>
    <row r="1862" spans="1:16" x14ac:dyDescent="0.2">
      <c r="A1862" s="52"/>
      <c r="P1862" s="38"/>
    </row>
    <row r="1863" spans="1:16" x14ac:dyDescent="0.2">
      <c r="A1863" s="52"/>
      <c r="P1863" s="38"/>
    </row>
    <row r="1864" spans="1:16" x14ac:dyDescent="0.2">
      <c r="A1864" s="52"/>
      <c r="P1864" s="38"/>
    </row>
    <row r="1865" spans="1:16" x14ac:dyDescent="0.2">
      <c r="A1865" s="52"/>
      <c r="P1865" s="38"/>
    </row>
    <row r="1866" spans="1:16" x14ac:dyDescent="0.2">
      <c r="A1866" s="52"/>
      <c r="P1866" s="38"/>
    </row>
    <row r="1867" spans="1:16" x14ac:dyDescent="0.2">
      <c r="A1867" s="52"/>
      <c r="P1867" s="38"/>
    </row>
    <row r="1868" spans="1:16" x14ac:dyDescent="0.2">
      <c r="A1868" s="52"/>
      <c r="P1868" s="38"/>
    </row>
    <row r="1869" spans="1:16" x14ac:dyDescent="0.2">
      <c r="A1869" s="52"/>
      <c r="P1869" s="38"/>
    </row>
    <row r="1870" spans="1:16" x14ac:dyDescent="0.2">
      <c r="A1870" s="52"/>
      <c r="P1870" s="38"/>
    </row>
    <row r="1871" spans="1:16" x14ac:dyDescent="0.2">
      <c r="A1871" s="52"/>
      <c r="P1871" s="38"/>
    </row>
    <row r="1872" spans="1:16" x14ac:dyDescent="0.2">
      <c r="A1872" s="52"/>
      <c r="P1872" s="38"/>
    </row>
    <row r="1873" spans="1:16" x14ac:dyDescent="0.2">
      <c r="A1873" s="52"/>
      <c r="P1873" s="38"/>
    </row>
    <row r="1874" spans="1:16" x14ac:dyDescent="0.2">
      <c r="A1874" s="52"/>
      <c r="P1874" s="38"/>
    </row>
    <row r="1875" spans="1:16" x14ac:dyDescent="0.2">
      <c r="A1875" s="52"/>
      <c r="P1875" s="38"/>
    </row>
    <row r="1876" spans="1:16" x14ac:dyDescent="0.2">
      <c r="A1876" s="52"/>
      <c r="P1876" s="38"/>
    </row>
    <row r="1877" spans="1:16" x14ac:dyDescent="0.2">
      <c r="A1877" s="52"/>
      <c r="P1877" s="38"/>
    </row>
    <row r="1878" spans="1:16" x14ac:dyDescent="0.2">
      <c r="A1878" s="52"/>
      <c r="P1878" s="38"/>
    </row>
    <row r="1879" spans="1:16" x14ac:dyDescent="0.2">
      <c r="A1879" s="52"/>
      <c r="P1879" s="38"/>
    </row>
    <row r="1880" spans="1:16" x14ac:dyDescent="0.2">
      <c r="A1880" s="52"/>
      <c r="P1880" s="38"/>
    </row>
    <row r="1881" spans="1:16" x14ac:dyDescent="0.2">
      <c r="A1881" s="52"/>
      <c r="P1881" s="38"/>
    </row>
    <row r="1882" spans="1:16" x14ac:dyDescent="0.2">
      <c r="A1882" s="52"/>
      <c r="P1882" s="38"/>
    </row>
    <row r="1883" spans="1:16" x14ac:dyDescent="0.2">
      <c r="A1883" s="52"/>
      <c r="P1883" s="38"/>
    </row>
    <row r="1884" spans="1:16" x14ac:dyDescent="0.2">
      <c r="A1884" s="52"/>
      <c r="P1884" s="38"/>
    </row>
    <row r="1885" spans="1:16" x14ac:dyDescent="0.2">
      <c r="A1885" s="52"/>
      <c r="P1885" s="38"/>
    </row>
    <row r="1886" spans="1:16" x14ac:dyDescent="0.2">
      <c r="A1886" s="52"/>
      <c r="P1886" s="38"/>
    </row>
    <row r="1887" spans="1:16" x14ac:dyDescent="0.2">
      <c r="A1887" s="52"/>
      <c r="P1887" s="38"/>
    </row>
    <row r="1888" spans="1:16" x14ac:dyDescent="0.2">
      <c r="A1888" s="52"/>
      <c r="P1888" s="38"/>
    </row>
    <row r="1889" spans="1:16" x14ac:dyDescent="0.2">
      <c r="A1889" s="52"/>
      <c r="P1889" s="38"/>
    </row>
    <row r="1890" spans="1:16" x14ac:dyDescent="0.2">
      <c r="A1890" s="52"/>
      <c r="P1890" s="38"/>
    </row>
    <row r="1891" spans="1:16" x14ac:dyDescent="0.2">
      <c r="A1891" s="52"/>
      <c r="P1891" s="39"/>
    </row>
    <row r="1892" spans="1:16" x14ac:dyDescent="0.2">
      <c r="A1892" s="52"/>
      <c r="P1892" s="38"/>
    </row>
    <row r="1893" spans="1:16" x14ac:dyDescent="0.2">
      <c r="A1893" s="52"/>
      <c r="P1893" s="38"/>
    </row>
    <row r="1894" spans="1:16" x14ac:dyDescent="0.2">
      <c r="A1894" s="52"/>
      <c r="P1894" s="39"/>
    </row>
    <row r="1895" spans="1:16" x14ac:dyDescent="0.2">
      <c r="A1895" s="52"/>
      <c r="P1895" s="38"/>
    </row>
    <row r="1896" spans="1:16" x14ac:dyDescent="0.2">
      <c r="A1896" s="52"/>
      <c r="P1896" s="38"/>
    </row>
    <row r="1897" spans="1:16" x14ac:dyDescent="0.2">
      <c r="A1897" s="52"/>
      <c r="P1897" s="38"/>
    </row>
    <row r="1898" spans="1:16" x14ac:dyDescent="0.2">
      <c r="A1898" s="52"/>
      <c r="P1898" s="38"/>
    </row>
    <row r="1899" spans="1:16" x14ac:dyDescent="0.2">
      <c r="A1899" s="52"/>
      <c r="P1899" s="38"/>
    </row>
    <row r="1900" spans="1:16" x14ac:dyDescent="0.2">
      <c r="A1900" s="52"/>
      <c r="P1900" s="38"/>
    </row>
    <row r="1901" spans="1:16" x14ac:dyDescent="0.2">
      <c r="A1901" s="52"/>
      <c r="P1901" s="38"/>
    </row>
    <row r="1902" spans="1:16" x14ac:dyDescent="0.2">
      <c r="A1902" s="52"/>
      <c r="P1902" s="38"/>
    </row>
    <row r="1903" spans="1:16" x14ac:dyDescent="0.2">
      <c r="A1903" s="52"/>
      <c r="P1903" s="38"/>
    </row>
    <row r="1904" spans="1:16" x14ac:dyDescent="0.2">
      <c r="A1904" s="52"/>
      <c r="P1904" s="38"/>
    </row>
    <row r="1905" spans="1:16" x14ac:dyDescent="0.2">
      <c r="A1905" s="52"/>
      <c r="P1905" s="38"/>
    </row>
    <row r="1906" spans="1:16" x14ac:dyDescent="0.2">
      <c r="A1906" s="52"/>
      <c r="P1906" s="38"/>
    </row>
    <row r="1907" spans="1:16" x14ac:dyDescent="0.2">
      <c r="A1907" s="52"/>
      <c r="P1907" s="38"/>
    </row>
    <row r="1908" spans="1:16" x14ac:dyDescent="0.2">
      <c r="A1908" s="52"/>
      <c r="P1908" s="38"/>
    </row>
    <row r="1909" spans="1:16" x14ac:dyDescent="0.2">
      <c r="A1909" s="52"/>
      <c r="P1909" s="38"/>
    </row>
    <row r="1910" spans="1:16" x14ac:dyDescent="0.2">
      <c r="A1910" s="52"/>
      <c r="P1910" s="38"/>
    </row>
    <row r="1911" spans="1:16" x14ac:dyDescent="0.2">
      <c r="A1911" s="52"/>
      <c r="P1911" s="38"/>
    </row>
    <row r="1912" spans="1:16" x14ac:dyDescent="0.2">
      <c r="A1912" s="52"/>
      <c r="P1912" s="38"/>
    </row>
    <row r="1913" spans="1:16" x14ac:dyDescent="0.2">
      <c r="A1913" s="52"/>
      <c r="P1913" s="38"/>
    </row>
    <row r="1914" spans="1:16" x14ac:dyDescent="0.2">
      <c r="A1914" s="52"/>
      <c r="P1914" s="38"/>
    </row>
    <row r="1915" spans="1:16" x14ac:dyDescent="0.2">
      <c r="A1915" s="52"/>
      <c r="P1915" s="38"/>
    </row>
    <row r="1916" spans="1:16" x14ac:dyDescent="0.2">
      <c r="A1916" s="52"/>
      <c r="P1916" s="38"/>
    </row>
    <row r="1917" spans="1:16" x14ac:dyDescent="0.2">
      <c r="A1917" s="52"/>
      <c r="P1917" s="39"/>
    </row>
    <row r="1918" spans="1:16" x14ac:dyDescent="0.2">
      <c r="A1918" s="52"/>
      <c r="P1918" s="38"/>
    </row>
    <row r="1919" spans="1:16" x14ac:dyDescent="0.2">
      <c r="A1919" s="52"/>
      <c r="P1919" s="38"/>
    </row>
    <row r="1920" spans="1:16" x14ac:dyDescent="0.2">
      <c r="A1920" s="52"/>
      <c r="P1920" s="39"/>
    </row>
    <row r="1921" spans="1:16" x14ac:dyDescent="0.2">
      <c r="A1921" s="52"/>
      <c r="P1921" s="38"/>
    </row>
    <row r="1922" spans="1:16" x14ac:dyDescent="0.2">
      <c r="A1922" s="52"/>
      <c r="P1922" s="38"/>
    </row>
    <row r="1923" spans="1:16" x14ac:dyDescent="0.2">
      <c r="A1923" s="52"/>
      <c r="P1923" s="38"/>
    </row>
    <row r="1924" spans="1:16" x14ac:dyDescent="0.2">
      <c r="A1924" s="52"/>
      <c r="P1924" s="38"/>
    </row>
    <row r="1925" spans="1:16" x14ac:dyDescent="0.2">
      <c r="A1925" s="52"/>
      <c r="P1925" s="38"/>
    </row>
    <row r="1926" spans="1:16" x14ac:dyDescent="0.2">
      <c r="A1926" s="52"/>
      <c r="P1926" s="38"/>
    </row>
    <row r="1927" spans="1:16" x14ac:dyDescent="0.2">
      <c r="A1927" s="52"/>
      <c r="P1927" s="38"/>
    </row>
    <row r="1928" spans="1:16" x14ac:dyDescent="0.2">
      <c r="A1928" s="52"/>
      <c r="P1928" s="38"/>
    </row>
    <row r="1929" spans="1:16" x14ac:dyDescent="0.2">
      <c r="A1929" s="52"/>
      <c r="P1929" s="38"/>
    </row>
    <row r="1930" spans="1:16" x14ac:dyDescent="0.2">
      <c r="A1930" s="52"/>
      <c r="P1930" s="38"/>
    </row>
    <row r="1931" spans="1:16" x14ac:dyDescent="0.2">
      <c r="A1931" s="52"/>
      <c r="P1931" s="39"/>
    </row>
    <row r="1932" spans="1:16" x14ac:dyDescent="0.2">
      <c r="A1932" s="52"/>
      <c r="P1932" s="38"/>
    </row>
    <row r="1933" spans="1:16" x14ac:dyDescent="0.2">
      <c r="A1933" s="52"/>
      <c r="P1933" s="38"/>
    </row>
    <row r="1934" spans="1:16" x14ac:dyDescent="0.2">
      <c r="A1934" s="52"/>
      <c r="P1934" s="38"/>
    </row>
    <row r="1935" spans="1:16" x14ac:dyDescent="0.2">
      <c r="A1935" s="52"/>
      <c r="P1935" s="38"/>
    </row>
    <row r="1936" spans="1:16" x14ac:dyDescent="0.2">
      <c r="A1936" s="52"/>
      <c r="P1936" s="38"/>
    </row>
    <row r="1937" spans="1:16" x14ac:dyDescent="0.2">
      <c r="A1937" s="52"/>
      <c r="P1937" s="38"/>
    </row>
    <row r="1938" spans="1:16" x14ac:dyDescent="0.2">
      <c r="A1938" s="52"/>
      <c r="P1938" s="38"/>
    </row>
    <row r="1939" spans="1:16" x14ac:dyDescent="0.2">
      <c r="A1939" s="52"/>
      <c r="P1939" s="38"/>
    </row>
    <row r="1940" spans="1:16" x14ac:dyDescent="0.2">
      <c r="A1940" s="52"/>
      <c r="P1940" s="38"/>
    </row>
    <row r="1941" spans="1:16" x14ac:dyDescent="0.2">
      <c r="A1941" s="52"/>
      <c r="P1941" s="38"/>
    </row>
    <row r="1942" spans="1:16" x14ac:dyDescent="0.2">
      <c r="A1942" s="52"/>
      <c r="P1942" s="38"/>
    </row>
    <row r="1943" spans="1:16" x14ac:dyDescent="0.2">
      <c r="A1943" s="52"/>
      <c r="P1943" s="38"/>
    </row>
    <row r="1944" spans="1:16" x14ac:dyDescent="0.2">
      <c r="A1944" s="52"/>
      <c r="P1944" s="38"/>
    </row>
    <row r="1945" spans="1:16" x14ac:dyDescent="0.2">
      <c r="A1945" s="52"/>
      <c r="P1945" s="39"/>
    </row>
    <row r="1946" spans="1:16" x14ac:dyDescent="0.2">
      <c r="A1946" s="52"/>
      <c r="P1946" s="38"/>
    </row>
    <row r="1947" spans="1:16" x14ac:dyDescent="0.2">
      <c r="A1947" s="52"/>
      <c r="P1947" s="39"/>
    </row>
    <row r="1948" spans="1:16" x14ac:dyDescent="0.2">
      <c r="A1948" s="52"/>
      <c r="P1948" s="38"/>
    </row>
    <row r="1949" spans="1:16" x14ac:dyDescent="0.2">
      <c r="A1949" s="52"/>
      <c r="P1949" s="38"/>
    </row>
    <row r="1950" spans="1:16" x14ac:dyDescent="0.2">
      <c r="A1950" s="52"/>
      <c r="P1950" s="38"/>
    </row>
    <row r="1951" spans="1:16" x14ac:dyDescent="0.2">
      <c r="A1951" s="52"/>
      <c r="P1951" s="38"/>
    </row>
    <row r="1952" spans="1:16" x14ac:dyDescent="0.2">
      <c r="A1952" s="52"/>
      <c r="P1952" s="38"/>
    </row>
    <row r="1953" spans="1:16" x14ac:dyDescent="0.2">
      <c r="A1953" s="52"/>
      <c r="P1953" s="38"/>
    </row>
    <row r="1954" spans="1:16" x14ac:dyDescent="0.2">
      <c r="A1954" s="52"/>
      <c r="P1954" s="39"/>
    </row>
    <row r="1955" spans="1:16" x14ac:dyDescent="0.2">
      <c r="A1955" s="52"/>
      <c r="P1955" s="38"/>
    </row>
    <row r="1956" spans="1:16" x14ac:dyDescent="0.2">
      <c r="A1956" s="52"/>
      <c r="P1956" s="39"/>
    </row>
    <row r="1957" spans="1:16" x14ac:dyDescent="0.2">
      <c r="A1957" s="52"/>
      <c r="P1957" s="38"/>
    </row>
    <row r="1958" spans="1:16" x14ac:dyDescent="0.2">
      <c r="A1958" s="52"/>
      <c r="P1958" s="38"/>
    </row>
    <row r="1959" spans="1:16" x14ac:dyDescent="0.2">
      <c r="A1959" s="52"/>
      <c r="P1959" s="38"/>
    </row>
    <row r="1960" spans="1:16" x14ac:dyDescent="0.2">
      <c r="A1960" s="52"/>
      <c r="P1960" s="38"/>
    </row>
    <row r="1961" spans="1:16" x14ac:dyDescent="0.2">
      <c r="A1961" s="52"/>
      <c r="P1961" s="38"/>
    </row>
    <row r="1962" spans="1:16" x14ac:dyDescent="0.2">
      <c r="A1962" s="52"/>
      <c r="P1962" s="38"/>
    </row>
    <row r="1963" spans="1:16" x14ac:dyDescent="0.2">
      <c r="A1963" s="52"/>
      <c r="P1963" s="38"/>
    </row>
    <row r="1964" spans="1:16" x14ac:dyDescent="0.2">
      <c r="A1964" s="52"/>
      <c r="P1964" s="38"/>
    </row>
    <row r="1965" spans="1:16" x14ac:dyDescent="0.2">
      <c r="A1965" s="52"/>
      <c r="P1965" s="38"/>
    </row>
    <row r="1966" spans="1:16" x14ac:dyDescent="0.2">
      <c r="A1966" s="52"/>
      <c r="P1966" s="38"/>
    </row>
    <row r="1967" spans="1:16" x14ac:dyDescent="0.2">
      <c r="A1967" s="52"/>
      <c r="P1967" s="38"/>
    </row>
    <row r="1968" spans="1:16" x14ac:dyDescent="0.2">
      <c r="A1968" s="52"/>
      <c r="P1968" s="38"/>
    </row>
    <row r="1969" spans="1:16" x14ac:dyDescent="0.2">
      <c r="A1969" s="52"/>
      <c r="P1969" s="38"/>
    </row>
    <row r="1970" spans="1:16" x14ac:dyDescent="0.2">
      <c r="A1970" s="52"/>
      <c r="P1970" s="39"/>
    </row>
    <row r="1971" spans="1:16" x14ac:dyDescent="0.2">
      <c r="A1971" s="52"/>
      <c r="P1971" s="38"/>
    </row>
    <row r="1972" spans="1:16" x14ac:dyDescent="0.2">
      <c r="A1972" s="52"/>
      <c r="P1972" s="38"/>
    </row>
    <row r="1973" spans="1:16" x14ac:dyDescent="0.2">
      <c r="A1973" s="52"/>
      <c r="P1973" s="38"/>
    </row>
    <row r="1974" spans="1:16" x14ac:dyDescent="0.2">
      <c r="A1974" s="52"/>
      <c r="P1974" s="38"/>
    </row>
    <row r="1975" spans="1:16" x14ac:dyDescent="0.2">
      <c r="A1975" s="52"/>
      <c r="P1975" s="38"/>
    </row>
    <row r="1976" spans="1:16" x14ac:dyDescent="0.2">
      <c r="A1976" s="52"/>
      <c r="P1976" s="38"/>
    </row>
    <row r="1977" spans="1:16" x14ac:dyDescent="0.2">
      <c r="A1977" s="52"/>
      <c r="P1977" s="38"/>
    </row>
    <row r="1978" spans="1:16" x14ac:dyDescent="0.2">
      <c r="A1978" s="52"/>
      <c r="P1978" s="38"/>
    </row>
    <row r="1979" spans="1:16" x14ac:dyDescent="0.2">
      <c r="A1979" s="52"/>
      <c r="P1979" s="39"/>
    </row>
    <row r="1980" spans="1:16" x14ac:dyDescent="0.2">
      <c r="A1980" s="52"/>
      <c r="P1980" s="38"/>
    </row>
    <row r="1981" spans="1:16" x14ac:dyDescent="0.2">
      <c r="A1981" s="52"/>
      <c r="P1981" s="38"/>
    </row>
    <row r="1982" spans="1:16" x14ac:dyDescent="0.2">
      <c r="A1982" s="52"/>
      <c r="P1982" s="38"/>
    </row>
    <row r="1983" spans="1:16" x14ac:dyDescent="0.2">
      <c r="A1983" s="52"/>
      <c r="P1983" s="38"/>
    </row>
    <row r="1984" spans="1:16" x14ac:dyDescent="0.2">
      <c r="A1984" s="52"/>
      <c r="P1984" s="38"/>
    </row>
    <row r="1985" spans="1:16" x14ac:dyDescent="0.2">
      <c r="A1985" s="52"/>
      <c r="P1985" s="38"/>
    </row>
    <row r="1986" spans="1:16" x14ac:dyDescent="0.2">
      <c r="A1986" s="52"/>
      <c r="P1986" s="38"/>
    </row>
    <row r="1987" spans="1:16" x14ac:dyDescent="0.2">
      <c r="A1987" s="52"/>
      <c r="P1987" s="38"/>
    </row>
    <row r="1988" spans="1:16" x14ac:dyDescent="0.2">
      <c r="A1988" s="52"/>
      <c r="P1988" s="38"/>
    </row>
    <row r="1989" spans="1:16" x14ac:dyDescent="0.2">
      <c r="A1989" s="52"/>
      <c r="P1989" s="38"/>
    </row>
    <row r="1990" spans="1:16" x14ac:dyDescent="0.2">
      <c r="A1990" s="52"/>
      <c r="P1990" s="38"/>
    </row>
    <row r="1991" spans="1:16" x14ac:dyDescent="0.2">
      <c r="A1991" s="52"/>
      <c r="P1991" s="38"/>
    </row>
    <row r="1992" spans="1:16" x14ac:dyDescent="0.2">
      <c r="A1992" s="52"/>
      <c r="P1992" s="38"/>
    </row>
    <row r="1993" spans="1:16" x14ac:dyDescent="0.2">
      <c r="A1993" s="52"/>
      <c r="P1993" s="39"/>
    </row>
    <row r="1994" spans="1:16" x14ac:dyDescent="0.2">
      <c r="A1994" s="52"/>
      <c r="P1994" s="38"/>
    </row>
    <row r="1995" spans="1:16" x14ac:dyDescent="0.2">
      <c r="A1995" s="52"/>
      <c r="P1995" s="38"/>
    </row>
    <row r="1996" spans="1:16" x14ac:dyDescent="0.2">
      <c r="A1996" s="52"/>
      <c r="P1996" s="38"/>
    </row>
    <row r="1997" spans="1:16" x14ac:dyDescent="0.2">
      <c r="A1997" s="52"/>
      <c r="P1997" s="38"/>
    </row>
    <row r="1998" spans="1:16" x14ac:dyDescent="0.2">
      <c r="A1998" s="52"/>
      <c r="P1998" s="38"/>
    </row>
    <row r="1999" spans="1:16" x14ac:dyDescent="0.2">
      <c r="A1999" s="52"/>
      <c r="P1999" s="38"/>
    </row>
    <row r="2000" spans="1:16" x14ac:dyDescent="0.2">
      <c r="A2000" s="52"/>
      <c r="P2000" s="38"/>
    </row>
    <row r="2001" spans="1:16" x14ac:dyDescent="0.2">
      <c r="A2001" s="52"/>
      <c r="P2001" s="38"/>
    </row>
    <row r="2002" spans="1:16" x14ac:dyDescent="0.2">
      <c r="A2002" s="52"/>
      <c r="P2002" s="38"/>
    </row>
    <row r="2003" spans="1:16" x14ac:dyDescent="0.2">
      <c r="A2003" s="52"/>
      <c r="P2003" s="38"/>
    </row>
    <row r="2004" spans="1:16" x14ac:dyDescent="0.2">
      <c r="A2004" s="52"/>
      <c r="P2004" s="38"/>
    </row>
    <row r="2005" spans="1:16" x14ac:dyDescent="0.2">
      <c r="A2005" s="52"/>
      <c r="P2005" s="38"/>
    </row>
    <row r="2006" spans="1:16" x14ac:dyDescent="0.2">
      <c r="A2006" s="52"/>
      <c r="P2006" s="38"/>
    </row>
    <row r="2007" spans="1:16" x14ac:dyDescent="0.2">
      <c r="A2007" s="52"/>
      <c r="P2007" s="38"/>
    </row>
    <row r="2008" spans="1:16" x14ac:dyDescent="0.2">
      <c r="A2008" s="52"/>
      <c r="P2008" s="38"/>
    </row>
    <row r="2009" spans="1:16" x14ac:dyDescent="0.2">
      <c r="A2009" s="52"/>
      <c r="P2009" s="38"/>
    </row>
    <row r="2010" spans="1:16" x14ac:dyDescent="0.2">
      <c r="A2010" s="52"/>
      <c r="P2010" s="38"/>
    </row>
    <row r="2011" spans="1:16" x14ac:dyDescent="0.2">
      <c r="A2011" s="52"/>
      <c r="P2011" s="38"/>
    </row>
    <row r="2012" spans="1:16" x14ac:dyDescent="0.2">
      <c r="A2012" s="52"/>
      <c r="P2012" s="38"/>
    </row>
    <row r="2013" spans="1:16" x14ac:dyDescent="0.2">
      <c r="A2013" s="52"/>
      <c r="P2013" s="39"/>
    </row>
    <row r="2014" spans="1:16" x14ac:dyDescent="0.2">
      <c r="A2014" s="52"/>
      <c r="P2014" s="38"/>
    </row>
    <row r="2015" spans="1:16" x14ac:dyDescent="0.2">
      <c r="A2015" s="52"/>
      <c r="P2015" s="38"/>
    </row>
    <row r="2016" spans="1:16" x14ac:dyDescent="0.2">
      <c r="A2016" s="52"/>
      <c r="P2016" s="38"/>
    </row>
    <row r="2017" spans="1:16" x14ac:dyDescent="0.2">
      <c r="A2017" s="52"/>
      <c r="P2017" s="38"/>
    </row>
    <row r="2018" spans="1:16" x14ac:dyDescent="0.2">
      <c r="A2018" s="52"/>
      <c r="P2018" s="38"/>
    </row>
    <row r="2019" spans="1:16" x14ac:dyDescent="0.2">
      <c r="A2019" s="52"/>
      <c r="P2019" s="38"/>
    </row>
    <row r="2020" spans="1:16" x14ac:dyDescent="0.2">
      <c r="A2020" s="52"/>
      <c r="P2020" s="38"/>
    </row>
    <row r="2021" spans="1:16" x14ac:dyDescent="0.2">
      <c r="A2021" s="52"/>
      <c r="P2021" s="38"/>
    </row>
    <row r="2022" spans="1:16" x14ac:dyDescent="0.2">
      <c r="A2022" s="52"/>
      <c r="P2022" s="38"/>
    </row>
    <row r="2023" spans="1:16" x14ac:dyDescent="0.2">
      <c r="A2023" s="52"/>
      <c r="P2023" s="38"/>
    </row>
    <row r="2024" spans="1:16" x14ac:dyDescent="0.2">
      <c r="A2024" s="52"/>
      <c r="P2024" s="38"/>
    </row>
    <row r="2025" spans="1:16" x14ac:dyDescent="0.2">
      <c r="A2025" s="52"/>
      <c r="P2025" s="39"/>
    </row>
    <row r="2026" spans="1:16" x14ac:dyDescent="0.2">
      <c r="A2026" s="52"/>
      <c r="P2026" s="38"/>
    </row>
    <row r="2027" spans="1:16" x14ac:dyDescent="0.2">
      <c r="A2027" s="52"/>
      <c r="P2027" s="38"/>
    </row>
    <row r="2028" spans="1:16" x14ac:dyDescent="0.2">
      <c r="A2028" s="52"/>
      <c r="P2028" s="38"/>
    </row>
    <row r="2029" spans="1:16" x14ac:dyDescent="0.2">
      <c r="A2029" s="52"/>
      <c r="P2029" s="38"/>
    </row>
    <row r="2030" spans="1:16" x14ac:dyDescent="0.2">
      <c r="A2030" s="52"/>
      <c r="P2030" s="38"/>
    </row>
    <row r="2031" spans="1:16" x14ac:dyDescent="0.2">
      <c r="A2031" s="52"/>
      <c r="P2031" s="38"/>
    </row>
    <row r="2032" spans="1:16" x14ac:dyDescent="0.2">
      <c r="A2032" s="52"/>
      <c r="P2032" s="38"/>
    </row>
    <row r="2033" spans="1:16" x14ac:dyDescent="0.2">
      <c r="A2033" s="52"/>
      <c r="P2033" s="38"/>
    </row>
    <row r="2034" spans="1:16" x14ac:dyDescent="0.2">
      <c r="A2034" s="52"/>
      <c r="P2034" s="38"/>
    </row>
    <row r="2035" spans="1:16" x14ac:dyDescent="0.2">
      <c r="A2035" s="52"/>
      <c r="P2035" s="38"/>
    </row>
    <row r="2036" spans="1:16" x14ac:dyDescent="0.2">
      <c r="A2036" s="52"/>
      <c r="P2036" s="39"/>
    </row>
    <row r="2037" spans="1:16" x14ac:dyDescent="0.2">
      <c r="A2037" s="52"/>
      <c r="P2037" s="38"/>
    </row>
    <row r="2038" spans="1:16" x14ac:dyDescent="0.2">
      <c r="A2038" s="52"/>
      <c r="P2038" s="39"/>
    </row>
    <row r="2039" spans="1:16" x14ac:dyDescent="0.2">
      <c r="A2039" s="52"/>
      <c r="P2039" s="38"/>
    </row>
    <row r="2040" spans="1:16" x14ac:dyDescent="0.2">
      <c r="A2040" s="52"/>
      <c r="P2040" s="38"/>
    </row>
    <row r="2041" spans="1:16" x14ac:dyDescent="0.2">
      <c r="A2041" s="52"/>
      <c r="P2041" s="38"/>
    </row>
    <row r="2042" spans="1:16" x14ac:dyDescent="0.2">
      <c r="A2042" s="52"/>
      <c r="P2042" s="39"/>
    </row>
    <row r="2043" spans="1:16" x14ac:dyDescent="0.2">
      <c r="A2043" s="52"/>
      <c r="P2043" s="38"/>
    </row>
    <row r="2044" spans="1:16" x14ac:dyDescent="0.2">
      <c r="A2044" s="52"/>
      <c r="P2044" s="38"/>
    </row>
    <row r="2045" spans="1:16" x14ac:dyDescent="0.2">
      <c r="A2045" s="52"/>
      <c r="P2045" s="39"/>
    </row>
    <row r="2046" spans="1:16" x14ac:dyDescent="0.2">
      <c r="A2046" s="52"/>
      <c r="P2046" s="38"/>
    </row>
    <row r="2047" spans="1:16" x14ac:dyDescent="0.2">
      <c r="A2047" s="52"/>
      <c r="P2047" s="39"/>
    </row>
    <row r="2048" spans="1:16" x14ac:dyDescent="0.2">
      <c r="A2048" s="52"/>
      <c r="P2048" s="38"/>
    </row>
    <row r="2049" spans="1:16" x14ac:dyDescent="0.2">
      <c r="A2049" s="52"/>
      <c r="P2049" s="38"/>
    </row>
    <row r="2050" spans="1:16" x14ac:dyDescent="0.2">
      <c r="A2050" s="52"/>
      <c r="P2050" s="38"/>
    </row>
    <row r="2051" spans="1:16" x14ac:dyDescent="0.2">
      <c r="A2051" s="52"/>
      <c r="P2051" s="38"/>
    </row>
    <row r="2052" spans="1:16" x14ac:dyDescent="0.2">
      <c r="A2052" s="52"/>
      <c r="P2052" s="38"/>
    </row>
    <row r="2053" spans="1:16" x14ac:dyDescent="0.2">
      <c r="A2053" s="52"/>
      <c r="P2053" s="39"/>
    </row>
    <row r="2054" spans="1:16" x14ac:dyDescent="0.2">
      <c r="A2054" s="52"/>
      <c r="P2054" s="38"/>
    </row>
    <row r="2055" spans="1:16" x14ac:dyDescent="0.2">
      <c r="A2055" s="52"/>
      <c r="P2055" s="38"/>
    </row>
    <row r="2056" spans="1:16" x14ac:dyDescent="0.2">
      <c r="A2056" s="52"/>
      <c r="P2056" s="38"/>
    </row>
    <row r="2057" spans="1:16" x14ac:dyDescent="0.2">
      <c r="A2057" s="52"/>
      <c r="P2057" s="39"/>
    </row>
    <row r="2058" spans="1:16" x14ac:dyDescent="0.2">
      <c r="A2058" s="52"/>
      <c r="P2058" s="38"/>
    </row>
    <row r="2059" spans="1:16" x14ac:dyDescent="0.2">
      <c r="A2059" s="52"/>
      <c r="P2059" s="38"/>
    </row>
    <row r="2060" spans="1:16" x14ac:dyDescent="0.2">
      <c r="A2060" s="52"/>
      <c r="P2060" s="38"/>
    </row>
    <row r="2061" spans="1:16" x14ac:dyDescent="0.2">
      <c r="A2061" s="52"/>
      <c r="P2061" s="38"/>
    </row>
    <row r="2062" spans="1:16" x14ac:dyDescent="0.2">
      <c r="A2062" s="52"/>
      <c r="P2062" s="38"/>
    </row>
    <row r="2063" spans="1:16" x14ac:dyDescent="0.2">
      <c r="A2063" s="52"/>
      <c r="P2063" s="38"/>
    </row>
    <row r="2064" spans="1:16" x14ac:dyDescent="0.2">
      <c r="A2064" s="52"/>
      <c r="P2064" s="38"/>
    </row>
    <row r="2065" spans="1:16" x14ac:dyDescent="0.2">
      <c r="A2065" s="52"/>
      <c r="P2065" s="38"/>
    </row>
    <row r="2066" spans="1:16" x14ac:dyDescent="0.2">
      <c r="A2066" s="52"/>
      <c r="P2066" s="38"/>
    </row>
    <row r="2067" spans="1:16" x14ac:dyDescent="0.2">
      <c r="A2067" s="52"/>
      <c r="P2067" s="38"/>
    </row>
    <row r="2068" spans="1:16" x14ac:dyDescent="0.2">
      <c r="A2068" s="52"/>
      <c r="P2068" s="39"/>
    </row>
    <row r="2069" spans="1:16" x14ac:dyDescent="0.2">
      <c r="A2069" s="52"/>
      <c r="P2069" s="38"/>
    </row>
    <row r="2070" spans="1:16" x14ac:dyDescent="0.2">
      <c r="A2070" s="52"/>
      <c r="P2070" s="38"/>
    </row>
    <row r="2071" spans="1:16" x14ac:dyDescent="0.2">
      <c r="A2071" s="52"/>
      <c r="P2071" s="38"/>
    </row>
    <row r="2072" spans="1:16" x14ac:dyDescent="0.2">
      <c r="A2072" s="52"/>
      <c r="P2072" s="38"/>
    </row>
    <row r="2073" spans="1:16" x14ac:dyDescent="0.2">
      <c r="A2073" s="52"/>
      <c r="P2073" s="39"/>
    </row>
    <row r="2074" spans="1:16" x14ac:dyDescent="0.2">
      <c r="A2074" s="52"/>
      <c r="P2074" s="38"/>
    </row>
    <row r="2075" spans="1:16" x14ac:dyDescent="0.2">
      <c r="A2075" s="52"/>
      <c r="P2075" s="38"/>
    </row>
    <row r="2076" spans="1:16" x14ac:dyDescent="0.2">
      <c r="A2076" s="52"/>
      <c r="P2076" s="38"/>
    </row>
    <row r="2077" spans="1:16" x14ac:dyDescent="0.2">
      <c r="A2077" s="52"/>
      <c r="P2077" s="38"/>
    </row>
    <row r="2078" spans="1:16" x14ac:dyDescent="0.2">
      <c r="A2078" s="52"/>
      <c r="P2078" s="38"/>
    </row>
    <row r="2079" spans="1:16" x14ac:dyDescent="0.2">
      <c r="A2079" s="52"/>
      <c r="P2079" s="38"/>
    </row>
    <row r="2080" spans="1:16" x14ac:dyDescent="0.2">
      <c r="A2080" s="52"/>
      <c r="P2080" s="38"/>
    </row>
    <row r="2081" spans="1:16" x14ac:dyDescent="0.2">
      <c r="A2081" s="52"/>
      <c r="P2081" s="38"/>
    </row>
    <row r="2082" spans="1:16" x14ac:dyDescent="0.2">
      <c r="A2082" s="52"/>
      <c r="P2082" s="38"/>
    </row>
    <row r="2083" spans="1:16" x14ac:dyDescent="0.2">
      <c r="A2083" s="52"/>
      <c r="P2083" s="38"/>
    </row>
    <row r="2084" spans="1:16" x14ac:dyDescent="0.2">
      <c r="A2084" s="52"/>
      <c r="P2084" s="38"/>
    </row>
    <row r="2085" spans="1:16" x14ac:dyDescent="0.2">
      <c r="A2085" s="52"/>
      <c r="P2085" s="38"/>
    </row>
    <row r="2086" spans="1:16" x14ac:dyDescent="0.2">
      <c r="A2086" s="52"/>
      <c r="P2086" s="39"/>
    </row>
    <row r="2087" spans="1:16" x14ac:dyDescent="0.2">
      <c r="A2087" s="52"/>
      <c r="P2087" s="38"/>
    </row>
    <row r="2088" spans="1:16" x14ac:dyDescent="0.2">
      <c r="A2088" s="52"/>
      <c r="P2088" s="39"/>
    </row>
    <row r="2089" spans="1:16" x14ac:dyDescent="0.2">
      <c r="A2089" s="52"/>
      <c r="P2089" s="38"/>
    </row>
    <row r="2090" spans="1:16" x14ac:dyDescent="0.2">
      <c r="A2090" s="52"/>
      <c r="P2090" s="38"/>
    </row>
    <row r="2091" spans="1:16" x14ac:dyDescent="0.2">
      <c r="A2091" s="52"/>
      <c r="P2091" s="38"/>
    </row>
    <row r="2092" spans="1:16" x14ac:dyDescent="0.2">
      <c r="A2092" s="52"/>
      <c r="P2092" s="38"/>
    </row>
    <row r="2093" spans="1:16" x14ac:dyDescent="0.2">
      <c r="A2093" s="52"/>
      <c r="P2093" s="38"/>
    </row>
    <row r="2094" spans="1:16" x14ac:dyDescent="0.2">
      <c r="A2094" s="52"/>
      <c r="P2094" s="39"/>
    </row>
    <row r="2095" spans="1:16" x14ac:dyDescent="0.2">
      <c r="A2095" s="52"/>
      <c r="P2095" s="38"/>
    </row>
    <row r="2096" spans="1:16" x14ac:dyDescent="0.2">
      <c r="A2096" s="52"/>
      <c r="P2096" s="38"/>
    </row>
    <row r="2097" spans="1:16" x14ac:dyDescent="0.2">
      <c r="A2097" s="52"/>
      <c r="P2097" s="38"/>
    </row>
    <row r="2098" spans="1:16" x14ac:dyDescent="0.2">
      <c r="A2098" s="52"/>
      <c r="P2098" s="39"/>
    </row>
    <row r="2099" spans="1:16" x14ac:dyDescent="0.2">
      <c r="A2099" s="52"/>
      <c r="P2099" s="38"/>
    </row>
    <row r="2100" spans="1:16" x14ac:dyDescent="0.2">
      <c r="A2100" s="52"/>
      <c r="P2100" s="39"/>
    </row>
    <row r="2101" spans="1:16" x14ac:dyDescent="0.2">
      <c r="A2101" s="52"/>
      <c r="P2101" s="38"/>
    </row>
    <row r="2102" spans="1:16" x14ac:dyDescent="0.2">
      <c r="A2102" s="52"/>
      <c r="P2102" s="39"/>
    </row>
    <row r="2103" spans="1:16" x14ac:dyDescent="0.2">
      <c r="A2103" s="52"/>
      <c r="P2103" s="38"/>
    </row>
    <row r="2104" spans="1:16" x14ac:dyDescent="0.2">
      <c r="A2104" s="52"/>
      <c r="P2104" s="38"/>
    </row>
    <row r="2105" spans="1:16" x14ac:dyDescent="0.2">
      <c r="A2105" s="52"/>
      <c r="P2105" s="38"/>
    </row>
    <row r="2106" spans="1:16" x14ac:dyDescent="0.2">
      <c r="A2106" s="52"/>
      <c r="P2106" s="38"/>
    </row>
    <row r="2107" spans="1:16" x14ac:dyDescent="0.2">
      <c r="A2107" s="52"/>
      <c r="P2107" s="38"/>
    </row>
    <row r="2108" spans="1:16" x14ac:dyDescent="0.2">
      <c r="A2108" s="52"/>
      <c r="P2108" s="38"/>
    </row>
    <row r="2109" spans="1:16" x14ac:dyDescent="0.2">
      <c r="A2109" s="52"/>
      <c r="P2109" s="38"/>
    </row>
    <row r="2110" spans="1:16" x14ac:dyDescent="0.2">
      <c r="A2110" s="52"/>
      <c r="P2110" s="38"/>
    </row>
    <row r="2111" spans="1:16" x14ac:dyDescent="0.2">
      <c r="A2111" s="52"/>
      <c r="P2111" s="38"/>
    </row>
    <row r="2112" spans="1:16" x14ac:dyDescent="0.2">
      <c r="A2112" s="52"/>
      <c r="P2112" s="38"/>
    </row>
    <row r="2113" spans="1:16" x14ac:dyDescent="0.2">
      <c r="A2113" s="52"/>
      <c r="P2113" s="38"/>
    </row>
    <row r="2114" spans="1:16" x14ac:dyDescent="0.2">
      <c r="A2114" s="52"/>
      <c r="P2114" s="38"/>
    </row>
    <row r="2115" spans="1:16" x14ac:dyDescent="0.2">
      <c r="A2115" s="52"/>
      <c r="P2115" s="39"/>
    </row>
    <row r="2116" spans="1:16" x14ac:dyDescent="0.2">
      <c r="A2116" s="52"/>
      <c r="P2116" s="38"/>
    </row>
    <row r="2117" spans="1:16" x14ac:dyDescent="0.2">
      <c r="A2117" s="52"/>
      <c r="P2117" s="39"/>
    </row>
    <row r="2118" spans="1:16" x14ac:dyDescent="0.2">
      <c r="A2118" s="52"/>
      <c r="P2118" s="38"/>
    </row>
    <row r="2119" spans="1:16" x14ac:dyDescent="0.2">
      <c r="A2119" s="52"/>
      <c r="P2119" s="39"/>
    </row>
    <row r="2120" spans="1:16" x14ac:dyDescent="0.2">
      <c r="A2120" s="52"/>
      <c r="P2120" s="38"/>
    </row>
    <row r="2121" spans="1:16" x14ac:dyDescent="0.2">
      <c r="A2121" s="52"/>
      <c r="P2121" s="39"/>
    </row>
    <row r="2122" spans="1:16" x14ac:dyDescent="0.2">
      <c r="A2122" s="52"/>
      <c r="P2122" s="38"/>
    </row>
    <row r="2123" spans="1:16" x14ac:dyDescent="0.2">
      <c r="A2123" s="52"/>
      <c r="P2123" s="38"/>
    </row>
    <row r="2124" spans="1:16" x14ac:dyDescent="0.2">
      <c r="A2124" s="52"/>
      <c r="P2124" s="38"/>
    </row>
    <row r="2125" spans="1:16" x14ac:dyDescent="0.2">
      <c r="A2125" s="52"/>
      <c r="P2125" s="38"/>
    </row>
    <row r="2126" spans="1:16" x14ac:dyDescent="0.2">
      <c r="A2126" s="52"/>
      <c r="P2126" s="38"/>
    </row>
    <row r="2127" spans="1:16" x14ac:dyDescent="0.2">
      <c r="A2127" s="52"/>
      <c r="P2127" s="38"/>
    </row>
    <row r="2128" spans="1:16" x14ac:dyDescent="0.2">
      <c r="A2128" s="52"/>
      <c r="P2128" s="38"/>
    </row>
    <row r="2129" spans="1:16" x14ac:dyDescent="0.2">
      <c r="A2129" s="52"/>
      <c r="P2129" s="38"/>
    </row>
    <row r="2130" spans="1:16" x14ac:dyDescent="0.2">
      <c r="A2130" s="52"/>
      <c r="P2130" s="38"/>
    </row>
    <row r="2131" spans="1:16" x14ac:dyDescent="0.2">
      <c r="A2131" s="52"/>
      <c r="P2131" s="38"/>
    </row>
    <row r="2132" spans="1:16" x14ac:dyDescent="0.2">
      <c r="A2132" s="52"/>
      <c r="P2132" s="38"/>
    </row>
    <row r="2133" spans="1:16" x14ac:dyDescent="0.2">
      <c r="A2133" s="52"/>
      <c r="P2133" s="38"/>
    </row>
    <row r="2134" spans="1:16" x14ac:dyDescent="0.2">
      <c r="A2134" s="52"/>
      <c r="P2134" s="38"/>
    </row>
    <row r="2135" spans="1:16" x14ac:dyDescent="0.2">
      <c r="A2135" s="52"/>
      <c r="P2135" s="38"/>
    </row>
    <row r="2136" spans="1:16" x14ac:dyDescent="0.2">
      <c r="A2136" s="52"/>
      <c r="P2136" s="39"/>
    </row>
    <row r="2137" spans="1:16" x14ac:dyDescent="0.2">
      <c r="A2137" s="52"/>
      <c r="P2137" s="39"/>
    </row>
    <row r="2138" spans="1:16" x14ac:dyDescent="0.2">
      <c r="A2138" s="52"/>
      <c r="P2138" s="38"/>
    </row>
    <row r="2139" spans="1:16" x14ac:dyDescent="0.2">
      <c r="A2139" s="52"/>
      <c r="P2139" s="38"/>
    </row>
    <row r="2140" spans="1:16" x14ac:dyDescent="0.2">
      <c r="A2140" s="52"/>
      <c r="P2140" s="39"/>
    </row>
    <row r="2141" spans="1:16" x14ac:dyDescent="0.2">
      <c r="A2141" s="52"/>
      <c r="P2141" s="38"/>
    </row>
    <row r="2142" spans="1:16" x14ac:dyDescent="0.2">
      <c r="A2142" s="52"/>
      <c r="P2142" s="39"/>
    </row>
    <row r="2143" spans="1:16" x14ac:dyDescent="0.2">
      <c r="A2143" s="52"/>
      <c r="P2143" s="38"/>
    </row>
    <row r="2144" spans="1:16" x14ac:dyDescent="0.2">
      <c r="A2144" s="52"/>
      <c r="P2144" s="38"/>
    </row>
    <row r="2145" spans="1:16" x14ac:dyDescent="0.2">
      <c r="A2145" s="52"/>
      <c r="P2145" s="38"/>
    </row>
    <row r="2146" spans="1:16" x14ac:dyDescent="0.2">
      <c r="A2146" s="52"/>
      <c r="P2146" s="38"/>
    </row>
    <row r="2147" spans="1:16" x14ac:dyDescent="0.2">
      <c r="A2147" s="52"/>
      <c r="P2147" s="38"/>
    </row>
    <row r="2148" spans="1:16" x14ac:dyDescent="0.2">
      <c r="A2148" s="52"/>
      <c r="P2148" s="38"/>
    </row>
    <row r="2149" spans="1:16" x14ac:dyDescent="0.2">
      <c r="A2149" s="52"/>
      <c r="P2149" s="38"/>
    </row>
    <row r="2150" spans="1:16" x14ac:dyDescent="0.2">
      <c r="A2150" s="52"/>
      <c r="P2150" s="38"/>
    </row>
    <row r="2151" spans="1:16" x14ac:dyDescent="0.2">
      <c r="A2151" s="52"/>
      <c r="P2151" s="38"/>
    </row>
    <row r="2152" spans="1:16" x14ac:dyDescent="0.2">
      <c r="A2152" s="52"/>
      <c r="P2152" s="38"/>
    </row>
    <row r="2153" spans="1:16" x14ac:dyDescent="0.2">
      <c r="A2153" s="52"/>
      <c r="P2153" s="38"/>
    </row>
    <row r="2154" spans="1:16" x14ac:dyDescent="0.2">
      <c r="A2154" s="52"/>
      <c r="P2154" s="38"/>
    </row>
    <row r="2155" spans="1:16" x14ac:dyDescent="0.2">
      <c r="A2155" s="52"/>
      <c r="P2155" s="38"/>
    </row>
    <row r="2156" spans="1:16" x14ac:dyDescent="0.2">
      <c r="A2156" s="52"/>
      <c r="P2156" s="38"/>
    </row>
    <row r="2157" spans="1:16" x14ac:dyDescent="0.2">
      <c r="A2157" s="52"/>
      <c r="P2157" s="38"/>
    </row>
    <row r="2158" spans="1:16" x14ac:dyDescent="0.2">
      <c r="A2158" s="52"/>
      <c r="P2158" s="39"/>
    </row>
    <row r="2159" spans="1:16" x14ac:dyDescent="0.2">
      <c r="A2159" s="52"/>
      <c r="P2159" s="38"/>
    </row>
    <row r="2160" spans="1:16" x14ac:dyDescent="0.2">
      <c r="A2160" s="52"/>
      <c r="P2160" s="39"/>
    </row>
    <row r="2161" spans="1:16" x14ac:dyDescent="0.2">
      <c r="A2161" s="52"/>
      <c r="P2161" s="38"/>
    </row>
    <row r="2162" spans="1:16" x14ac:dyDescent="0.2">
      <c r="A2162" s="52"/>
      <c r="P2162" s="38"/>
    </row>
    <row r="2163" spans="1:16" x14ac:dyDescent="0.2">
      <c r="A2163" s="52"/>
      <c r="P2163" s="39"/>
    </row>
    <row r="2164" spans="1:16" x14ac:dyDescent="0.2">
      <c r="A2164" s="52"/>
      <c r="P2164" s="38"/>
    </row>
    <row r="2165" spans="1:16" x14ac:dyDescent="0.2">
      <c r="A2165" s="52"/>
      <c r="P2165" s="38"/>
    </row>
    <row r="2166" spans="1:16" x14ac:dyDescent="0.2">
      <c r="A2166" s="52"/>
      <c r="P2166" s="39"/>
    </row>
    <row r="2167" spans="1:16" x14ac:dyDescent="0.2">
      <c r="A2167" s="52"/>
      <c r="P2167" s="38"/>
    </row>
    <row r="2168" spans="1:16" x14ac:dyDescent="0.2">
      <c r="A2168" s="52"/>
      <c r="P2168" s="38"/>
    </row>
    <row r="2169" spans="1:16" x14ac:dyDescent="0.2">
      <c r="A2169" s="52"/>
      <c r="P2169" s="38"/>
    </row>
    <row r="2170" spans="1:16" x14ac:dyDescent="0.2">
      <c r="A2170" s="52"/>
      <c r="P2170" s="38"/>
    </row>
    <row r="2171" spans="1:16" x14ac:dyDescent="0.2">
      <c r="A2171" s="52"/>
      <c r="P2171" s="39"/>
    </row>
    <row r="2172" spans="1:16" x14ac:dyDescent="0.2">
      <c r="A2172" s="52"/>
      <c r="P2172" s="38"/>
    </row>
    <row r="2173" spans="1:16" x14ac:dyDescent="0.2">
      <c r="A2173" s="52"/>
      <c r="P2173" s="38"/>
    </row>
    <row r="2174" spans="1:16" x14ac:dyDescent="0.2">
      <c r="A2174" s="52"/>
      <c r="P2174" s="38"/>
    </row>
    <row r="2175" spans="1:16" x14ac:dyDescent="0.2">
      <c r="A2175" s="52"/>
      <c r="P2175" s="38"/>
    </row>
    <row r="2176" spans="1:16" x14ac:dyDescent="0.2">
      <c r="A2176" s="52"/>
      <c r="P2176" s="38"/>
    </row>
    <row r="2177" spans="1:16" x14ac:dyDescent="0.2">
      <c r="A2177" s="52"/>
      <c r="P2177" s="38"/>
    </row>
    <row r="2178" spans="1:16" x14ac:dyDescent="0.2">
      <c r="A2178" s="52"/>
      <c r="P2178" s="38"/>
    </row>
    <row r="2179" spans="1:16" x14ac:dyDescent="0.2">
      <c r="A2179" s="52"/>
      <c r="P2179" s="38"/>
    </row>
    <row r="2180" spans="1:16" x14ac:dyDescent="0.2">
      <c r="A2180" s="52"/>
      <c r="P2180" s="38"/>
    </row>
    <row r="2181" spans="1:16" x14ac:dyDescent="0.2">
      <c r="A2181" s="52"/>
      <c r="P2181" s="39"/>
    </row>
    <row r="2182" spans="1:16" x14ac:dyDescent="0.2">
      <c r="A2182" s="52"/>
      <c r="P2182" s="38"/>
    </row>
    <row r="2183" spans="1:16" x14ac:dyDescent="0.2">
      <c r="A2183" s="52"/>
      <c r="P2183" s="38"/>
    </row>
    <row r="2184" spans="1:16" x14ac:dyDescent="0.2">
      <c r="A2184" s="52"/>
      <c r="P2184" s="38"/>
    </row>
    <row r="2185" spans="1:16" x14ac:dyDescent="0.2">
      <c r="A2185" s="52"/>
      <c r="P2185" s="38"/>
    </row>
    <row r="2186" spans="1:16" x14ac:dyDescent="0.2">
      <c r="A2186" s="52"/>
      <c r="P2186" s="38"/>
    </row>
    <row r="2187" spans="1:16" x14ac:dyDescent="0.2">
      <c r="A2187" s="52"/>
      <c r="P2187" s="38"/>
    </row>
    <row r="2188" spans="1:16" x14ac:dyDescent="0.2">
      <c r="A2188" s="52"/>
      <c r="P2188" s="39"/>
    </row>
    <row r="2189" spans="1:16" x14ac:dyDescent="0.2">
      <c r="A2189" s="52"/>
      <c r="P2189" s="38"/>
    </row>
    <row r="2190" spans="1:16" x14ac:dyDescent="0.2">
      <c r="A2190" s="52"/>
      <c r="P2190" s="39"/>
    </row>
    <row r="2191" spans="1:16" x14ac:dyDescent="0.2">
      <c r="A2191" s="52"/>
      <c r="P2191" s="38"/>
    </row>
    <row r="2192" spans="1:16" x14ac:dyDescent="0.2">
      <c r="A2192" s="52"/>
      <c r="P2192" s="38"/>
    </row>
    <row r="2193" spans="1:16" x14ac:dyDescent="0.2">
      <c r="A2193" s="52"/>
      <c r="P2193" s="38"/>
    </row>
    <row r="2194" spans="1:16" x14ac:dyDescent="0.2">
      <c r="A2194" s="52"/>
      <c r="P2194" s="38"/>
    </row>
    <row r="2195" spans="1:16" x14ac:dyDescent="0.2">
      <c r="A2195" s="52"/>
      <c r="P2195" s="38"/>
    </row>
    <row r="2196" spans="1:16" x14ac:dyDescent="0.2">
      <c r="A2196" s="52"/>
      <c r="P2196" s="38"/>
    </row>
    <row r="2197" spans="1:16" x14ac:dyDescent="0.2">
      <c r="A2197" s="52"/>
      <c r="P2197" s="38"/>
    </row>
    <row r="2198" spans="1:16" x14ac:dyDescent="0.2">
      <c r="A2198" s="52"/>
      <c r="P2198" s="38"/>
    </row>
    <row r="2199" spans="1:16" x14ac:dyDescent="0.2">
      <c r="A2199" s="52"/>
      <c r="P2199" s="38"/>
    </row>
    <row r="2200" spans="1:16" x14ac:dyDescent="0.2">
      <c r="A2200" s="52"/>
      <c r="P2200" s="38"/>
    </row>
    <row r="2201" spans="1:16" x14ac:dyDescent="0.2">
      <c r="A2201" s="52"/>
      <c r="P2201" s="38"/>
    </row>
    <row r="2202" spans="1:16" x14ac:dyDescent="0.2">
      <c r="A2202" s="52"/>
      <c r="P2202" s="38"/>
    </row>
    <row r="2203" spans="1:16" x14ac:dyDescent="0.2">
      <c r="A2203" s="52"/>
      <c r="P2203" s="38"/>
    </row>
    <row r="2204" spans="1:16" x14ac:dyDescent="0.2">
      <c r="A2204" s="52"/>
      <c r="P2204" s="38"/>
    </row>
    <row r="2205" spans="1:16" x14ac:dyDescent="0.2">
      <c r="A2205" s="52"/>
      <c r="P2205" s="38"/>
    </row>
    <row r="2206" spans="1:16" x14ac:dyDescent="0.2">
      <c r="A2206" s="52"/>
      <c r="P2206" s="38"/>
    </row>
    <row r="2207" spans="1:16" x14ac:dyDescent="0.2">
      <c r="A2207" s="52"/>
      <c r="P2207" s="38"/>
    </row>
    <row r="2208" spans="1:16" x14ac:dyDescent="0.2">
      <c r="A2208" s="52"/>
      <c r="P2208" s="38"/>
    </row>
    <row r="2209" spans="1:16" x14ac:dyDescent="0.2">
      <c r="A2209" s="52"/>
      <c r="P2209" s="38"/>
    </row>
    <row r="2210" spans="1:16" x14ac:dyDescent="0.2">
      <c r="A2210" s="52"/>
      <c r="P2210" s="38"/>
    </row>
    <row r="2211" spans="1:16" x14ac:dyDescent="0.2">
      <c r="A2211" s="52"/>
      <c r="P2211" s="38"/>
    </row>
    <row r="2212" spans="1:16" x14ac:dyDescent="0.2">
      <c r="A2212" s="52"/>
      <c r="P2212" s="38"/>
    </row>
    <row r="2213" spans="1:16" x14ac:dyDescent="0.2">
      <c r="A2213" s="52"/>
      <c r="P2213" s="38"/>
    </row>
    <row r="2214" spans="1:16" x14ac:dyDescent="0.2">
      <c r="A2214" s="52"/>
      <c r="P2214" s="38"/>
    </row>
    <row r="2215" spans="1:16" x14ac:dyDescent="0.2">
      <c r="A2215" s="52"/>
      <c r="P2215" s="38"/>
    </row>
    <row r="2216" spans="1:16" x14ac:dyDescent="0.2">
      <c r="A2216" s="52"/>
      <c r="P2216" s="38"/>
    </row>
    <row r="2217" spans="1:16" x14ac:dyDescent="0.2">
      <c r="A2217" s="52"/>
      <c r="P2217" s="38"/>
    </row>
    <row r="2218" spans="1:16" x14ac:dyDescent="0.2">
      <c r="A2218" s="52"/>
      <c r="P2218" s="38"/>
    </row>
    <row r="2219" spans="1:16" x14ac:dyDescent="0.2">
      <c r="A2219" s="52"/>
      <c r="P2219" s="38"/>
    </row>
    <row r="2220" spans="1:16" x14ac:dyDescent="0.2">
      <c r="A2220" s="52"/>
      <c r="P2220" s="38"/>
    </row>
    <row r="2221" spans="1:16" x14ac:dyDescent="0.2">
      <c r="A2221" s="52"/>
      <c r="P2221" s="38"/>
    </row>
    <row r="2222" spans="1:16" x14ac:dyDescent="0.2">
      <c r="A2222" s="52"/>
      <c r="P2222" s="38"/>
    </row>
    <row r="2223" spans="1:16" x14ac:dyDescent="0.2">
      <c r="A2223" s="52"/>
      <c r="P2223" s="38"/>
    </row>
    <row r="2224" spans="1:16" x14ac:dyDescent="0.2">
      <c r="A2224" s="52"/>
      <c r="P2224" s="38"/>
    </row>
    <row r="2225" spans="1:16" x14ac:dyDescent="0.2">
      <c r="A2225" s="52"/>
      <c r="P2225" s="38"/>
    </row>
    <row r="2226" spans="1:16" x14ac:dyDescent="0.2">
      <c r="A2226" s="52"/>
      <c r="P2226" s="38"/>
    </row>
    <row r="2227" spans="1:16" x14ac:dyDescent="0.2">
      <c r="A2227" s="52"/>
      <c r="P2227" s="38"/>
    </row>
    <row r="2228" spans="1:16" x14ac:dyDescent="0.2">
      <c r="A2228" s="52"/>
      <c r="P2228" s="38"/>
    </row>
    <row r="2229" spans="1:16" x14ac:dyDescent="0.2">
      <c r="A2229" s="52"/>
      <c r="P2229" s="38"/>
    </row>
    <row r="2230" spans="1:16" x14ac:dyDescent="0.2">
      <c r="A2230" s="52"/>
      <c r="P2230" s="38"/>
    </row>
    <row r="2231" spans="1:16" x14ac:dyDescent="0.2">
      <c r="A2231" s="52"/>
      <c r="P2231" s="38"/>
    </row>
    <row r="2232" spans="1:16" x14ac:dyDescent="0.2">
      <c r="A2232" s="52"/>
      <c r="P2232" s="38"/>
    </row>
    <row r="2233" spans="1:16" x14ac:dyDescent="0.2">
      <c r="A2233" s="52"/>
      <c r="P2233" s="38"/>
    </row>
    <row r="2234" spans="1:16" x14ac:dyDescent="0.2">
      <c r="A2234" s="52"/>
      <c r="P2234" s="38"/>
    </row>
    <row r="2235" spans="1:16" x14ac:dyDescent="0.2">
      <c r="A2235" s="52"/>
      <c r="P2235" s="38"/>
    </row>
    <row r="2236" spans="1:16" x14ac:dyDescent="0.2">
      <c r="A2236" s="52"/>
      <c r="P2236" s="38"/>
    </row>
    <row r="2237" spans="1:16" x14ac:dyDescent="0.2">
      <c r="A2237" s="52"/>
      <c r="P2237" s="38"/>
    </row>
    <row r="2238" spans="1:16" x14ac:dyDescent="0.2">
      <c r="A2238" s="52"/>
      <c r="P2238" s="38"/>
    </row>
    <row r="2239" spans="1:16" x14ac:dyDescent="0.2">
      <c r="A2239" s="52"/>
      <c r="P2239" s="38"/>
    </row>
    <row r="2240" spans="1:16" x14ac:dyDescent="0.2">
      <c r="A2240" s="52"/>
      <c r="P2240" s="38"/>
    </row>
    <row r="2241" spans="1:16" x14ac:dyDescent="0.2">
      <c r="A2241" s="52"/>
      <c r="P2241" s="38"/>
    </row>
    <row r="2242" spans="1:16" x14ac:dyDescent="0.2">
      <c r="A2242" s="52"/>
      <c r="P2242" s="38"/>
    </row>
    <row r="2243" spans="1:16" x14ac:dyDescent="0.2">
      <c r="A2243" s="52"/>
      <c r="P2243" s="38"/>
    </row>
    <row r="2244" spans="1:16" x14ac:dyDescent="0.2">
      <c r="A2244" s="52"/>
      <c r="P2244" s="38"/>
    </row>
    <row r="2245" spans="1:16" x14ac:dyDescent="0.2">
      <c r="A2245" s="52"/>
      <c r="P2245" s="38"/>
    </row>
    <row r="2246" spans="1:16" x14ac:dyDescent="0.2">
      <c r="A2246" s="52"/>
      <c r="P2246" s="38"/>
    </row>
    <row r="2247" spans="1:16" x14ac:dyDescent="0.2">
      <c r="A2247" s="52"/>
      <c r="P2247" s="38"/>
    </row>
    <row r="2248" spans="1:16" x14ac:dyDescent="0.2">
      <c r="A2248" s="52"/>
      <c r="P2248" s="38"/>
    </row>
    <row r="2249" spans="1:16" x14ac:dyDescent="0.2">
      <c r="A2249" s="52"/>
      <c r="P2249" s="38"/>
    </row>
    <row r="2250" spans="1:16" x14ac:dyDescent="0.2">
      <c r="A2250" s="52"/>
      <c r="P2250" s="38"/>
    </row>
    <row r="2251" spans="1:16" x14ac:dyDescent="0.2">
      <c r="A2251" s="52"/>
      <c r="P2251" s="38"/>
    </row>
    <row r="2252" spans="1:16" x14ac:dyDescent="0.2">
      <c r="A2252" s="52"/>
      <c r="P2252" s="38"/>
    </row>
    <row r="2253" spans="1:16" x14ac:dyDescent="0.2">
      <c r="A2253" s="52"/>
      <c r="P2253" s="38"/>
    </row>
    <row r="2254" spans="1:16" x14ac:dyDescent="0.2">
      <c r="A2254" s="52"/>
      <c r="P2254" s="38"/>
    </row>
    <row r="2255" spans="1:16" x14ac:dyDescent="0.2">
      <c r="A2255" s="52"/>
      <c r="P2255" s="38"/>
    </row>
    <row r="2256" spans="1:16" x14ac:dyDescent="0.2">
      <c r="A2256" s="52"/>
      <c r="P2256" s="38"/>
    </row>
    <row r="2257" spans="1:16" x14ac:dyDescent="0.2">
      <c r="A2257" s="52"/>
      <c r="P2257" s="38"/>
    </row>
    <row r="2258" spans="1:16" x14ac:dyDescent="0.2">
      <c r="A2258" s="52"/>
      <c r="P2258" s="38"/>
    </row>
    <row r="2259" spans="1:16" x14ac:dyDescent="0.2">
      <c r="A2259" s="52"/>
      <c r="P2259" s="38"/>
    </row>
    <row r="2260" spans="1:16" x14ac:dyDescent="0.2">
      <c r="A2260" s="52"/>
      <c r="P2260" s="38"/>
    </row>
    <row r="2261" spans="1:16" x14ac:dyDescent="0.2">
      <c r="A2261" s="52"/>
      <c r="P2261" s="38"/>
    </row>
    <row r="2262" spans="1:16" x14ac:dyDescent="0.2">
      <c r="A2262" s="52"/>
      <c r="P2262" s="38"/>
    </row>
    <row r="2263" spans="1:16" x14ac:dyDescent="0.2">
      <c r="A2263" s="52"/>
      <c r="P2263" s="38"/>
    </row>
    <row r="2264" spans="1:16" x14ac:dyDescent="0.2">
      <c r="A2264" s="52"/>
      <c r="P2264" s="39"/>
    </row>
    <row r="2265" spans="1:16" x14ac:dyDescent="0.2">
      <c r="A2265" s="52"/>
      <c r="P2265" s="38"/>
    </row>
    <row r="2266" spans="1:16" x14ac:dyDescent="0.2">
      <c r="A2266" s="52"/>
      <c r="P2266" s="38"/>
    </row>
    <row r="2267" spans="1:16" x14ac:dyDescent="0.2">
      <c r="A2267" s="52"/>
      <c r="P2267" s="38"/>
    </row>
    <row r="2268" spans="1:16" x14ac:dyDescent="0.2">
      <c r="A2268" s="52"/>
      <c r="P2268" s="38"/>
    </row>
    <row r="2269" spans="1:16" x14ac:dyDescent="0.2">
      <c r="A2269" s="52"/>
      <c r="P2269" s="38"/>
    </row>
    <row r="2270" spans="1:16" x14ac:dyDescent="0.2">
      <c r="A2270" s="52"/>
      <c r="P2270" s="38"/>
    </row>
    <row r="2271" spans="1:16" x14ac:dyDescent="0.2">
      <c r="A2271" s="52"/>
      <c r="P2271" s="38"/>
    </row>
    <row r="2272" spans="1:16" x14ac:dyDescent="0.2">
      <c r="A2272" s="52"/>
      <c r="P2272" s="38"/>
    </row>
    <row r="2273" spans="1:16" x14ac:dyDescent="0.2">
      <c r="A2273" s="52"/>
      <c r="P2273" s="38"/>
    </row>
    <row r="2274" spans="1:16" x14ac:dyDescent="0.2">
      <c r="A2274" s="52"/>
      <c r="P2274" s="39"/>
    </row>
    <row r="2275" spans="1:16" x14ac:dyDescent="0.2">
      <c r="A2275" s="52"/>
      <c r="P2275" s="38"/>
    </row>
    <row r="2276" spans="1:16" x14ac:dyDescent="0.2">
      <c r="A2276" s="52"/>
      <c r="P2276" s="39"/>
    </row>
    <row r="2277" spans="1:16" x14ac:dyDescent="0.2">
      <c r="A2277" s="52"/>
      <c r="P2277" s="38"/>
    </row>
    <row r="2278" spans="1:16" x14ac:dyDescent="0.2">
      <c r="A2278" s="52"/>
      <c r="P2278" s="38"/>
    </row>
    <row r="2279" spans="1:16" x14ac:dyDescent="0.2">
      <c r="A2279" s="52"/>
      <c r="P2279" s="38"/>
    </row>
    <row r="2280" spans="1:16" x14ac:dyDescent="0.2">
      <c r="A2280" s="52"/>
      <c r="P2280" s="38"/>
    </row>
    <row r="2281" spans="1:16" x14ac:dyDescent="0.2">
      <c r="A2281" s="52"/>
      <c r="P2281" s="38"/>
    </row>
    <row r="2282" spans="1:16" x14ac:dyDescent="0.2">
      <c r="A2282" s="52"/>
      <c r="P2282" s="38"/>
    </row>
    <row r="2283" spans="1:16" x14ac:dyDescent="0.2">
      <c r="A2283" s="52"/>
      <c r="P2283" s="38"/>
    </row>
    <row r="2284" spans="1:16" x14ac:dyDescent="0.2">
      <c r="A2284" s="52"/>
      <c r="P2284" s="38"/>
    </row>
    <row r="2285" spans="1:16" x14ac:dyDescent="0.2">
      <c r="A2285" s="52"/>
      <c r="P2285" s="39"/>
    </row>
    <row r="2286" spans="1:16" x14ac:dyDescent="0.2">
      <c r="A2286" s="52"/>
      <c r="P2286" s="38"/>
    </row>
    <row r="2287" spans="1:16" x14ac:dyDescent="0.2">
      <c r="A2287" s="52"/>
      <c r="P2287" s="38"/>
    </row>
    <row r="2288" spans="1:16" x14ac:dyDescent="0.2">
      <c r="A2288" s="52"/>
      <c r="P2288" s="38"/>
    </row>
    <row r="2289" spans="1:16" x14ac:dyDescent="0.2">
      <c r="A2289" s="52"/>
      <c r="P2289" s="38"/>
    </row>
    <row r="2290" spans="1:16" x14ac:dyDescent="0.2">
      <c r="A2290" s="52"/>
      <c r="P2290" s="38"/>
    </row>
    <row r="2291" spans="1:16" x14ac:dyDescent="0.2">
      <c r="A2291" s="52"/>
      <c r="P2291" s="38"/>
    </row>
    <row r="2292" spans="1:16" x14ac:dyDescent="0.2">
      <c r="A2292" s="52"/>
      <c r="P2292" s="38"/>
    </row>
    <row r="2293" spans="1:16" x14ac:dyDescent="0.2">
      <c r="A2293" s="52"/>
      <c r="P2293" s="39"/>
    </row>
    <row r="2294" spans="1:16" x14ac:dyDescent="0.2">
      <c r="A2294" s="52"/>
      <c r="P2294" s="39"/>
    </row>
    <row r="2295" spans="1:16" x14ac:dyDescent="0.2">
      <c r="A2295" s="52"/>
      <c r="P2295" s="38"/>
    </row>
    <row r="2296" spans="1:16" x14ac:dyDescent="0.2">
      <c r="A2296" s="52"/>
      <c r="P2296" s="38"/>
    </row>
    <row r="2297" spans="1:16" x14ac:dyDescent="0.2">
      <c r="A2297" s="52"/>
      <c r="P2297" s="38"/>
    </row>
    <row r="2298" spans="1:16" x14ac:dyDescent="0.2">
      <c r="A2298" s="52"/>
      <c r="P2298" s="38"/>
    </row>
    <row r="2299" spans="1:16" x14ac:dyDescent="0.2">
      <c r="A2299" s="52"/>
      <c r="P2299" s="38"/>
    </row>
    <row r="2300" spans="1:16" x14ac:dyDescent="0.2">
      <c r="A2300" s="52"/>
      <c r="P2300" s="38"/>
    </row>
    <row r="2301" spans="1:16" x14ac:dyDescent="0.2">
      <c r="A2301" s="52"/>
      <c r="P2301" s="38"/>
    </row>
    <row r="2302" spans="1:16" x14ac:dyDescent="0.2">
      <c r="A2302" s="52"/>
      <c r="P2302" s="38"/>
    </row>
    <row r="2303" spans="1:16" x14ac:dyDescent="0.2">
      <c r="A2303" s="52"/>
      <c r="P2303" s="38"/>
    </row>
    <row r="2304" spans="1:16" x14ac:dyDescent="0.2">
      <c r="A2304" s="52"/>
      <c r="P2304" s="38"/>
    </row>
    <row r="2305" spans="1:16" x14ac:dyDescent="0.2">
      <c r="A2305" s="52"/>
      <c r="P2305" s="38"/>
    </row>
    <row r="2306" spans="1:16" x14ac:dyDescent="0.2">
      <c r="A2306" s="52"/>
      <c r="P2306" s="38"/>
    </row>
    <row r="2307" spans="1:16" x14ac:dyDescent="0.2">
      <c r="A2307" s="52"/>
      <c r="P2307" s="38"/>
    </row>
    <row r="2308" spans="1:16" x14ac:dyDescent="0.2">
      <c r="A2308" s="52"/>
      <c r="P2308" s="38"/>
    </row>
    <row r="2309" spans="1:16" x14ac:dyDescent="0.2">
      <c r="A2309" s="52"/>
      <c r="P2309" s="38"/>
    </row>
    <row r="2310" spans="1:16" x14ac:dyDescent="0.2">
      <c r="A2310" s="52"/>
      <c r="P2310" s="38"/>
    </row>
    <row r="2311" spans="1:16" x14ac:dyDescent="0.2">
      <c r="A2311" s="52"/>
    </row>
    <row r="2312" spans="1:16" x14ac:dyDescent="0.2">
      <c r="A2312" s="52"/>
    </row>
    <row r="2313" spans="1:16" x14ac:dyDescent="0.2">
      <c r="A2313" s="52"/>
    </row>
    <row r="2314" spans="1:16" x14ac:dyDescent="0.2">
      <c r="A2314" s="52"/>
    </row>
    <row r="2315" spans="1:16" x14ac:dyDescent="0.2">
      <c r="A2315" s="52"/>
      <c r="P2315" s="38"/>
    </row>
    <row r="2316" spans="1:16" x14ac:dyDescent="0.2">
      <c r="A2316" s="52"/>
      <c r="P2316" s="38"/>
    </row>
    <row r="2317" spans="1:16" x14ac:dyDescent="0.2">
      <c r="A2317" s="52"/>
      <c r="P2317" s="38"/>
    </row>
    <row r="2318" spans="1:16" x14ac:dyDescent="0.2">
      <c r="A2318" s="52"/>
      <c r="P2318" s="38"/>
    </row>
    <row r="2319" spans="1:16" x14ac:dyDescent="0.2">
      <c r="A2319" s="52"/>
      <c r="P2319" s="38"/>
    </row>
    <row r="2320" spans="1:16" x14ac:dyDescent="0.2">
      <c r="A2320" s="52"/>
      <c r="P2320" s="38"/>
    </row>
    <row r="2321" spans="1:16" x14ac:dyDescent="0.2">
      <c r="A2321" s="52"/>
      <c r="P2321" s="38"/>
    </row>
    <row r="2322" spans="1:16" x14ac:dyDescent="0.2">
      <c r="A2322" s="52"/>
      <c r="P2322" s="38"/>
    </row>
    <row r="2323" spans="1:16" x14ac:dyDescent="0.2">
      <c r="A2323" s="52"/>
      <c r="P2323" s="38"/>
    </row>
    <row r="2324" spans="1:16" x14ac:dyDescent="0.2">
      <c r="A2324" s="52"/>
      <c r="P2324" s="38"/>
    </row>
    <row r="2325" spans="1:16" x14ac:dyDescent="0.2">
      <c r="A2325" s="52"/>
      <c r="P2325" s="38"/>
    </row>
    <row r="2326" spans="1:16" x14ac:dyDescent="0.2">
      <c r="A2326" s="52"/>
      <c r="P2326" s="38"/>
    </row>
    <row r="2327" spans="1:16" x14ac:dyDescent="0.2">
      <c r="A2327" s="52"/>
      <c r="P2327" s="38"/>
    </row>
    <row r="2328" spans="1:16" x14ac:dyDescent="0.2">
      <c r="A2328" s="52"/>
      <c r="P2328" s="38"/>
    </row>
    <row r="2329" spans="1:16" x14ac:dyDescent="0.2">
      <c r="A2329" s="52"/>
      <c r="P2329" s="38"/>
    </row>
    <row r="2330" spans="1:16" x14ac:dyDescent="0.2">
      <c r="A2330" s="52"/>
      <c r="P2330" s="38"/>
    </row>
    <row r="2331" spans="1:16" x14ac:dyDescent="0.2">
      <c r="A2331" s="52"/>
      <c r="P2331" s="38"/>
    </row>
    <row r="2332" spans="1:16" x14ac:dyDescent="0.2">
      <c r="A2332" s="52"/>
      <c r="P2332" s="38"/>
    </row>
    <row r="2333" spans="1:16" x14ac:dyDescent="0.2">
      <c r="A2333" s="52"/>
      <c r="P2333" s="38"/>
    </row>
    <row r="2334" spans="1:16" x14ac:dyDescent="0.2">
      <c r="A2334" s="52"/>
      <c r="P2334" s="38"/>
    </row>
    <row r="2335" spans="1:16" x14ac:dyDescent="0.2">
      <c r="A2335" s="52"/>
      <c r="P2335" s="39"/>
    </row>
    <row r="2336" spans="1:16" x14ac:dyDescent="0.2">
      <c r="A2336" s="52"/>
      <c r="P2336" s="38"/>
    </row>
    <row r="2337" spans="1:16" x14ac:dyDescent="0.2">
      <c r="A2337" s="52"/>
      <c r="P2337" s="38"/>
    </row>
    <row r="2338" spans="1:16" x14ac:dyDescent="0.2">
      <c r="A2338" s="52"/>
      <c r="P2338" s="39"/>
    </row>
    <row r="2339" spans="1:16" x14ac:dyDescent="0.2">
      <c r="A2339" s="52"/>
      <c r="P2339" s="38"/>
    </row>
    <row r="2340" spans="1:16" x14ac:dyDescent="0.2">
      <c r="A2340" s="52"/>
      <c r="P2340" s="38"/>
    </row>
    <row r="2341" spans="1:16" x14ac:dyDescent="0.2">
      <c r="A2341" s="52"/>
      <c r="P2341" s="38"/>
    </row>
    <row r="2342" spans="1:16" x14ac:dyDescent="0.2">
      <c r="A2342" s="52"/>
      <c r="P2342" s="38"/>
    </row>
    <row r="2343" spans="1:16" x14ac:dyDescent="0.2">
      <c r="A2343" s="52"/>
      <c r="P2343" s="38"/>
    </row>
    <row r="2344" spans="1:16" x14ac:dyDescent="0.2">
      <c r="A2344" s="52"/>
      <c r="P2344" s="39"/>
    </row>
    <row r="2345" spans="1:16" x14ac:dyDescent="0.2">
      <c r="A2345" s="52"/>
      <c r="P2345" s="38"/>
    </row>
    <row r="2346" spans="1:16" x14ac:dyDescent="0.2">
      <c r="A2346" s="52"/>
      <c r="P2346" s="38"/>
    </row>
    <row r="2347" spans="1:16" x14ac:dyDescent="0.2">
      <c r="A2347" s="52"/>
      <c r="P2347" s="38"/>
    </row>
    <row r="2348" spans="1:16" x14ac:dyDescent="0.2">
      <c r="A2348" s="52"/>
      <c r="P2348" s="38"/>
    </row>
    <row r="2349" spans="1:16" x14ac:dyDescent="0.2">
      <c r="A2349" s="52"/>
      <c r="P2349" s="38"/>
    </row>
    <row r="2350" spans="1:16" x14ac:dyDescent="0.2">
      <c r="A2350" s="52"/>
      <c r="P2350" s="39"/>
    </row>
    <row r="2351" spans="1:16" x14ac:dyDescent="0.2">
      <c r="A2351" s="52"/>
      <c r="P2351" s="38"/>
    </row>
    <row r="2352" spans="1:16" x14ac:dyDescent="0.2">
      <c r="A2352" s="52"/>
      <c r="P2352" s="39"/>
    </row>
    <row r="2353" spans="1:16" x14ac:dyDescent="0.2">
      <c r="A2353" s="52"/>
      <c r="P2353" s="38"/>
    </row>
    <row r="2354" spans="1:16" x14ac:dyDescent="0.2">
      <c r="A2354" s="52"/>
      <c r="P2354" s="38"/>
    </row>
    <row r="2355" spans="1:16" x14ac:dyDescent="0.2">
      <c r="A2355" s="52"/>
      <c r="P2355" s="38"/>
    </row>
    <row r="2356" spans="1:16" x14ac:dyDescent="0.2">
      <c r="A2356" s="52"/>
      <c r="P2356" s="38"/>
    </row>
    <row r="2357" spans="1:16" x14ac:dyDescent="0.2">
      <c r="A2357" s="52"/>
      <c r="P2357" s="39"/>
    </row>
    <row r="2358" spans="1:16" x14ac:dyDescent="0.2">
      <c r="A2358" s="52"/>
      <c r="P2358" s="38"/>
    </row>
    <row r="2359" spans="1:16" x14ac:dyDescent="0.2">
      <c r="A2359" s="52"/>
      <c r="P2359" s="38"/>
    </row>
    <row r="2360" spans="1:16" x14ac:dyDescent="0.2">
      <c r="A2360" s="52"/>
      <c r="P2360" s="38"/>
    </row>
    <row r="2361" spans="1:16" x14ac:dyDescent="0.2">
      <c r="A2361" s="52"/>
      <c r="P2361" s="38"/>
    </row>
    <row r="2362" spans="1:16" x14ac:dyDescent="0.2">
      <c r="A2362" s="52"/>
      <c r="P2362" s="38"/>
    </row>
    <row r="2363" spans="1:16" x14ac:dyDescent="0.2">
      <c r="A2363" s="52"/>
      <c r="P2363" s="38"/>
    </row>
    <row r="2364" spans="1:16" x14ac:dyDescent="0.2">
      <c r="A2364" s="52"/>
      <c r="P2364" s="38"/>
    </row>
    <row r="2365" spans="1:16" x14ac:dyDescent="0.2">
      <c r="A2365" s="52"/>
      <c r="P2365" s="38"/>
    </row>
    <row r="2366" spans="1:16" x14ac:dyDescent="0.2">
      <c r="A2366" s="52"/>
      <c r="P2366" s="38"/>
    </row>
    <row r="2367" spans="1:16" x14ac:dyDescent="0.2">
      <c r="A2367" s="52"/>
      <c r="P2367" s="38"/>
    </row>
    <row r="2368" spans="1:16" x14ac:dyDescent="0.2">
      <c r="A2368" s="52"/>
      <c r="P2368" s="38"/>
    </row>
    <row r="2369" spans="1:16" x14ac:dyDescent="0.2">
      <c r="A2369" s="52"/>
      <c r="P2369" s="39"/>
    </row>
    <row r="2370" spans="1:16" x14ac:dyDescent="0.2">
      <c r="A2370" s="52"/>
      <c r="P2370" s="38"/>
    </row>
    <row r="2371" spans="1:16" x14ac:dyDescent="0.2">
      <c r="A2371" s="52"/>
      <c r="P2371" s="38"/>
    </row>
    <row r="2372" spans="1:16" x14ac:dyDescent="0.2">
      <c r="A2372" s="52"/>
      <c r="P2372" s="39"/>
    </row>
    <row r="2373" spans="1:16" x14ac:dyDescent="0.2">
      <c r="A2373" s="52"/>
      <c r="P2373" s="38"/>
    </row>
    <row r="2374" spans="1:16" x14ac:dyDescent="0.2">
      <c r="A2374" s="52"/>
      <c r="P2374" s="38"/>
    </row>
    <row r="2375" spans="1:16" x14ac:dyDescent="0.2">
      <c r="A2375" s="52"/>
      <c r="P2375" s="39"/>
    </row>
    <row r="2376" spans="1:16" x14ac:dyDescent="0.2">
      <c r="A2376" s="52"/>
      <c r="P2376" s="38"/>
    </row>
    <row r="2377" spans="1:16" x14ac:dyDescent="0.2">
      <c r="A2377" s="52"/>
      <c r="P2377" s="38"/>
    </row>
    <row r="2378" spans="1:16" x14ac:dyDescent="0.2">
      <c r="A2378" s="52"/>
      <c r="P2378" s="38"/>
    </row>
    <row r="2379" spans="1:16" x14ac:dyDescent="0.2">
      <c r="A2379" s="52"/>
      <c r="P2379" s="38"/>
    </row>
    <row r="2380" spans="1:16" x14ac:dyDescent="0.2">
      <c r="A2380" s="52"/>
      <c r="P2380" s="39"/>
    </row>
    <row r="2381" spans="1:16" x14ac:dyDescent="0.2">
      <c r="A2381" s="52"/>
      <c r="P2381" s="38"/>
    </row>
    <row r="2382" spans="1:16" x14ac:dyDescent="0.2">
      <c r="A2382" s="52"/>
      <c r="P2382" s="38"/>
    </row>
    <row r="2383" spans="1:16" x14ac:dyDescent="0.2">
      <c r="A2383" s="52"/>
      <c r="P2383" s="38"/>
    </row>
    <row r="2384" spans="1:16" x14ac:dyDescent="0.2">
      <c r="A2384" s="52"/>
      <c r="P2384" s="38"/>
    </row>
    <row r="2385" spans="1:16" x14ac:dyDescent="0.2">
      <c r="A2385" s="52"/>
      <c r="P2385" s="38"/>
    </row>
    <row r="2386" spans="1:16" x14ac:dyDescent="0.2">
      <c r="A2386" s="52"/>
      <c r="P2386" s="38"/>
    </row>
    <row r="2387" spans="1:16" x14ac:dyDescent="0.2">
      <c r="A2387" s="52"/>
      <c r="P2387" s="38"/>
    </row>
    <row r="2388" spans="1:16" x14ac:dyDescent="0.2">
      <c r="A2388" s="52"/>
      <c r="P2388" s="38"/>
    </row>
    <row r="2389" spans="1:16" x14ac:dyDescent="0.2">
      <c r="A2389" s="52"/>
      <c r="P2389" s="38"/>
    </row>
    <row r="2390" spans="1:16" x14ac:dyDescent="0.2">
      <c r="A2390" s="52"/>
      <c r="P2390" s="38"/>
    </row>
    <row r="2391" spans="1:16" x14ac:dyDescent="0.2">
      <c r="A2391" s="52"/>
      <c r="P2391" s="38"/>
    </row>
    <row r="2392" spans="1:16" x14ac:dyDescent="0.2">
      <c r="A2392" s="52"/>
      <c r="P2392" s="38"/>
    </row>
    <row r="2393" spans="1:16" x14ac:dyDescent="0.2">
      <c r="A2393" s="52"/>
      <c r="P2393" s="39"/>
    </row>
    <row r="2394" spans="1:16" x14ac:dyDescent="0.2">
      <c r="A2394" s="52"/>
      <c r="P2394" s="38"/>
    </row>
    <row r="2395" spans="1:16" x14ac:dyDescent="0.2">
      <c r="A2395" s="52"/>
      <c r="P2395" s="38"/>
    </row>
    <row r="2396" spans="1:16" x14ac:dyDescent="0.2">
      <c r="A2396" s="52"/>
      <c r="P2396" s="38"/>
    </row>
    <row r="2397" spans="1:16" x14ac:dyDescent="0.2">
      <c r="A2397" s="52"/>
      <c r="P2397" s="38"/>
    </row>
    <row r="2398" spans="1:16" x14ac:dyDescent="0.2">
      <c r="A2398" s="52"/>
      <c r="P2398" s="38"/>
    </row>
    <row r="2399" spans="1:16" x14ac:dyDescent="0.2">
      <c r="A2399" s="52"/>
      <c r="P2399" s="38"/>
    </row>
    <row r="2400" spans="1:16" x14ac:dyDescent="0.2">
      <c r="A2400" s="52"/>
      <c r="P2400" s="38"/>
    </row>
    <row r="2401" spans="1:16" x14ac:dyDescent="0.2">
      <c r="A2401" s="52"/>
      <c r="P2401" s="39"/>
    </row>
    <row r="2402" spans="1:16" x14ac:dyDescent="0.2">
      <c r="A2402" s="52"/>
      <c r="P2402" s="38"/>
    </row>
    <row r="2403" spans="1:16" x14ac:dyDescent="0.2">
      <c r="A2403" s="52"/>
      <c r="P2403" s="38"/>
    </row>
    <row r="2404" spans="1:16" x14ac:dyDescent="0.2">
      <c r="A2404" s="52"/>
      <c r="P2404" s="38"/>
    </row>
    <row r="2405" spans="1:16" x14ac:dyDescent="0.2">
      <c r="A2405" s="52"/>
      <c r="P2405" s="38"/>
    </row>
    <row r="2406" spans="1:16" x14ac:dyDescent="0.2">
      <c r="A2406" s="52"/>
      <c r="P2406" s="38"/>
    </row>
    <row r="2407" spans="1:16" x14ac:dyDescent="0.2">
      <c r="A2407" s="52"/>
      <c r="P2407" s="38"/>
    </row>
    <row r="2408" spans="1:16" x14ac:dyDescent="0.2">
      <c r="A2408" s="52"/>
      <c r="P2408" s="38"/>
    </row>
    <row r="2409" spans="1:16" x14ac:dyDescent="0.2">
      <c r="A2409" s="52"/>
      <c r="P2409" s="39"/>
    </row>
    <row r="2410" spans="1:16" x14ac:dyDescent="0.2">
      <c r="A2410" s="52"/>
      <c r="P2410" s="38"/>
    </row>
    <row r="2411" spans="1:16" x14ac:dyDescent="0.2">
      <c r="A2411" s="52"/>
      <c r="P2411" s="38"/>
    </row>
    <row r="2412" spans="1:16" x14ac:dyDescent="0.2">
      <c r="A2412" s="52"/>
      <c r="P2412" s="38"/>
    </row>
    <row r="2413" spans="1:16" x14ac:dyDescent="0.2">
      <c r="A2413" s="52"/>
      <c r="P2413" s="38"/>
    </row>
    <row r="2414" spans="1:16" x14ac:dyDescent="0.2">
      <c r="A2414" s="52"/>
      <c r="P2414" s="39"/>
    </row>
    <row r="2415" spans="1:16" x14ac:dyDescent="0.2">
      <c r="A2415" s="52"/>
      <c r="P2415" s="38"/>
    </row>
    <row r="2416" spans="1:16" x14ac:dyDescent="0.2">
      <c r="A2416" s="52"/>
      <c r="P2416" s="38"/>
    </row>
    <row r="2417" spans="1:16" x14ac:dyDescent="0.2">
      <c r="A2417" s="52"/>
      <c r="P2417" s="38"/>
    </row>
    <row r="2418" spans="1:16" x14ac:dyDescent="0.2">
      <c r="A2418" s="52"/>
      <c r="P2418" s="38"/>
    </row>
    <row r="2419" spans="1:16" x14ac:dyDescent="0.2">
      <c r="A2419" s="52"/>
      <c r="P2419" s="39"/>
    </row>
    <row r="2420" spans="1:16" x14ac:dyDescent="0.2">
      <c r="A2420" s="52"/>
      <c r="P2420" s="38"/>
    </row>
    <row r="2421" spans="1:16" x14ac:dyDescent="0.2">
      <c r="A2421" s="52"/>
      <c r="P2421" s="39"/>
    </row>
    <row r="2422" spans="1:16" x14ac:dyDescent="0.2">
      <c r="A2422" s="52"/>
      <c r="P2422" s="39"/>
    </row>
    <row r="2423" spans="1:16" x14ac:dyDescent="0.2">
      <c r="A2423" s="52"/>
      <c r="P2423" s="38"/>
    </row>
    <row r="2424" spans="1:16" x14ac:dyDescent="0.2">
      <c r="A2424" s="52"/>
      <c r="P2424" s="38"/>
    </row>
    <row r="2425" spans="1:16" x14ac:dyDescent="0.2">
      <c r="A2425" s="52"/>
      <c r="P2425" s="38"/>
    </row>
    <row r="2426" spans="1:16" x14ac:dyDescent="0.2">
      <c r="A2426" s="52"/>
      <c r="P2426" s="38"/>
    </row>
    <row r="2427" spans="1:16" x14ac:dyDescent="0.2">
      <c r="A2427" s="52"/>
      <c r="P2427" s="38"/>
    </row>
    <row r="2428" spans="1:16" x14ac:dyDescent="0.2">
      <c r="A2428" s="52"/>
      <c r="P2428" s="38"/>
    </row>
    <row r="2429" spans="1:16" x14ac:dyDescent="0.2">
      <c r="A2429" s="52"/>
      <c r="P2429" s="38"/>
    </row>
    <row r="2430" spans="1:16" x14ac:dyDescent="0.2">
      <c r="A2430" s="52"/>
      <c r="P2430" s="38"/>
    </row>
    <row r="2431" spans="1:16" x14ac:dyDescent="0.2">
      <c r="A2431" s="52"/>
      <c r="P2431" s="38"/>
    </row>
    <row r="2432" spans="1:16" x14ac:dyDescent="0.2">
      <c r="A2432" s="52"/>
      <c r="P2432" s="38"/>
    </row>
    <row r="2433" spans="1:16" x14ac:dyDescent="0.2">
      <c r="A2433" s="52"/>
      <c r="P2433" s="38"/>
    </row>
    <row r="2434" spans="1:16" x14ac:dyDescent="0.2">
      <c r="A2434" s="52"/>
      <c r="P2434" s="38"/>
    </row>
    <row r="2435" spans="1:16" x14ac:dyDescent="0.2">
      <c r="A2435" s="52"/>
      <c r="P2435" s="38"/>
    </row>
    <row r="2436" spans="1:16" x14ac:dyDescent="0.2">
      <c r="A2436" s="52"/>
      <c r="P2436" s="38"/>
    </row>
    <row r="2437" spans="1:16" x14ac:dyDescent="0.2">
      <c r="A2437" s="52"/>
      <c r="P2437" s="38"/>
    </row>
    <row r="2438" spans="1:16" x14ac:dyDescent="0.2">
      <c r="A2438" s="52"/>
      <c r="P2438" s="38"/>
    </row>
  </sheetData>
  <conditionalFormatting sqref="R1:R1085">
    <cfRule type="cellIs" dxfId="2" priority="1" operator="greaterThan">
      <formula>12</formula>
    </cfRule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70C0"/>
  </sheetPr>
  <dimension ref="A1:S253"/>
  <sheetViews>
    <sheetView topLeftCell="A136" zoomScale="85" zoomScaleNormal="85" workbookViewId="0">
      <selection activeCell="A138" sqref="A138"/>
    </sheetView>
  </sheetViews>
  <sheetFormatPr baseColWidth="10" defaultRowHeight="15" x14ac:dyDescent="0.25"/>
  <cols>
    <col min="1" max="1" width="42.85546875" bestFit="1" customWidth="1"/>
    <col min="2" max="17" width="11.7109375" customWidth="1"/>
  </cols>
  <sheetData>
    <row r="1" spans="2:4" x14ac:dyDescent="0.25">
      <c r="B1" s="101" t="s">
        <v>47</v>
      </c>
      <c r="C1" s="102"/>
      <c r="D1" s="103"/>
    </row>
    <row r="2" spans="2:4" ht="15.75" thickBot="1" x14ac:dyDescent="0.3">
      <c r="B2" s="8" t="s">
        <v>1</v>
      </c>
      <c r="C2" s="10" t="s">
        <v>2</v>
      </c>
      <c r="D2" s="11" t="s">
        <v>3</v>
      </c>
    </row>
    <row r="3" spans="2:4" x14ac:dyDescent="0.25">
      <c r="B3" s="5" t="s">
        <v>68</v>
      </c>
      <c r="C3" s="6">
        <v>2106</v>
      </c>
      <c r="D3" s="53">
        <v>6213.422921999997</v>
      </c>
    </row>
    <row r="4" spans="2:4" x14ac:dyDescent="0.25">
      <c r="B4" s="59" t="s">
        <v>67</v>
      </c>
      <c r="C4" s="60">
        <v>2162</v>
      </c>
      <c r="D4" s="61">
        <v>6889.3394260000005</v>
      </c>
    </row>
    <row r="5" spans="2:4" x14ac:dyDescent="0.25">
      <c r="B5" s="59" t="s">
        <v>70</v>
      </c>
      <c r="C5" s="60">
        <v>2094</v>
      </c>
      <c r="D5" s="61">
        <v>6291.0208289999991</v>
      </c>
    </row>
    <row r="6" spans="2:4" x14ac:dyDescent="0.25">
      <c r="B6" s="59" t="s">
        <v>69</v>
      </c>
      <c r="C6" s="60">
        <v>1860</v>
      </c>
      <c r="D6" s="61">
        <v>6172.5311170000014</v>
      </c>
    </row>
    <row r="7" spans="2:4" x14ac:dyDescent="0.25">
      <c r="B7" s="59" t="s">
        <v>72</v>
      </c>
      <c r="C7" s="60">
        <v>2405</v>
      </c>
      <c r="D7" s="61">
        <v>7301.2032260000015</v>
      </c>
    </row>
    <row r="8" spans="2:4" x14ac:dyDescent="0.25">
      <c r="B8" s="59" t="s">
        <v>71</v>
      </c>
      <c r="C8" s="60">
        <v>2974</v>
      </c>
      <c r="D8" s="61">
        <v>9953.1913000000004</v>
      </c>
    </row>
    <row r="9" spans="2:4" x14ac:dyDescent="0.25">
      <c r="B9" s="59" t="s">
        <v>74</v>
      </c>
      <c r="C9" s="60">
        <v>3865</v>
      </c>
      <c r="D9" s="61">
        <v>7579.4611410000007</v>
      </c>
    </row>
    <row r="10" spans="2:4" x14ac:dyDescent="0.25">
      <c r="B10" s="59" t="s">
        <v>73</v>
      </c>
      <c r="C10" s="60">
        <v>4086</v>
      </c>
      <c r="D10" s="61">
        <v>8684.8542380000017</v>
      </c>
    </row>
    <row r="11" spans="2:4" x14ac:dyDescent="0.25">
      <c r="B11" s="59" t="s">
        <v>59</v>
      </c>
      <c r="C11" s="60">
        <v>4114</v>
      </c>
      <c r="D11" s="61">
        <v>8128.9339970000028</v>
      </c>
    </row>
    <row r="12" spans="2:4" x14ac:dyDescent="0.25">
      <c r="B12" s="59" t="s">
        <v>60</v>
      </c>
      <c r="C12" s="60">
        <v>4269</v>
      </c>
      <c r="D12" s="61">
        <v>8086.9972749999979</v>
      </c>
    </row>
    <row r="13" spans="2:4" x14ac:dyDescent="0.25">
      <c r="B13" s="59" t="s">
        <v>62</v>
      </c>
      <c r="C13" s="60">
        <v>3561</v>
      </c>
      <c r="D13" s="61">
        <v>8515.2000900000039</v>
      </c>
    </row>
    <row r="14" spans="2:4" x14ac:dyDescent="0.25">
      <c r="B14" s="7" t="s">
        <v>61</v>
      </c>
      <c r="C14" s="2">
        <v>3287</v>
      </c>
      <c r="D14" s="54">
        <v>8466.8080629999986</v>
      </c>
    </row>
    <row r="15" spans="2:4" x14ac:dyDescent="0.25">
      <c r="B15" s="7" t="s">
        <v>63</v>
      </c>
      <c r="C15" s="2">
        <v>3709</v>
      </c>
      <c r="D15" s="54">
        <v>14047.693901000001</v>
      </c>
    </row>
    <row r="16" spans="2:4" x14ac:dyDescent="0.25">
      <c r="B16" s="7" t="s">
        <v>64</v>
      </c>
      <c r="C16" s="2">
        <v>2260</v>
      </c>
      <c r="D16" s="54">
        <v>7188.8585879999982</v>
      </c>
    </row>
    <row r="17" spans="1:19" x14ac:dyDescent="0.25">
      <c r="B17" s="7" t="s">
        <v>65</v>
      </c>
      <c r="C17" s="2">
        <v>2338</v>
      </c>
      <c r="D17" s="54">
        <v>7512.0493850000012</v>
      </c>
    </row>
    <row r="18" spans="1:19" ht="15.75" thickBot="1" x14ac:dyDescent="0.3">
      <c r="B18" s="8" t="s">
        <v>66</v>
      </c>
      <c r="C18" s="9">
        <v>2251</v>
      </c>
      <c r="D18" s="55">
        <v>7120.1576520000017</v>
      </c>
    </row>
    <row r="19" spans="1:19" ht="15.75" thickBot="1" x14ac:dyDescent="0.3"/>
    <row r="20" spans="1:19" ht="15.75" thickBot="1" x14ac:dyDescent="0.3">
      <c r="B20" s="3" t="s">
        <v>0</v>
      </c>
      <c r="C20" s="4">
        <v>47341</v>
      </c>
      <c r="D20" s="74">
        <v>128151.72314999998</v>
      </c>
    </row>
    <row r="21" spans="1:19" ht="15.75" thickBot="1" x14ac:dyDescent="0.3">
      <c r="B21" s="45"/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</row>
    <row r="22" spans="1:19" x14ac:dyDescent="0.25">
      <c r="A22" s="106" t="s">
        <v>10</v>
      </c>
      <c r="B22" s="90" t="s">
        <v>15</v>
      </c>
      <c r="C22" s="108"/>
      <c r="D22" s="108"/>
      <c r="E22" s="108"/>
      <c r="F22" s="108"/>
      <c r="G22" s="108"/>
      <c r="H22" s="108"/>
      <c r="I22" s="108"/>
      <c r="J22" s="108"/>
      <c r="K22" s="108"/>
      <c r="L22" s="108"/>
      <c r="M22" s="108"/>
      <c r="N22" s="108"/>
      <c r="O22" s="108"/>
      <c r="P22" s="108"/>
      <c r="Q22" s="109"/>
      <c r="S22" s="104" t="s">
        <v>25</v>
      </c>
    </row>
    <row r="23" spans="1:19" ht="15.75" thickBot="1" x14ac:dyDescent="0.3">
      <c r="A23" s="107"/>
      <c r="B23" s="20" t="s">
        <v>68</v>
      </c>
      <c r="C23" s="21" t="s">
        <v>67</v>
      </c>
      <c r="D23" s="21" t="s">
        <v>70</v>
      </c>
      <c r="E23" s="21" t="s">
        <v>69</v>
      </c>
      <c r="F23" s="21" t="s">
        <v>72</v>
      </c>
      <c r="G23" s="21" t="s">
        <v>71</v>
      </c>
      <c r="H23" s="21" t="s">
        <v>74</v>
      </c>
      <c r="I23" s="21" t="s">
        <v>73</v>
      </c>
      <c r="J23" s="21" t="s">
        <v>59</v>
      </c>
      <c r="K23" s="21" t="s">
        <v>60</v>
      </c>
      <c r="L23" s="21" t="s">
        <v>62</v>
      </c>
      <c r="M23" s="21" t="s">
        <v>61</v>
      </c>
      <c r="N23" s="21" t="s">
        <v>63</v>
      </c>
      <c r="O23" s="21" t="s">
        <v>64</v>
      </c>
      <c r="P23" s="21" t="s">
        <v>65</v>
      </c>
      <c r="Q23" s="22" t="s">
        <v>66</v>
      </c>
      <c r="S23" s="105"/>
    </row>
    <row r="24" spans="1:19" x14ac:dyDescent="0.25">
      <c r="A24" s="62" t="s">
        <v>124</v>
      </c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>
        <v>143</v>
      </c>
      <c r="P24" s="44">
        <v>165</v>
      </c>
      <c r="Q24" s="44">
        <v>194</v>
      </c>
      <c r="S24" s="46">
        <v>502</v>
      </c>
    </row>
    <row r="25" spans="1:19" x14ac:dyDescent="0.25">
      <c r="A25" s="63" t="s">
        <v>122</v>
      </c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>
        <v>26</v>
      </c>
      <c r="P25" s="47">
        <v>44</v>
      </c>
      <c r="Q25" s="47">
        <v>35</v>
      </c>
      <c r="S25" s="48">
        <v>105</v>
      </c>
    </row>
    <row r="26" spans="1:19" x14ac:dyDescent="0.25">
      <c r="A26" s="63" t="s">
        <v>120</v>
      </c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>
        <v>19</v>
      </c>
      <c r="M26" s="47">
        <v>21</v>
      </c>
      <c r="N26" s="47">
        <v>23</v>
      </c>
      <c r="O26" s="47">
        <v>36</v>
      </c>
      <c r="P26" s="47">
        <v>34</v>
      </c>
      <c r="Q26" s="47">
        <v>28</v>
      </c>
      <c r="S26" s="48">
        <v>161</v>
      </c>
    </row>
    <row r="27" spans="1:19" x14ac:dyDescent="0.25">
      <c r="A27" s="63" t="s">
        <v>118</v>
      </c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>
        <v>96</v>
      </c>
      <c r="M27" s="47">
        <v>98</v>
      </c>
      <c r="N27" s="47">
        <v>80</v>
      </c>
      <c r="O27" s="47">
        <v>67</v>
      </c>
      <c r="P27" s="47">
        <v>20</v>
      </c>
      <c r="Q27" s="47">
        <v>22</v>
      </c>
      <c r="S27" s="48">
        <v>383</v>
      </c>
    </row>
    <row r="28" spans="1:19" x14ac:dyDescent="0.25">
      <c r="A28" s="63" t="s">
        <v>116</v>
      </c>
      <c r="B28" s="47"/>
      <c r="C28" s="47"/>
      <c r="D28" s="47"/>
      <c r="E28" s="47"/>
      <c r="F28" s="47"/>
      <c r="G28" s="47">
        <v>121</v>
      </c>
      <c r="H28" s="47">
        <v>364</v>
      </c>
      <c r="I28" s="47">
        <v>398</v>
      </c>
      <c r="J28" s="47">
        <v>407</v>
      </c>
      <c r="K28" s="47">
        <v>494</v>
      </c>
      <c r="L28" s="47">
        <v>235</v>
      </c>
      <c r="M28" s="47">
        <v>156</v>
      </c>
      <c r="N28" s="47">
        <v>57</v>
      </c>
      <c r="O28" s="47">
        <v>46</v>
      </c>
      <c r="P28" s="47">
        <v>18</v>
      </c>
      <c r="Q28" s="47">
        <v>50</v>
      </c>
      <c r="S28" s="48">
        <v>2346</v>
      </c>
    </row>
    <row r="29" spans="1:19" x14ac:dyDescent="0.25">
      <c r="A29" s="63" t="s">
        <v>114</v>
      </c>
      <c r="B29" s="47"/>
      <c r="C29" s="47"/>
      <c r="D29" s="47"/>
      <c r="E29" s="47"/>
      <c r="F29" s="47"/>
      <c r="G29" s="47">
        <v>38</v>
      </c>
      <c r="H29" s="47">
        <v>175</v>
      </c>
      <c r="I29" s="47">
        <v>175</v>
      </c>
      <c r="J29" s="47">
        <v>161</v>
      </c>
      <c r="K29" s="47">
        <v>178</v>
      </c>
      <c r="L29" s="47">
        <v>85</v>
      </c>
      <c r="M29" s="47">
        <v>77</v>
      </c>
      <c r="N29" s="47">
        <v>23</v>
      </c>
      <c r="O29" s="47">
        <v>8</v>
      </c>
      <c r="P29" s="47">
        <v>14</v>
      </c>
      <c r="Q29" s="47">
        <v>11</v>
      </c>
      <c r="S29" s="48">
        <v>945</v>
      </c>
    </row>
    <row r="30" spans="1:19" x14ac:dyDescent="0.25">
      <c r="A30" s="63" t="s">
        <v>112</v>
      </c>
      <c r="B30" s="47">
        <v>157</v>
      </c>
      <c r="C30" s="47">
        <v>260</v>
      </c>
      <c r="D30" s="47">
        <v>168</v>
      </c>
      <c r="E30" s="47">
        <v>158</v>
      </c>
      <c r="F30" s="47">
        <v>189</v>
      </c>
      <c r="G30" s="47">
        <v>69</v>
      </c>
      <c r="H30" s="47">
        <v>276</v>
      </c>
      <c r="I30" s="47">
        <v>289</v>
      </c>
      <c r="J30" s="47">
        <v>352</v>
      </c>
      <c r="K30" s="47">
        <v>304</v>
      </c>
      <c r="L30" s="47">
        <v>62</v>
      </c>
      <c r="M30" s="47">
        <v>50</v>
      </c>
      <c r="N30" s="47">
        <v>28</v>
      </c>
      <c r="O30" s="47">
        <v>20</v>
      </c>
      <c r="P30" s="47">
        <v>16</v>
      </c>
      <c r="Q30" s="47">
        <v>14</v>
      </c>
      <c r="S30" s="48">
        <v>2412</v>
      </c>
    </row>
    <row r="31" spans="1:19" x14ac:dyDescent="0.25">
      <c r="A31" s="63" t="s">
        <v>110</v>
      </c>
      <c r="B31" s="47">
        <v>94</v>
      </c>
      <c r="C31" s="47">
        <v>85</v>
      </c>
      <c r="D31" s="47">
        <v>109</v>
      </c>
      <c r="E31" s="47">
        <v>30</v>
      </c>
      <c r="F31" s="47">
        <v>32</v>
      </c>
      <c r="G31" s="47">
        <v>40</v>
      </c>
      <c r="H31" s="47">
        <v>77</v>
      </c>
      <c r="I31" s="47">
        <v>103</v>
      </c>
      <c r="J31" s="47">
        <v>139</v>
      </c>
      <c r="K31" s="47">
        <v>117</v>
      </c>
      <c r="L31" s="47">
        <v>13</v>
      </c>
      <c r="M31" s="47">
        <v>12</v>
      </c>
      <c r="N31" s="47">
        <v>11</v>
      </c>
      <c r="O31" s="47">
        <v>19</v>
      </c>
      <c r="P31" s="47">
        <v>10</v>
      </c>
      <c r="Q31" s="47">
        <v>15</v>
      </c>
      <c r="S31" s="48">
        <v>906</v>
      </c>
    </row>
    <row r="32" spans="1:19" x14ac:dyDescent="0.25">
      <c r="A32" s="63" t="s">
        <v>108</v>
      </c>
      <c r="B32" s="47">
        <v>59</v>
      </c>
      <c r="C32" s="47">
        <v>39</v>
      </c>
      <c r="D32" s="47">
        <v>74</v>
      </c>
      <c r="E32" s="47">
        <v>11</v>
      </c>
      <c r="F32" s="47">
        <v>14</v>
      </c>
      <c r="G32" s="47">
        <v>21</v>
      </c>
      <c r="H32" s="47">
        <v>21</v>
      </c>
      <c r="I32" s="47">
        <v>50</v>
      </c>
      <c r="J32" s="47">
        <v>60</v>
      </c>
      <c r="K32" s="47">
        <v>59</v>
      </c>
      <c r="L32" s="47">
        <v>9</v>
      </c>
      <c r="M32" s="47">
        <v>7</v>
      </c>
      <c r="N32" s="47">
        <v>12</v>
      </c>
      <c r="O32" s="47">
        <v>14</v>
      </c>
      <c r="P32" s="47">
        <v>14</v>
      </c>
      <c r="Q32" s="47">
        <v>10</v>
      </c>
      <c r="S32" s="48">
        <v>474</v>
      </c>
    </row>
    <row r="33" spans="1:19" x14ac:dyDescent="0.25">
      <c r="A33" s="63" t="s">
        <v>105</v>
      </c>
      <c r="B33" s="47">
        <v>30</v>
      </c>
      <c r="C33" s="47">
        <v>20</v>
      </c>
      <c r="D33" s="47">
        <v>14</v>
      </c>
      <c r="E33" s="47">
        <v>16</v>
      </c>
      <c r="F33" s="47">
        <v>18</v>
      </c>
      <c r="G33" s="47">
        <v>18</v>
      </c>
      <c r="H33" s="47">
        <v>19</v>
      </c>
      <c r="I33" s="47">
        <v>20</v>
      </c>
      <c r="J33" s="47">
        <v>21</v>
      </c>
      <c r="K33" s="47">
        <v>17</v>
      </c>
      <c r="L33" s="47">
        <v>16</v>
      </c>
      <c r="M33" s="47">
        <v>14</v>
      </c>
      <c r="N33" s="47">
        <v>12</v>
      </c>
      <c r="O33" s="47">
        <v>13</v>
      </c>
      <c r="P33" s="47">
        <v>14</v>
      </c>
      <c r="Q33" s="47">
        <v>15</v>
      </c>
      <c r="S33" s="48">
        <v>277</v>
      </c>
    </row>
    <row r="34" spans="1:19" x14ac:dyDescent="0.25">
      <c r="A34" s="63" t="s">
        <v>103</v>
      </c>
      <c r="B34" s="47">
        <v>2</v>
      </c>
      <c r="C34" s="47">
        <v>2</v>
      </c>
      <c r="D34" s="47">
        <v>1</v>
      </c>
      <c r="E34" s="47">
        <v>1</v>
      </c>
      <c r="F34" s="47">
        <v>2</v>
      </c>
      <c r="G34" s="47">
        <v>2</v>
      </c>
      <c r="H34" s="47">
        <v>2</v>
      </c>
      <c r="I34" s="47">
        <v>1</v>
      </c>
      <c r="J34" s="47">
        <v>1</v>
      </c>
      <c r="K34" s="47">
        <v>1</v>
      </c>
      <c r="L34" s="47">
        <v>1</v>
      </c>
      <c r="M34" s="47">
        <v>1</v>
      </c>
      <c r="N34" s="47">
        <v>2</v>
      </c>
      <c r="O34" s="47">
        <v>1</v>
      </c>
      <c r="P34" s="47">
        <v>1</v>
      </c>
      <c r="Q34" s="47">
        <v>0</v>
      </c>
      <c r="S34" s="48">
        <v>21</v>
      </c>
    </row>
    <row r="35" spans="1:19" x14ac:dyDescent="0.25">
      <c r="A35" s="63" t="s">
        <v>101</v>
      </c>
      <c r="B35" s="47">
        <v>16</v>
      </c>
      <c r="C35" s="47">
        <v>12</v>
      </c>
      <c r="D35" s="47">
        <v>12</v>
      </c>
      <c r="E35" s="47">
        <v>8</v>
      </c>
      <c r="F35" s="47">
        <v>10</v>
      </c>
      <c r="G35" s="47">
        <v>11</v>
      </c>
      <c r="H35" s="47">
        <v>13</v>
      </c>
      <c r="I35" s="47">
        <v>17</v>
      </c>
      <c r="J35" s="47">
        <v>17</v>
      </c>
      <c r="K35" s="47">
        <v>12</v>
      </c>
      <c r="L35" s="47">
        <v>5</v>
      </c>
      <c r="M35" s="47">
        <v>10</v>
      </c>
      <c r="N35" s="47">
        <v>17</v>
      </c>
      <c r="O35" s="47">
        <v>10</v>
      </c>
      <c r="P35" s="47">
        <v>10</v>
      </c>
      <c r="Q35" s="47">
        <v>12</v>
      </c>
      <c r="S35" s="48">
        <v>192</v>
      </c>
    </row>
    <row r="36" spans="1:19" x14ac:dyDescent="0.25">
      <c r="A36" s="63" t="s">
        <v>99</v>
      </c>
      <c r="B36" s="47">
        <v>13</v>
      </c>
      <c r="C36" s="47">
        <v>10</v>
      </c>
      <c r="D36" s="47">
        <v>9</v>
      </c>
      <c r="E36" s="47">
        <v>7</v>
      </c>
      <c r="F36" s="47">
        <v>13</v>
      </c>
      <c r="G36" s="47">
        <v>13</v>
      </c>
      <c r="H36" s="47">
        <v>38</v>
      </c>
      <c r="I36" s="47">
        <v>23</v>
      </c>
      <c r="J36" s="47">
        <v>17</v>
      </c>
      <c r="K36" s="47">
        <v>25</v>
      </c>
      <c r="L36" s="47">
        <v>11</v>
      </c>
      <c r="M36" s="47">
        <v>23</v>
      </c>
      <c r="N36" s="47">
        <v>12</v>
      </c>
      <c r="O36" s="47">
        <v>12</v>
      </c>
      <c r="P36" s="47">
        <v>13</v>
      </c>
      <c r="Q36" s="47">
        <v>10</v>
      </c>
      <c r="S36" s="48">
        <v>249</v>
      </c>
    </row>
    <row r="37" spans="1:19" x14ac:dyDescent="0.25">
      <c r="A37" s="63" t="s">
        <v>97</v>
      </c>
      <c r="B37" s="47">
        <v>26</v>
      </c>
      <c r="C37" s="47">
        <v>21</v>
      </c>
      <c r="D37" s="47">
        <v>26</v>
      </c>
      <c r="E37" s="47">
        <v>8</v>
      </c>
      <c r="F37" s="47">
        <v>20</v>
      </c>
      <c r="G37" s="47">
        <v>15</v>
      </c>
      <c r="H37" s="47">
        <v>70</v>
      </c>
      <c r="I37" s="47">
        <v>23</v>
      </c>
      <c r="J37" s="47">
        <v>12</v>
      </c>
      <c r="K37" s="47">
        <v>23</v>
      </c>
      <c r="L37" s="47">
        <v>4</v>
      </c>
      <c r="M37" s="47">
        <v>43</v>
      </c>
      <c r="N37" s="47">
        <v>25</v>
      </c>
      <c r="O37" s="47">
        <v>12</v>
      </c>
      <c r="P37" s="47">
        <v>11</v>
      </c>
      <c r="Q37" s="47">
        <v>15</v>
      </c>
      <c r="S37" s="48">
        <v>354</v>
      </c>
    </row>
    <row r="38" spans="1:19" x14ac:dyDescent="0.25">
      <c r="A38" s="63" t="s">
        <v>95</v>
      </c>
      <c r="B38" s="47">
        <v>31</v>
      </c>
      <c r="C38" s="47">
        <v>23</v>
      </c>
      <c r="D38" s="47">
        <v>14</v>
      </c>
      <c r="E38" s="47">
        <v>12</v>
      </c>
      <c r="F38" s="47">
        <v>14</v>
      </c>
      <c r="G38" s="47">
        <v>13</v>
      </c>
      <c r="H38" s="47">
        <v>81</v>
      </c>
      <c r="I38" s="47">
        <v>13</v>
      </c>
      <c r="J38" s="47">
        <v>7</v>
      </c>
      <c r="K38" s="47">
        <v>15</v>
      </c>
      <c r="L38" s="47">
        <v>14</v>
      </c>
      <c r="M38" s="47">
        <v>44</v>
      </c>
      <c r="N38" s="47">
        <v>32</v>
      </c>
      <c r="O38" s="47">
        <v>21</v>
      </c>
      <c r="P38" s="47">
        <v>19</v>
      </c>
      <c r="Q38" s="47">
        <v>14</v>
      </c>
      <c r="S38" s="48">
        <v>367</v>
      </c>
    </row>
    <row r="39" spans="1:19" x14ac:dyDescent="0.25">
      <c r="A39" s="63" t="s">
        <v>93</v>
      </c>
      <c r="B39" s="47">
        <v>17</v>
      </c>
      <c r="C39" s="47">
        <v>5</v>
      </c>
      <c r="D39" s="47">
        <v>6</v>
      </c>
      <c r="E39" s="47">
        <v>8</v>
      </c>
      <c r="F39" s="47">
        <v>5</v>
      </c>
      <c r="G39" s="47">
        <v>11</v>
      </c>
      <c r="H39" s="47">
        <v>34</v>
      </c>
      <c r="I39" s="47">
        <v>8</v>
      </c>
      <c r="J39" s="47">
        <v>13</v>
      </c>
      <c r="K39" s="47">
        <v>16</v>
      </c>
      <c r="L39" s="47">
        <v>17</v>
      </c>
      <c r="M39" s="47">
        <v>14</v>
      </c>
      <c r="N39" s="47">
        <v>12</v>
      </c>
      <c r="O39" s="47">
        <v>1</v>
      </c>
      <c r="P39" s="47">
        <v>5</v>
      </c>
      <c r="Q39" s="47">
        <v>10</v>
      </c>
      <c r="S39" s="48">
        <v>182</v>
      </c>
    </row>
    <row r="40" spans="1:19" x14ac:dyDescent="0.25">
      <c r="A40" s="63" t="s">
        <v>91</v>
      </c>
      <c r="B40" s="47">
        <v>40</v>
      </c>
      <c r="C40" s="47">
        <v>16</v>
      </c>
      <c r="D40" s="47">
        <v>13</v>
      </c>
      <c r="E40" s="47">
        <v>4</v>
      </c>
      <c r="F40" s="47">
        <v>8</v>
      </c>
      <c r="G40" s="47">
        <v>6</v>
      </c>
      <c r="H40" s="47">
        <v>11</v>
      </c>
      <c r="I40" s="47">
        <v>10</v>
      </c>
      <c r="J40" s="47">
        <v>3</v>
      </c>
      <c r="K40" s="47">
        <v>10</v>
      </c>
      <c r="L40" s="47">
        <v>7</v>
      </c>
      <c r="M40" s="47">
        <v>8</v>
      </c>
      <c r="N40" s="47">
        <v>7</v>
      </c>
      <c r="O40" s="47">
        <v>2</v>
      </c>
      <c r="P40" s="47">
        <v>12</v>
      </c>
      <c r="Q40" s="47">
        <v>4</v>
      </c>
      <c r="S40" s="48">
        <v>161</v>
      </c>
    </row>
    <row r="41" spans="1:19" x14ac:dyDescent="0.25">
      <c r="A41" s="63" t="s">
        <v>89</v>
      </c>
      <c r="B41" s="47">
        <v>29</v>
      </c>
      <c r="C41" s="47">
        <v>24</v>
      </c>
      <c r="D41" s="47">
        <v>19</v>
      </c>
      <c r="E41" s="47">
        <v>5</v>
      </c>
      <c r="F41" s="47">
        <v>19</v>
      </c>
      <c r="G41" s="47">
        <v>16</v>
      </c>
      <c r="H41" s="47">
        <v>41</v>
      </c>
      <c r="I41" s="47">
        <v>18</v>
      </c>
      <c r="J41" s="47">
        <v>19</v>
      </c>
      <c r="K41" s="47">
        <v>25</v>
      </c>
      <c r="L41" s="47">
        <v>8</v>
      </c>
      <c r="M41" s="47">
        <v>18</v>
      </c>
      <c r="N41" s="47">
        <v>17</v>
      </c>
      <c r="O41" s="47">
        <v>11</v>
      </c>
      <c r="P41" s="47">
        <v>68</v>
      </c>
      <c r="Q41" s="47">
        <v>23</v>
      </c>
      <c r="S41" s="48">
        <v>360</v>
      </c>
    </row>
    <row r="42" spans="1:19" x14ac:dyDescent="0.25">
      <c r="A42" s="63" t="s">
        <v>87</v>
      </c>
      <c r="B42" s="47">
        <v>23</v>
      </c>
      <c r="C42" s="47">
        <v>17</v>
      </c>
      <c r="D42" s="47">
        <v>17</v>
      </c>
      <c r="E42" s="47">
        <v>13</v>
      </c>
      <c r="F42" s="47">
        <v>15</v>
      </c>
      <c r="G42" s="47">
        <v>17</v>
      </c>
      <c r="H42" s="47">
        <v>27</v>
      </c>
      <c r="I42" s="47">
        <v>20</v>
      </c>
      <c r="J42" s="47">
        <v>17</v>
      </c>
      <c r="K42" s="47">
        <v>24</v>
      </c>
      <c r="L42" s="47">
        <v>18</v>
      </c>
      <c r="M42" s="47">
        <v>10</v>
      </c>
      <c r="N42" s="47">
        <v>11</v>
      </c>
      <c r="O42" s="47">
        <v>15</v>
      </c>
      <c r="P42" s="47">
        <v>13</v>
      </c>
      <c r="Q42" s="47">
        <v>11</v>
      </c>
      <c r="S42" s="48">
        <v>268</v>
      </c>
    </row>
    <row r="43" spans="1:19" x14ac:dyDescent="0.25">
      <c r="A43" s="63" t="s">
        <v>85</v>
      </c>
      <c r="B43" s="47">
        <v>13</v>
      </c>
      <c r="C43" s="47">
        <v>12</v>
      </c>
      <c r="D43" s="47">
        <v>12</v>
      </c>
      <c r="E43" s="47">
        <v>12</v>
      </c>
      <c r="F43" s="47">
        <v>10</v>
      </c>
      <c r="G43" s="47">
        <v>17</v>
      </c>
      <c r="H43" s="47">
        <v>32</v>
      </c>
      <c r="I43" s="47">
        <v>15</v>
      </c>
      <c r="J43" s="47">
        <v>19</v>
      </c>
      <c r="K43" s="47">
        <v>11</v>
      </c>
      <c r="L43" s="47">
        <v>7</v>
      </c>
      <c r="M43" s="47">
        <v>8</v>
      </c>
      <c r="N43" s="47">
        <v>13</v>
      </c>
      <c r="O43" s="47">
        <v>15</v>
      </c>
      <c r="P43" s="47">
        <v>19</v>
      </c>
      <c r="Q43" s="47">
        <v>14</v>
      </c>
      <c r="S43" s="48">
        <v>229</v>
      </c>
    </row>
    <row r="44" spans="1:19" x14ac:dyDescent="0.25">
      <c r="A44" s="63" t="s">
        <v>83</v>
      </c>
      <c r="B44" s="47">
        <v>9</v>
      </c>
      <c r="C44" s="47">
        <v>8</v>
      </c>
      <c r="D44" s="47">
        <v>6</v>
      </c>
      <c r="E44" s="47">
        <v>6</v>
      </c>
      <c r="F44" s="47">
        <v>5</v>
      </c>
      <c r="G44" s="47">
        <v>9</v>
      </c>
      <c r="H44" s="47">
        <v>24</v>
      </c>
      <c r="I44" s="47">
        <v>10</v>
      </c>
      <c r="J44" s="47">
        <v>7</v>
      </c>
      <c r="K44" s="47">
        <v>12</v>
      </c>
      <c r="L44" s="47">
        <v>9</v>
      </c>
      <c r="M44" s="47">
        <v>7</v>
      </c>
      <c r="N44" s="47">
        <v>9</v>
      </c>
      <c r="O44" s="47">
        <v>8</v>
      </c>
      <c r="P44" s="47">
        <v>8</v>
      </c>
      <c r="Q44" s="47">
        <v>11</v>
      </c>
      <c r="S44" s="48">
        <v>148</v>
      </c>
    </row>
    <row r="45" spans="1:19" x14ac:dyDescent="0.25">
      <c r="A45" s="63" t="s">
        <v>81</v>
      </c>
      <c r="B45" s="47">
        <v>10</v>
      </c>
      <c r="C45" s="47">
        <v>4</v>
      </c>
      <c r="D45" s="47">
        <v>9</v>
      </c>
      <c r="E45" s="47">
        <v>10</v>
      </c>
      <c r="F45" s="47">
        <v>4</v>
      </c>
      <c r="G45" s="47">
        <v>10</v>
      </c>
      <c r="H45" s="47">
        <v>14</v>
      </c>
      <c r="I45" s="47">
        <v>7</v>
      </c>
      <c r="J45" s="47">
        <v>6</v>
      </c>
      <c r="K45" s="47">
        <v>8</v>
      </c>
      <c r="L45" s="47">
        <v>3</v>
      </c>
      <c r="M45" s="47">
        <v>5</v>
      </c>
      <c r="N45" s="47">
        <v>4</v>
      </c>
      <c r="O45" s="47">
        <v>5</v>
      </c>
      <c r="P45" s="47">
        <v>5</v>
      </c>
      <c r="Q45" s="47">
        <v>5</v>
      </c>
      <c r="S45" s="48">
        <v>109</v>
      </c>
    </row>
    <row r="46" spans="1:19" x14ac:dyDescent="0.25">
      <c r="A46" s="63" t="s">
        <v>79</v>
      </c>
      <c r="B46" s="47">
        <v>14</v>
      </c>
      <c r="C46" s="47">
        <v>12</v>
      </c>
      <c r="D46" s="47">
        <v>13</v>
      </c>
      <c r="E46" s="47">
        <v>16</v>
      </c>
      <c r="F46" s="47">
        <v>19</v>
      </c>
      <c r="G46" s="47">
        <v>17</v>
      </c>
      <c r="H46" s="47">
        <v>34</v>
      </c>
      <c r="I46" s="47">
        <v>21</v>
      </c>
      <c r="J46" s="47">
        <v>20</v>
      </c>
      <c r="K46" s="47">
        <v>18</v>
      </c>
      <c r="L46" s="47">
        <v>23</v>
      </c>
      <c r="M46" s="47">
        <v>6</v>
      </c>
      <c r="N46" s="47">
        <v>13</v>
      </c>
      <c r="O46" s="47">
        <v>16</v>
      </c>
      <c r="P46" s="47">
        <v>13</v>
      </c>
      <c r="Q46" s="47">
        <v>19</v>
      </c>
      <c r="S46" s="48">
        <v>274</v>
      </c>
    </row>
    <row r="47" spans="1:19" x14ac:dyDescent="0.25">
      <c r="A47" s="63" t="s">
        <v>77</v>
      </c>
      <c r="B47" s="47">
        <v>25</v>
      </c>
      <c r="C47" s="47">
        <v>10</v>
      </c>
      <c r="D47" s="47">
        <v>16</v>
      </c>
      <c r="E47" s="47">
        <v>15</v>
      </c>
      <c r="F47" s="47">
        <v>23</v>
      </c>
      <c r="G47" s="47">
        <v>18</v>
      </c>
      <c r="H47" s="47">
        <v>19</v>
      </c>
      <c r="I47" s="47">
        <v>26</v>
      </c>
      <c r="J47" s="47">
        <v>34</v>
      </c>
      <c r="K47" s="47">
        <v>31</v>
      </c>
      <c r="L47" s="47">
        <v>30</v>
      </c>
      <c r="M47" s="47">
        <v>16</v>
      </c>
      <c r="N47" s="47">
        <v>16</v>
      </c>
      <c r="O47" s="47">
        <v>12</v>
      </c>
      <c r="P47" s="47">
        <v>32</v>
      </c>
      <c r="Q47" s="47">
        <v>21</v>
      </c>
      <c r="S47" s="48">
        <v>344</v>
      </c>
    </row>
    <row r="48" spans="1:19" x14ac:dyDescent="0.25">
      <c r="A48" s="63" t="s">
        <v>75</v>
      </c>
      <c r="B48" s="47">
        <v>16</v>
      </c>
      <c r="C48" s="47">
        <v>10</v>
      </c>
      <c r="D48" s="47">
        <v>10</v>
      </c>
      <c r="E48" s="47">
        <v>21</v>
      </c>
      <c r="F48" s="47">
        <v>23</v>
      </c>
      <c r="G48" s="47">
        <v>15</v>
      </c>
      <c r="H48" s="47">
        <v>35</v>
      </c>
      <c r="I48" s="47">
        <v>61</v>
      </c>
      <c r="J48" s="47">
        <v>61</v>
      </c>
      <c r="K48" s="47">
        <v>76</v>
      </c>
      <c r="L48" s="47">
        <v>81</v>
      </c>
      <c r="M48" s="47">
        <v>34</v>
      </c>
      <c r="N48" s="47">
        <v>19</v>
      </c>
      <c r="O48" s="47">
        <v>7</v>
      </c>
      <c r="P48" s="47">
        <v>23</v>
      </c>
      <c r="Q48" s="47">
        <v>18</v>
      </c>
      <c r="S48" s="48">
        <v>510</v>
      </c>
    </row>
    <row r="49" spans="1:19" x14ac:dyDescent="0.25">
      <c r="A49" s="63" t="s">
        <v>56</v>
      </c>
      <c r="B49" s="47">
        <v>15</v>
      </c>
      <c r="C49" s="47">
        <v>13</v>
      </c>
      <c r="D49" s="47">
        <v>11</v>
      </c>
      <c r="E49" s="47">
        <v>9</v>
      </c>
      <c r="F49" s="47">
        <v>42</v>
      </c>
      <c r="G49" s="47">
        <v>41</v>
      </c>
      <c r="H49" s="47">
        <v>179</v>
      </c>
      <c r="I49" s="47">
        <v>280</v>
      </c>
      <c r="J49" s="47">
        <v>231</v>
      </c>
      <c r="K49" s="47">
        <v>199</v>
      </c>
      <c r="L49" s="47">
        <v>196</v>
      </c>
      <c r="M49" s="47">
        <v>143</v>
      </c>
      <c r="N49" s="47">
        <v>14</v>
      </c>
      <c r="O49" s="47">
        <v>14</v>
      </c>
      <c r="P49" s="47">
        <v>24</v>
      </c>
      <c r="Q49" s="47">
        <v>17</v>
      </c>
      <c r="S49" s="48">
        <v>1428</v>
      </c>
    </row>
    <row r="50" spans="1:19" x14ac:dyDescent="0.25">
      <c r="A50" s="63" t="s">
        <v>194</v>
      </c>
      <c r="B50" s="47">
        <v>22</v>
      </c>
      <c r="C50" s="47">
        <v>21</v>
      </c>
      <c r="D50" s="47">
        <v>13</v>
      </c>
      <c r="E50" s="47">
        <v>16</v>
      </c>
      <c r="F50" s="47">
        <v>21</v>
      </c>
      <c r="G50" s="47">
        <v>34</v>
      </c>
      <c r="H50" s="47">
        <v>147</v>
      </c>
      <c r="I50" s="47">
        <v>196</v>
      </c>
      <c r="J50" s="47">
        <v>271</v>
      </c>
      <c r="K50" s="47">
        <v>289</v>
      </c>
      <c r="L50" s="47">
        <v>283</v>
      </c>
      <c r="M50" s="47">
        <v>209</v>
      </c>
      <c r="N50" s="47">
        <v>12</v>
      </c>
      <c r="O50" s="47">
        <v>18</v>
      </c>
      <c r="P50" s="47">
        <v>22</v>
      </c>
      <c r="Q50" s="47">
        <v>21</v>
      </c>
      <c r="S50" s="48">
        <v>1595</v>
      </c>
    </row>
    <row r="51" spans="1:19" x14ac:dyDescent="0.25">
      <c r="A51" s="63" t="s">
        <v>192</v>
      </c>
      <c r="B51" s="47">
        <v>9</v>
      </c>
      <c r="C51" s="47">
        <v>13</v>
      </c>
      <c r="D51" s="47">
        <v>15</v>
      </c>
      <c r="E51" s="47">
        <v>26</v>
      </c>
      <c r="F51" s="47">
        <v>24</v>
      </c>
      <c r="G51" s="47">
        <v>42</v>
      </c>
      <c r="H51" s="47">
        <v>62</v>
      </c>
      <c r="I51" s="47">
        <v>92</v>
      </c>
      <c r="J51" s="47">
        <v>103</v>
      </c>
      <c r="K51" s="47">
        <v>132</v>
      </c>
      <c r="L51" s="47">
        <v>148</v>
      </c>
      <c r="M51" s="47">
        <v>126</v>
      </c>
      <c r="N51" s="47">
        <v>11</v>
      </c>
      <c r="O51" s="47">
        <v>13</v>
      </c>
      <c r="P51" s="47">
        <v>9</v>
      </c>
      <c r="Q51" s="47">
        <v>17</v>
      </c>
      <c r="S51" s="48">
        <v>842</v>
      </c>
    </row>
    <row r="52" spans="1:19" x14ac:dyDescent="0.25">
      <c r="A52" s="63" t="s">
        <v>190</v>
      </c>
      <c r="B52" s="47">
        <v>8</v>
      </c>
      <c r="C52" s="47">
        <v>23</v>
      </c>
      <c r="D52" s="47">
        <v>13</v>
      </c>
      <c r="E52" s="47">
        <v>16</v>
      </c>
      <c r="F52" s="47">
        <v>56</v>
      </c>
      <c r="G52" s="47">
        <v>64</v>
      </c>
      <c r="H52" s="47">
        <v>154</v>
      </c>
      <c r="I52" s="47">
        <v>196</v>
      </c>
      <c r="J52" s="47">
        <v>157</v>
      </c>
      <c r="K52" s="47">
        <v>207</v>
      </c>
      <c r="L52" s="47">
        <v>175</v>
      </c>
      <c r="M52" s="47">
        <v>109</v>
      </c>
      <c r="N52" s="47">
        <v>12</v>
      </c>
      <c r="O52" s="47">
        <v>15</v>
      </c>
      <c r="P52" s="47">
        <v>19</v>
      </c>
      <c r="Q52" s="47">
        <v>18</v>
      </c>
      <c r="S52" s="48">
        <v>1242</v>
      </c>
    </row>
    <row r="53" spans="1:19" x14ac:dyDescent="0.25">
      <c r="A53" s="63" t="s">
        <v>188</v>
      </c>
      <c r="B53" s="47">
        <v>14</v>
      </c>
      <c r="C53" s="47">
        <v>19</v>
      </c>
      <c r="D53" s="47">
        <v>23</v>
      </c>
      <c r="E53" s="47">
        <v>14</v>
      </c>
      <c r="F53" s="47">
        <v>36</v>
      </c>
      <c r="G53" s="47">
        <v>34</v>
      </c>
      <c r="H53" s="47">
        <v>137</v>
      </c>
      <c r="I53" s="47">
        <v>148</v>
      </c>
      <c r="J53" s="47">
        <v>119</v>
      </c>
      <c r="K53" s="47">
        <v>122</v>
      </c>
      <c r="L53" s="47">
        <v>147</v>
      </c>
      <c r="M53" s="47">
        <v>71</v>
      </c>
      <c r="N53" s="47">
        <v>10</v>
      </c>
      <c r="O53" s="47">
        <v>19</v>
      </c>
      <c r="P53" s="47">
        <v>10</v>
      </c>
      <c r="Q53" s="47">
        <v>15</v>
      </c>
      <c r="S53" s="48">
        <v>938</v>
      </c>
    </row>
    <row r="54" spans="1:19" x14ac:dyDescent="0.25">
      <c r="A54" s="63" t="s">
        <v>186</v>
      </c>
      <c r="B54" s="47">
        <v>4</v>
      </c>
      <c r="C54" s="47">
        <v>6</v>
      </c>
      <c r="D54" s="47">
        <v>14</v>
      </c>
      <c r="E54" s="47">
        <v>9</v>
      </c>
      <c r="F54" s="47">
        <v>23</v>
      </c>
      <c r="G54" s="47">
        <v>28</v>
      </c>
      <c r="H54" s="47">
        <v>51</v>
      </c>
      <c r="I54" s="47">
        <v>48</v>
      </c>
      <c r="J54" s="47">
        <v>38</v>
      </c>
      <c r="K54" s="47">
        <v>57</v>
      </c>
      <c r="L54" s="47">
        <v>51</v>
      </c>
      <c r="M54" s="47">
        <v>34</v>
      </c>
      <c r="N54" s="47">
        <v>6</v>
      </c>
      <c r="O54" s="47">
        <v>4</v>
      </c>
      <c r="P54" s="47">
        <v>6</v>
      </c>
      <c r="Q54" s="47">
        <v>2</v>
      </c>
      <c r="S54" s="48">
        <v>381</v>
      </c>
    </row>
    <row r="55" spans="1:19" x14ac:dyDescent="0.25">
      <c r="A55" s="63" t="s">
        <v>184</v>
      </c>
      <c r="B55" s="47">
        <v>12</v>
      </c>
      <c r="C55" s="47">
        <v>20</v>
      </c>
      <c r="D55" s="47">
        <v>23</v>
      </c>
      <c r="E55" s="47">
        <v>22</v>
      </c>
      <c r="F55" s="47">
        <v>39</v>
      </c>
      <c r="G55" s="47">
        <v>49</v>
      </c>
      <c r="H55" s="47">
        <v>118</v>
      </c>
      <c r="I55" s="47">
        <v>135</v>
      </c>
      <c r="J55" s="47">
        <v>120</v>
      </c>
      <c r="K55" s="47">
        <v>125</v>
      </c>
      <c r="L55" s="47">
        <v>125</v>
      </c>
      <c r="M55" s="47">
        <v>103</v>
      </c>
      <c r="N55" s="47">
        <v>47</v>
      </c>
      <c r="O55" s="47">
        <v>33</v>
      </c>
      <c r="P55" s="47">
        <v>33</v>
      </c>
      <c r="Q55" s="47">
        <v>30</v>
      </c>
      <c r="S55" s="48">
        <v>1034</v>
      </c>
    </row>
    <row r="56" spans="1:19" x14ac:dyDescent="0.25">
      <c r="A56" s="63" t="s">
        <v>182</v>
      </c>
      <c r="B56" s="47">
        <v>16</v>
      </c>
      <c r="C56" s="47">
        <v>28</v>
      </c>
      <c r="D56" s="47">
        <v>27</v>
      </c>
      <c r="E56" s="47">
        <v>18</v>
      </c>
      <c r="F56" s="47">
        <v>41</v>
      </c>
      <c r="G56" s="47">
        <v>56</v>
      </c>
      <c r="H56" s="47">
        <v>56</v>
      </c>
      <c r="I56" s="47">
        <v>81</v>
      </c>
      <c r="J56" s="47">
        <v>86</v>
      </c>
      <c r="K56" s="47">
        <v>94</v>
      </c>
      <c r="L56" s="47">
        <v>118</v>
      </c>
      <c r="M56" s="47">
        <v>92</v>
      </c>
      <c r="N56" s="47">
        <v>22</v>
      </c>
      <c r="O56" s="47">
        <v>22</v>
      </c>
      <c r="P56" s="47">
        <v>22</v>
      </c>
      <c r="Q56" s="47">
        <v>21</v>
      </c>
      <c r="S56" s="48">
        <v>800</v>
      </c>
    </row>
    <row r="57" spans="1:19" x14ac:dyDescent="0.25">
      <c r="A57" s="63" t="s">
        <v>180</v>
      </c>
      <c r="B57" s="47">
        <v>25</v>
      </c>
      <c r="C57" s="47">
        <v>24</v>
      </c>
      <c r="D57" s="47">
        <v>21</v>
      </c>
      <c r="E57" s="47">
        <v>17</v>
      </c>
      <c r="F57" s="47">
        <v>42</v>
      </c>
      <c r="G57" s="47">
        <v>47</v>
      </c>
      <c r="H57" s="47">
        <v>37</v>
      </c>
      <c r="I57" s="47">
        <v>35</v>
      </c>
      <c r="J57" s="47">
        <v>53</v>
      </c>
      <c r="K57" s="47">
        <v>49</v>
      </c>
      <c r="L57" s="47">
        <v>56</v>
      </c>
      <c r="M57" s="47">
        <v>48</v>
      </c>
      <c r="N57" s="47">
        <v>27</v>
      </c>
      <c r="O57" s="47">
        <v>15</v>
      </c>
      <c r="P57" s="47">
        <v>15</v>
      </c>
      <c r="Q57" s="47">
        <v>18</v>
      </c>
      <c r="S57" s="48">
        <v>529</v>
      </c>
    </row>
    <row r="58" spans="1:19" x14ac:dyDescent="0.25">
      <c r="A58" s="63" t="s">
        <v>178</v>
      </c>
      <c r="B58" s="47">
        <v>23</v>
      </c>
      <c r="C58" s="47">
        <v>20</v>
      </c>
      <c r="D58" s="47">
        <v>31</v>
      </c>
      <c r="E58" s="47">
        <v>18</v>
      </c>
      <c r="F58" s="47">
        <v>53</v>
      </c>
      <c r="G58" s="47">
        <v>42</v>
      </c>
      <c r="H58" s="47">
        <v>30</v>
      </c>
      <c r="I58" s="47">
        <v>41</v>
      </c>
      <c r="J58" s="47">
        <v>41</v>
      </c>
      <c r="K58" s="47">
        <v>48</v>
      </c>
      <c r="L58" s="47">
        <v>61</v>
      </c>
      <c r="M58" s="47">
        <v>59</v>
      </c>
      <c r="N58" s="47">
        <v>25</v>
      </c>
      <c r="O58" s="47">
        <v>22</v>
      </c>
      <c r="P58" s="47">
        <v>28</v>
      </c>
      <c r="Q58" s="47">
        <v>21</v>
      </c>
      <c r="S58" s="48">
        <v>563</v>
      </c>
    </row>
    <row r="59" spans="1:19" x14ac:dyDescent="0.25">
      <c r="A59" s="63" t="s">
        <v>176</v>
      </c>
      <c r="B59" s="47">
        <v>12</v>
      </c>
      <c r="C59" s="47">
        <v>13</v>
      </c>
      <c r="D59" s="47">
        <v>12</v>
      </c>
      <c r="E59" s="47">
        <v>5</v>
      </c>
      <c r="F59" s="47">
        <v>26</v>
      </c>
      <c r="G59" s="47">
        <v>23</v>
      </c>
      <c r="H59" s="47">
        <v>31</v>
      </c>
      <c r="I59" s="47">
        <v>27</v>
      </c>
      <c r="J59" s="47">
        <v>28</v>
      </c>
      <c r="K59" s="47">
        <v>16</v>
      </c>
      <c r="L59" s="47">
        <v>32</v>
      </c>
      <c r="M59" s="47">
        <v>23</v>
      </c>
      <c r="N59" s="47">
        <v>9</v>
      </c>
      <c r="O59" s="47">
        <v>10</v>
      </c>
      <c r="P59" s="47">
        <v>6</v>
      </c>
      <c r="Q59" s="47">
        <v>21</v>
      </c>
      <c r="S59" s="48">
        <v>294</v>
      </c>
    </row>
    <row r="60" spans="1:19" x14ac:dyDescent="0.25">
      <c r="A60" s="63" t="s">
        <v>174</v>
      </c>
      <c r="B60" s="47">
        <v>8</v>
      </c>
      <c r="C60" s="47">
        <v>7</v>
      </c>
      <c r="D60" s="47">
        <v>10</v>
      </c>
      <c r="E60" s="47">
        <v>4</v>
      </c>
      <c r="F60" s="47">
        <v>12</v>
      </c>
      <c r="G60" s="47">
        <v>10</v>
      </c>
      <c r="H60" s="47">
        <v>20</v>
      </c>
      <c r="I60" s="47">
        <v>22</v>
      </c>
      <c r="J60" s="47">
        <v>11</v>
      </c>
      <c r="K60" s="47">
        <v>11</v>
      </c>
      <c r="L60" s="47">
        <v>19</v>
      </c>
      <c r="M60" s="47">
        <v>15</v>
      </c>
      <c r="N60" s="47">
        <v>5</v>
      </c>
      <c r="O60" s="47">
        <v>7</v>
      </c>
      <c r="P60" s="47">
        <v>5</v>
      </c>
      <c r="Q60" s="47">
        <v>8</v>
      </c>
      <c r="S60" s="48">
        <v>174</v>
      </c>
    </row>
    <row r="61" spans="1:19" x14ac:dyDescent="0.25">
      <c r="A61" s="63" t="s">
        <v>172</v>
      </c>
      <c r="B61" s="47">
        <v>20</v>
      </c>
      <c r="C61" s="47">
        <v>19</v>
      </c>
      <c r="D61" s="47">
        <v>24</v>
      </c>
      <c r="E61" s="47">
        <v>20</v>
      </c>
      <c r="F61" s="47">
        <v>33</v>
      </c>
      <c r="G61" s="47">
        <v>35</v>
      </c>
      <c r="H61" s="47">
        <v>33</v>
      </c>
      <c r="I61" s="47">
        <v>38</v>
      </c>
      <c r="J61" s="47">
        <v>22</v>
      </c>
      <c r="K61" s="47">
        <v>38</v>
      </c>
      <c r="L61" s="47">
        <v>37</v>
      </c>
      <c r="M61" s="47">
        <v>29</v>
      </c>
      <c r="N61" s="47">
        <v>19</v>
      </c>
      <c r="O61" s="47">
        <v>18</v>
      </c>
      <c r="P61" s="47">
        <v>23</v>
      </c>
      <c r="Q61" s="47">
        <v>21</v>
      </c>
      <c r="S61" s="48">
        <v>429</v>
      </c>
    </row>
    <row r="62" spans="1:19" x14ac:dyDescent="0.25">
      <c r="A62" s="63" t="s">
        <v>170</v>
      </c>
      <c r="B62" s="47">
        <v>30</v>
      </c>
      <c r="C62" s="47">
        <v>23</v>
      </c>
      <c r="D62" s="47">
        <v>23</v>
      </c>
      <c r="E62" s="47">
        <v>18</v>
      </c>
      <c r="F62" s="47">
        <v>30</v>
      </c>
      <c r="G62" s="47">
        <v>36</v>
      </c>
      <c r="H62" s="47">
        <v>22</v>
      </c>
      <c r="I62" s="47">
        <v>28</v>
      </c>
      <c r="J62" s="47">
        <v>33</v>
      </c>
      <c r="K62" s="47">
        <v>23</v>
      </c>
      <c r="L62" s="47">
        <v>30</v>
      </c>
      <c r="M62" s="47">
        <v>30</v>
      </c>
      <c r="N62" s="47">
        <v>21</v>
      </c>
      <c r="O62" s="47">
        <v>26</v>
      </c>
      <c r="P62" s="47">
        <v>17</v>
      </c>
      <c r="Q62" s="47">
        <v>25</v>
      </c>
      <c r="S62" s="48">
        <v>415</v>
      </c>
    </row>
    <row r="63" spans="1:19" x14ac:dyDescent="0.25">
      <c r="A63" s="63" t="s">
        <v>168</v>
      </c>
      <c r="B63" s="47">
        <v>21</v>
      </c>
      <c r="C63" s="47">
        <v>25</v>
      </c>
      <c r="D63" s="47">
        <v>17</v>
      </c>
      <c r="E63" s="47">
        <v>13</v>
      </c>
      <c r="F63" s="47">
        <v>31</v>
      </c>
      <c r="G63" s="47">
        <v>52</v>
      </c>
      <c r="H63" s="47">
        <v>15</v>
      </c>
      <c r="I63" s="47">
        <v>30</v>
      </c>
      <c r="J63" s="47">
        <v>15</v>
      </c>
      <c r="K63" s="47">
        <v>25</v>
      </c>
      <c r="L63" s="47">
        <v>31</v>
      </c>
      <c r="M63" s="47">
        <v>18</v>
      </c>
      <c r="N63" s="47">
        <v>11</v>
      </c>
      <c r="O63" s="47">
        <v>18</v>
      </c>
      <c r="P63" s="47">
        <v>22</v>
      </c>
      <c r="Q63" s="47">
        <v>25</v>
      </c>
      <c r="S63" s="48">
        <v>369</v>
      </c>
    </row>
    <row r="64" spans="1:19" x14ac:dyDescent="0.25">
      <c r="A64" s="63" t="s">
        <v>166</v>
      </c>
      <c r="B64" s="47">
        <v>18</v>
      </c>
      <c r="C64" s="47">
        <v>16</v>
      </c>
      <c r="D64" s="47">
        <v>29</v>
      </c>
      <c r="E64" s="47">
        <v>13</v>
      </c>
      <c r="F64" s="47">
        <v>31</v>
      </c>
      <c r="G64" s="47">
        <v>18</v>
      </c>
      <c r="H64" s="47">
        <v>19</v>
      </c>
      <c r="I64" s="47">
        <v>18</v>
      </c>
      <c r="J64" s="47">
        <v>22</v>
      </c>
      <c r="K64" s="47">
        <v>19</v>
      </c>
      <c r="L64" s="47">
        <v>15</v>
      </c>
      <c r="M64" s="47">
        <v>20</v>
      </c>
      <c r="N64" s="47">
        <v>15</v>
      </c>
      <c r="O64" s="47">
        <v>10</v>
      </c>
      <c r="P64" s="47">
        <v>14</v>
      </c>
      <c r="Q64" s="47">
        <v>17</v>
      </c>
      <c r="S64" s="48">
        <v>294</v>
      </c>
    </row>
    <row r="65" spans="1:19" x14ac:dyDescent="0.25">
      <c r="A65" s="63" t="s">
        <v>164</v>
      </c>
      <c r="B65" s="47">
        <v>21</v>
      </c>
      <c r="C65" s="47">
        <v>44</v>
      </c>
      <c r="D65" s="47">
        <v>22</v>
      </c>
      <c r="E65" s="47">
        <v>13</v>
      </c>
      <c r="F65" s="47">
        <v>40</v>
      </c>
      <c r="G65" s="47">
        <v>41</v>
      </c>
      <c r="H65" s="47">
        <v>11</v>
      </c>
      <c r="I65" s="47">
        <v>15</v>
      </c>
      <c r="J65" s="47">
        <v>13</v>
      </c>
      <c r="K65" s="47">
        <v>19</v>
      </c>
      <c r="L65" s="47">
        <v>23</v>
      </c>
      <c r="M65" s="47">
        <v>15</v>
      </c>
      <c r="N65" s="47">
        <v>16</v>
      </c>
      <c r="O65" s="47">
        <v>11</v>
      </c>
      <c r="P65" s="47">
        <v>15</v>
      </c>
      <c r="Q65" s="47">
        <v>33</v>
      </c>
      <c r="S65" s="48">
        <v>352</v>
      </c>
    </row>
    <row r="66" spans="1:19" x14ac:dyDescent="0.25">
      <c r="A66" s="63" t="s">
        <v>162</v>
      </c>
      <c r="B66" s="47">
        <v>18</v>
      </c>
      <c r="C66" s="47">
        <v>18</v>
      </c>
      <c r="D66" s="47">
        <v>16</v>
      </c>
      <c r="E66" s="47">
        <v>23</v>
      </c>
      <c r="F66" s="47">
        <v>20</v>
      </c>
      <c r="G66" s="47">
        <v>29</v>
      </c>
      <c r="H66" s="47">
        <v>15</v>
      </c>
      <c r="I66" s="47">
        <v>22</v>
      </c>
      <c r="J66" s="47">
        <v>15</v>
      </c>
      <c r="K66" s="47">
        <v>17</v>
      </c>
      <c r="L66" s="47">
        <v>25</v>
      </c>
      <c r="M66" s="47">
        <v>29</v>
      </c>
      <c r="N66" s="47">
        <v>13</v>
      </c>
      <c r="O66" s="47">
        <v>14</v>
      </c>
      <c r="P66" s="47">
        <v>14</v>
      </c>
      <c r="Q66" s="47">
        <v>20</v>
      </c>
      <c r="S66" s="48">
        <v>308</v>
      </c>
    </row>
    <row r="67" spans="1:19" x14ac:dyDescent="0.25">
      <c r="A67" s="63" t="s">
        <v>160</v>
      </c>
      <c r="B67" s="47">
        <v>20</v>
      </c>
      <c r="C67" s="47">
        <v>22</v>
      </c>
      <c r="D67" s="47">
        <v>22</v>
      </c>
      <c r="E67" s="47">
        <v>9</v>
      </c>
      <c r="F67" s="47">
        <v>23</v>
      </c>
      <c r="G67" s="47">
        <v>27</v>
      </c>
      <c r="H67" s="47">
        <v>22</v>
      </c>
      <c r="I67" s="47">
        <v>26</v>
      </c>
      <c r="J67" s="47">
        <v>24</v>
      </c>
      <c r="K67" s="47">
        <v>25</v>
      </c>
      <c r="L67" s="47">
        <v>46</v>
      </c>
      <c r="M67" s="47">
        <v>17</v>
      </c>
      <c r="N67" s="47">
        <v>18</v>
      </c>
      <c r="O67" s="47">
        <v>24</v>
      </c>
      <c r="P67" s="47">
        <v>37</v>
      </c>
      <c r="Q67" s="47">
        <v>38</v>
      </c>
      <c r="S67" s="48">
        <v>400</v>
      </c>
    </row>
    <row r="68" spans="1:19" x14ac:dyDescent="0.25">
      <c r="A68" s="63" t="s">
        <v>158</v>
      </c>
      <c r="B68" s="47">
        <v>16</v>
      </c>
      <c r="C68" s="47">
        <v>11</v>
      </c>
      <c r="D68" s="47">
        <v>12</v>
      </c>
      <c r="E68" s="47">
        <v>12</v>
      </c>
      <c r="F68" s="47">
        <v>24</v>
      </c>
      <c r="G68" s="47">
        <v>24</v>
      </c>
      <c r="H68" s="47">
        <v>7</v>
      </c>
      <c r="I68" s="47">
        <v>24</v>
      </c>
      <c r="J68" s="47">
        <v>12</v>
      </c>
      <c r="K68" s="47">
        <v>11</v>
      </c>
      <c r="L68" s="47">
        <v>16</v>
      </c>
      <c r="M68" s="47">
        <v>19</v>
      </c>
      <c r="N68" s="47">
        <v>16</v>
      </c>
      <c r="O68" s="47">
        <v>13</v>
      </c>
      <c r="P68" s="47">
        <v>22</v>
      </c>
      <c r="Q68" s="47">
        <v>18</v>
      </c>
      <c r="S68" s="48">
        <v>257</v>
      </c>
    </row>
    <row r="69" spans="1:19" x14ac:dyDescent="0.25">
      <c r="A69" s="63" t="s">
        <v>156</v>
      </c>
      <c r="B69" s="47">
        <v>10</v>
      </c>
      <c r="C69" s="47">
        <v>5</v>
      </c>
      <c r="D69" s="47">
        <v>15</v>
      </c>
      <c r="E69" s="47">
        <v>7</v>
      </c>
      <c r="F69" s="47">
        <v>10</v>
      </c>
      <c r="G69" s="47">
        <v>9</v>
      </c>
      <c r="H69" s="47">
        <v>8</v>
      </c>
      <c r="I69" s="47">
        <v>8</v>
      </c>
      <c r="J69" s="47">
        <v>5</v>
      </c>
      <c r="K69" s="47">
        <v>3</v>
      </c>
      <c r="L69" s="47">
        <v>8</v>
      </c>
      <c r="M69" s="47">
        <v>9</v>
      </c>
      <c r="N69" s="47">
        <v>13</v>
      </c>
      <c r="O69" s="47">
        <v>10</v>
      </c>
      <c r="P69" s="47">
        <v>6</v>
      </c>
      <c r="Q69" s="47">
        <v>5</v>
      </c>
      <c r="S69" s="48">
        <v>131</v>
      </c>
    </row>
    <row r="70" spans="1:19" x14ac:dyDescent="0.25">
      <c r="A70" s="63" t="s">
        <v>154</v>
      </c>
      <c r="B70" s="47">
        <v>3</v>
      </c>
      <c r="C70" s="47">
        <v>4</v>
      </c>
      <c r="D70" s="47">
        <v>4</v>
      </c>
      <c r="E70" s="47">
        <v>4</v>
      </c>
      <c r="F70" s="47">
        <v>9</v>
      </c>
      <c r="G70" s="47">
        <v>10</v>
      </c>
      <c r="H70" s="47">
        <v>4</v>
      </c>
      <c r="I70" s="47">
        <v>5</v>
      </c>
      <c r="J70" s="47">
        <v>9</v>
      </c>
      <c r="K70" s="47">
        <v>6</v>
      </c>
      <c r="L70" s="47">
        <v>8</v>
      </c>
      <c r="M70" s="47">
        <v>6</v>
      </c>
      <c r="N70" s="47">
        <v>8</v>
      </c>
      <c r="O70" s="47">
        <v>7</v>
      </c>
      <c r="P70" s="47">
        <v>5</v>
      </c>
      <c r="Q70" s="47">
        <v>5</v>
      </c>
      <c r="S70" s="48">
        <v>97</v>
      </c>
    </row>
    <row r="71" spans="1:19" x14ac:dyDescent="0.25">
      <c r="A71" s="63" t="s">
        <v>152</v>
      </c>
      <c r="B71" s="47">
        <v>24</v>
      </c>
      <c r="C71" s="47">
        <v>21</v>
      </c>
      <c r="D71" s="47">
        <v>28</v>
      </c>
      <c r="E71" s="47">
        <v>19</v>
      </c>
      <c r="F71" s="47">
        <v>16</v>
      </c>
      <c r="G71" s="47">
        <v>20</v>
      </c>
      <c r="H71" s="47">
        <v>17</v>
      </c>
      <c r="I71" s="47">
        <v>18</v>
      </c>
      <c r="J71" s="47">
        <v>17</v>
      </c>
      <c r="K71" s="47">
        <v>19</v>
      </c>
      <c r="L71" s="47">
        <v>27</v>
      </c>
      <c r="M71" s="47">
        <v>22</v>
      </c>
      <c r="N71" s="47">
        <v>15</v>
      </c>
      <c r="O71" s="47">
        <v>18</v>
      </c>
      <c r="P71" s="47">
        <v>14</v>
      </c>
      <c r="Q71" s="47">
        <v>20</v>
      </c>
      <c r="S71" s="48">
        <v>315</v>
      </c>
    </row>
    <row r="72" spans="1:19" x14ac:dyDescent="0.25">
      <c r="A72" s="63" t="s">
        <v>150</v>
      </c>
      <c r="B72" s="47">
        <v>11</v>
      </c>
      <c r="C72" s="47">
        <v>14</v>
      </c>
      <c r="D72" s="47">
        <v>12</v>
      </c>
      <c r="E72" s="47">
        <v>7</v>
      </c>
      <c r="F72" s="47">
        <v>12</v>
      </c>
      <c r="G72" s="47">
        <v>16</v>
      </c>
      <c r="H72" s="47">
        <v>12</v>
      </c>
      <c r="I72" s="47">
        <v>10</v>
      </c>
      <c r="J72" s="47">
        <v>22</v>
      </c>
      <c r="K72" s="47">
        <v>16</v>
      </c>
      <c r="L72" s="47">
        <v>14</v>
      </c>
      <c r="M72" s="47">
        <v>17</v>
      </c>
      <c r="N72" s="47">
        <v>12</v>
      </c>
      <c r="O72" s="47">
        <v>16</v>
      </c>
      <c r="P72" s="47">
        <v>13</v>
      </c>
      <c r="Q72" s="47">
        <v>7</v>
      </c>
      <c r="S72" s="48">
        <v>211</v>
      </c>
    </row>
    <row r="73" spans="1:19" x14ac:dyDescent="0.25">
      <c r="A73" s="63" t="s">
        <v>148</v>
      </c>
      <c r="B73" s="47">
        <v>13</v>
      </c>
      <c r="C73" s="47">
        <v>14</v>
      </c>
      <c r="D73" s="47">
        <v>18</v>
      </c>
      <c r="E73" s="47">
        <v>12</v>
      </c>
      <c r="F73" s="47">
        <v>14</v>
      </c>
      <c r="G73" s="47">
        <v>14</v>
      </c>
      <c r="H73" s="47">
        <v>15</v>
      </c>
      <c r="I73" s="47">
        <v>22</v>
      </c>
      <c r="J73" s="47">
        <v>16</v>
      </c>
      <c r="K73" s="47">
        <v>25</v>
      </c>
      <c r="L73" s="47">
        <v>21</v>
      </c>
      <c r="M73" s="47">
        <v>15</v>
      </c>
      <c r="N73" s="47">
        <v>9</v>
      </c>
      <c r="O73" s="47">
        <v>15</v>
      </c>
      <c r="P73" s="47">
        <v>12</v>
      </c>
      <c r="Q73" s="47">
        <v>17</v>
      </c>
      <c r="S73" s="48">
        <v>252</v>
      </c>
    </row>
    <row r="74" spans="1:19" x14ac:dyDescent="0.25">
      <c r="A74" s="63" t="s">
        <v>146</v>
      </c>
      <c r="B74" s="47">
        <v>15</v>
      </c>
      <c r="C74" s="47">
        <v>16</v>
      </c>
      <c r="D74" s="47">
        <v>10</v>
      </c>
      <c r="E74" s="47">
        <v>10</v>
      </c>
      <c r="F74" s="47">
        <v>19</v>
      </c>
      <c r="G74" s="47">
        <v>25</v>
      </c>
      <c r="H74" s="47">
        <v>15</v>
      </c>
      <c r="I74" s="47">
        <v>17</v>
      </c>
      <c r="J74" s="47">
        <v>24</v>
      </c>
      <c r="K74" s="47">
        <v>14</v>
      </c>
      <c r="L74" s="47">
        <v>13</v>
      </c>
      <c r="M74" s="47">
        <v>12</v>
      </c>
      <c r="N74" s="47">
        <v>12</v>
      </c>
      <c r="O74" s="47">
        <v>13</v>
      </c>
      <c r="P74" s="47">
        <v>12</v>
      </c>
      <c r="Q74" s="47">
        <v>11</v>
      </c>
      <c r="S74" s="48">
        <v>238</v>
      </c>
    </row>
    <row r="75" spans="1:19" x14ac:dyDescent="0.25">
      <c r="A75" s="63" t="s">
        <v>144</v>
      </c>
      <c r="B75" s="47">
        <v>5</v>
      </c>
      <c r="C75" s="47">
        <v>3</v>
      </c>
      <c r="D75" s="47">
        <v>2</v>
      </c>
      <c r="E75" s="47">
        <v>1</v>
      </c>
      <c r="F75" s="47">
        <v>5</v>
      </c>
      <c r="G75" s="47">
        <v>7</v>
      </c>
      <c r="H75" s="47">
        <v>4</v>
      </c>
      <c r="I75" s="47">
        <v>2</v>
      </c>
      <c r="J75" s="47">
        <v>3</v>
      </c>
      <c r="K75" s="47">
        <v>6</v>
      </c>
      <c r="L75" s="47">
        <v>4</v>
      </c>
      <c r="M75" s="47">
        <v>6</v>
      </c>
      <c r="N75" s="47">
        <v>3</v>
      </c>
      <c r="O75" s="47">
        <v>2</v>
      </c>
      <c r="P75" s="47">
        <v>5</v>
      </c>
      <c r="Q75" s="47">
        <v>5</v>
      </c>
      <c r="S75" s="48">
        <v>63</v>
      </c>
    </row>
    <row r="76" spans="1:19" x14ac:dyDescent="0.25">
      <c r="A76" s="63" t="s">
        <v>142</v>
      </c>
      <c r="B76" s="47">
        <v>21</v>
      </c>
      <c r="C76" s="47">
        <v>20</v>
      </c>
      <c r="D76" s="47">
        <v>22</v>
      </c>
      <c r="E76" s="47">
        <v>21</v>
      </c>
      <c r="F76" s="47">
        <v>24</v>
      </c>
      <c r="G76" s="47">
        <v>40</v>
      </c>
      <c r="H76" s="47">
        <v>20</v>
      </c>
      <c r="I76" s="47">
        <v>16</v>
      </c>
      <c r="J76" s="47">
        <v>28</v>
      </c>
      <c r="K76" s="47">
        <v>18</v>
      </c>
      <c r="L76" s="47">
        <v>26</v>
      </c>
      <c r="M76" s="47">
        <v>19</v>
      </c>
      <c r="N76" s="47">
        <v>17</v>
      </c>
      <c r="O76" s="47">
        <v>14</v>
      </c>
      <c r="P76" s="47">
        <v>12</v>
      </c>
      <c r="Q76" s="47">
        <v>19</v>
      </c>
      <c r="S76" s="48">
        <v>337</v>
      </c>
    </row>
    <row r="77" spans="1:19" x14ac:dyDescent="0.25">
      <c r="A77" s="63" t="s">
        <v>140</v>
      </c>
      <c r="B77" s="47">
        <v>20</v>
      </c>
      <c r="C77" s="47">
        <v>16</v>
      </c>
      <c r="D77" s="47">
        <v>11</v>
      </c>
      <c r="E77" s="47">
        <v>13</v>
      </c>
      <c r="F77" s="47">
        <v>21</v>
      </c>
      <c r="G77" s="47">
        <v>26</v>
      </c>
      <c r="H77" s="47">
        <v>19</v>
      </c>
      <c r="I77" s="47">
        <v>19</v>
      </c>
      <c r="J77" s="47">
        <v>16</v>
      </c>
      <c r="K77" s="47">
        <v>19</v>
      </c>
      <c r="L77" s="47">
        <v>18</v>
      </c>
      <c r="M77" s="47">
        <v>22</v>
      </c>
      <c r="N77" s="47">
        <v>25</v>
      </c>
      <c r="O77" s="47">
        <v>17</v>
      </c>
      <c r="P77" s="47">
        <v>17</v>
      </c>
      <c r="Q77" s="47">
        <v>12</v>
      </c>
      <c r="S77" s="48">
        <v>291</v>
      </c>
    </row>
    <row r="78" spans="1:19" x14ac:dyDescent="0.25">
      <c r="A78" s="63" t="s">
        <v>138</v>
      </c>
      <c r="B78" s="47">
        <v>15</v>
      </c>
      <c r="C78" s="47">
        <v>18</v>
      </c>
      <c r="D78" s="47">
        <v>16</v>
      </c>
      <c r="E78" s="47">
        <v>12</v>
      </c>
      <c r="F78" s="47">
        <v>14</v>
      </c>
      <c r="G78" s="47">
        <v>20</v>
      </c>
      <c r="H78" s="47">
        <v>21</v>
      </c>
      <c r="I78" s="47">
        <v>13</v>
      </c>
      <c r="J78" s="47">
        <v>17</v>
      </c>
      <c r="K78" s="47">
        <v>17</v>
      </c>
      <c r="L78" s="47">
        <v>12</v>
      </c>
      <c r="M78" s="47">
        <v>17</v>
      </c>
      <c r="N78" s="47">
        <v>25</v>
      </c>
      <c r="O78" s="47">
        <v>26</v>
      </c>
      <c r="P78" s="47">
        <v>15</v>
      </c>
      <c r="Q78" s="47">
        <v>16</v>
      </c>
      <c r="S78" s="48">
        <v>274</v>
      </c>
    </row>
    <row r="79" spans="1:19" x14ac:dyDescent="0.25">
      <c r="A79" s="63" t="s">
        <v>136</v>
      </c>
      <c r="B79" s="47">
        <v>14</v>
      </c>
      <c r="C79" s="47">
        <v>13</v>
      </c>
      <c r="D79" s="47">
        <v>10</v>
      </c>
      <c r="E79" s="47">
        <v>22</v>
      </c>
      <c r="F79" s="47">
        <v>24</v>
      </c>
      <c r="G79" s="47">
        <v>23</v>
      </c>
      <c r="H79" s="47">
        <v>30</v>
      </c>
      <c r="I79" s="47">
        <v>23</v>
      </c>
      <c r="J79" s="47">
        <v>25</v>
      </c>
      <c r="K79" s="47">
        <v>19</v>
      </c>
      <c r="L79" s="47">
        <v>17</v>
      </c>
      <c r="M79" s="47">
        <v>24</v>
      </c>
      <c r="N79" s="47">
        <v>27</v>
      </c>
      <c r="O79" s="47">
        <v>19</v>
      </c>
      <c r="P79" s="47">
        <v>21</v>
      </c>
      <c r="Q79" s="47">
        <v>18</v>
      </c>
      <c r="S79" s="48">
        <v>329</v>
      </c>
    </row>
    <row r="80" spans="1:19" x14ac:dyDescent="0.25">
      <c r="A80" s="63" t="s">
        <v>228</v>
      </c>
      <c r="B80" s="47">
        <v>2</v>
      </c>
      <c r="C80" s="47">
        <v>5</v>
      </c>
      <c r="D80" s="47">
        <v>5</v>
      </c>
      <c r="E80" s="47">
        <v>3</v>
      </c>
      <c r="F80" s="47">
        <v>1</v>
      </c>
      <c r="G80" s="47">
        <v>5</v>
      </c>
      <c r="H80" s="47">
        <v>3</v>
      </c>
      <c r="I80" s="47">
        <v>1</v>
      </c>
      <c r="J80" s="47">
        <v>1</v>
      </c>
      <c r="K80" s="47">
        <v>4</v>
      </c>
      <c r="L80" s="47">
        <v>3</v>
      </c>
      <c r="M80" s="47">
        <v>2</v>
      </c>
      <c r="N80" s="47">
        <v>7</v>
      </c>
      <c r="O80" s="47">
        <v>8</v>
      </c>
      <c r="P80" s="47">
        <v>4</v>
      </c>
      <c r="Q80" s="47">
        <v>2</v>
      </c>
      <c r="S80" s="48">
        <v>56</v>
      </c>
    </row>
    <row r="81" spans="1:19" x14ac:dyDescent="0.25">
      <c r="A81" s="63" t="s">
        <v>226</v>
      </c>
      <c r="B81" s="47">
        <v>17</v>
      </c>
      <c r="C81" s="47">
        <v>14</v>
      </c>
      <c r="D81" s="47">
        <v>20</v>
      </c>
      <c r="E81" s="47">
        <v>17</v>
      </c>
      <c r="F81" s="47">
        <v>17</v>
      </c>
      <c r="G81" s="47">
        <v>18</v>
      </c>
      <c r="H81" s="47">
        <v>13</v>
      </c>
      <c r="I81" s="47">
        <v>12</v>
      </c>
      <c r="J81" s="47">
        <v>15</v>
      </c>
      <c r="K81" s="47">
        <v>16</v>
      </c>
      <c r="L81" s="47">
        <v>21</v>
      </c>
      <c r="M81" s="47">
        <v>24</v>
      </c>
      <c r="N81" s="47">
        <v>50</v>
      </c>
      <c r="O81" s="47">
        <v>14</v>
      </c>
      <c r="P81" s="47">
        <v>7</v>
      </c>
      <c r="Q81" s="47">
        <v>13</v>
      </c>
      <c r="S81" s="48">
        <v>288</v>
      </c>
    </row>
    <row r="82" spans="1:19" x14ac:dyDescent="0.25">
      <c r="A82" s="63" t="s">
        <v>225</v>
      </c>
      <c r="B82" s="47">
        <v>13</v>
      </c>
      <c r="C82" s="47">
        <v>15</v>
      </c>
      <c r="D82" s="47">
        <v>12</v>
      </c>
      <c r="E82" s="47">
        <v>16</v>
      </c>
      <c r="F82" s="47">
        <v>18</v>
      </c>
      <c r="G82" s="47">
        <v>20</v>
      </c>
      <c r="H82" s="47">
        <v>13</v>
      </c>
      <c r="I82" s="47">
        <v>25</v>
      </c>
      <c r="J82" s="47">
        <v>31</v>
      </c>
      <c r="K82" s="47">
        <v>49</v>
      </c>
      <c r="L82" s="47">
        <v>83</v>
      </c>
      <c r="M82" s="47">
        <v>24</v>
      </c>
      <c r="N82" s="47">
        <v>73</v>
      </c>
      <c r="O82" s="47">
        <v>82</v>
      </c>
      <c r="P82" s="47">
        <v>144</v>
      </c>
      <c r="Q82" s="47">
        <v>207</v>
      </c>
      <c r="S82" s="48">
        <v>825</v>
      </c>
    </row>
    <row r="83" spans="1:19" x14ac:dyDescent="0.25">
      <c r="A83" s="63" t="s">
        <v>224</v>
      </c>
      <c r="B83" s="47">
        <v>17</v>
      </c>
      <c r="C83" s="47">
        <v>13</v>
      </c>
      <c r="D83" s="47">
        <v>18</v>
      </c>
      <c r="E83" s="47">
        <v>25</v>
      </c>
      <c r="F83" s="47">
        <v>24</v>
      </c>
      <c r="G83" s="47">
        <v>22</v>
      </c>
      <c r="H83" s="47">
        <v>21</v>
      </c>
      <c r="I83" s="47">
        <v>27</v>
      </c>
      <c r="J83" s="47">
        <v>24</v>
      </c>
      <c r="K83" s="47">
        <v>37</v>
      </c>
      <c r="L83" s="47">
        <v>46</v>
      </c>
      <c r="M83" s="47">
        <v>26</v>
      </c>
      <c r="N83" s="47">
        <v>104</v>
      </c>
      <c r="O83" s="47">
        <v>57</v>
      </c>
      <c r="P83" s="47">
        <v>47</v>
      </c>
      <c r="Q83" s="47">
        <v>62</v>
      </c>
      <c r="S83" s="48">
        <v>570</v>
      </c>
    </row>
    <row r="84" spans="1:19" x14ac:dyDescent="0.25">
      <c r="A84" s="63" t="s">
        <v>223</v>
      </c>
      <c r="B84" s="47">
        <v>11</v>
      </c>
      <c r="C84" s="47">
        <v>10</v>
      </c>
      <c r="D84" s="47">
        <v>17</v>
      </c>
      <c r="E84" s="47">
        <v>20</v>
      </c>
      <c r="F84" s="47">
        <v>15</v>
      </c>
      <c r="G84" s="47">
        <v>15</v>
      </c>
      <c r="H84" s="47">
        <v>17</v>
      </c>
      <c r="I84" s="47">
        <v>12</v>
      </c>
      <c r="J84" s="47">
        <v>19</v>
      </c>
      <c r="K84" s="47">
        <v>15</v>
      </c>
      <c r="L84" s="47">
        <v>31</v>
      </c>
      <c r="M84" s="47">
        <v>20</v>
      </c>
      <c r="N84" s="47">
        <v>66</v>
      </c>
      <c r="O84" s="47">
        <v>25</v>
      </c>
      <c r="P84" s="47">
        <v>13</v>
      </c>
      <c r="Q84" s="47">
        <v>16</v>
      </c>
      <c r="S84" s="48">
        <v>322</v>
      </c>
    </row>
    <row r="85" spans="1:19" x14ac:dyDescent="0.25">
      <c r="A85" s="63" t="s">
        <v>222</v>
      </c>
      <c r="B85" s="47">
        <v>11</v>
      </c>
      <c r="C85" s="47">
        <v>11</v>
      </c>
      <c r="D85" s="47">
        <v>5</v>
      </c>
      <c r="E85" s="47">
        <v>10</v>
      </c>
      <c r="F85" s="47">
        <v>10</v>
      </c>
      <c r="G85" s="47">
        <v>16</v>
      </c>
      <c r="H85" s="47">
        <v>7</v>
      </c>
      <c r="I85" s="47">
        <v>12</v>
      </c>
      <c r="J85" s="47">
        <v>14</v>
      </c>
      <c r="K85" s="47">
        <v>11</v>
      </c>
      <c r="L85" s="47">
        <v>20</v>
      </c>
      <c r="M85" s="47">
        <v>12</v>
      </c>
      <c r="N85" s="47">
        <v>87</v>
      </c>
      <c r="O85" s="47">
        <v>23</v>
      </c>
      <c r="P85" s="47">
        <v>10</v>
      </c>
      <c r="Q85" s="47">
        <v>19</v>
      </c>
      <c r="S85" s="48">
        <v>278</v>
      </c>
    </row>
    <row r="86" spans="1:19" x14ac:dyDescent="0.25">
      <c r="A86" s="63" t="s">
        <v>221</v>
      </c>
      <c r="B86" s="47">
        <v>10</v>
      </c>
      <c r="C86" s="47">
        <v>7</v>
      </c>
      <c r="D86" s="47">
        <v>3</v>
      </c>
      <c r="E86" s="47">
        <v>7</v>
      </c>
      <c r="F86" s="47">
        <v>3</v>
      </c>
      <c r="G86" s="47">
        <v>4</v>
      </c>
      <c r="H86" s="47">
        <v>8</v>
      </c>
      <c r="I86" s="47">
        <v>2</v>
      </c>
      <c r="J86" s="47">
        <v>6</v>
      </c>
      <c r="K86" s="47">
        <v>10</v>
      </c>
      <c r="L86" s="47">
        <v>6</v>
      </c>
      <c r="M86" s="47">
        <v>10</v>
      </c>
      <c r="N86" s="47">
        <v>34</v>
      </c>
      <c r="O86" s="47">
        <v>12</v>
      </c>
      <c r="P86" s="47">
        <v>6</v>
      </c>
      <c r="Q86" s="47">
        <v>6</v>
      </c>
      <c r="S86" s="48">
        <v>134</v>
      </c>
    </row>
    <row r="87" spans="1:19" x14ac:dyDescent="0.25">
      <c r="A87" s="63" t="s">
        <v>220</v>
      </c>
      <c r="B87" s="47">
        <v>33</v>
      </c>
      <c r="C87" s="47">
        <v>28</v>
      </c>
      <c r="D87" s="47">
        <v>30</v>
      </c>
      <c r="E87" s="47">
        <v>25</v>
      </c>
      <c r="F87" s="47">
        <v>36</v>
      </c>
      <c r="G87" s="47">
        <v>34</v>
      </c>
      <c r="H87" s="47">
        <v>40</v>
      </c>
      <c r="I87" s="47">
        <v>32</v>
      </c>
      <c r="J87" s="47">
        <v>32</v>
      </c>
      <c r="K87" s="47">
        <v>29</v>
      </c>
      <c r="L87" s="47">
        <v>23</v>
      </c>
      <c r="M87" s="47">
        <v>46</v>
      </c>
      <c r="N87" s="47">
        <v>151</v>
      </c>
      <c r="O87" s="47">
        <v>44</v>
      </c>
      <c r="P87" s="47">
        <v>26</v>
      </c>
      <c r="Q87" s="47">
        <v>21</v>
      </c>
      <c r="S87" s="48">
        <v>630</v>
      </c>
    </row>
    <row r="88" spans="1:19" x14ac:dyDescent="0.25">
      <c r="A88" s="63" t="s">
        <v>219</v>
      </c>
      <c r="B88" s="47">
        <v>27</v>
      </c>
      <c r="C88" s="47">
        <v>13</v>
      </c>
      <c r="D88" s="47">
        <v>23</v>
      </c>
      <c r="E88" s="47">
        <v>23</v>
      </c>
      <c r="F88" s="47">
        <v>23</v>
      </c>
      <c r="G88" s="47">
        <v>28</v>
      </c>
      <c r="H88" s="47">
        <v>23</v>
      </c>
      <c r="I88" s="47">
        <v>16</v>
      </c>
      <c r="J88" s="47">
        <v>27</v>
      </c>
      <c r="K88" s="47">
        <v>26</v>
      </c>
      <c r="L88" s="47">
        <v>23</v>
      </c>
      <c r="M88" s="47">
        <v>29</v>
      </c>
      <c r="N88" s="47">
        <v>176</v>
      </c>
      <c r="O88" s="47">
        <v>52</v>
      </c>
      <c r="P88" s="47">
        <v>35</v>
      </c>
      <c r="Q88" s="47">
        <v>21</v>
      </c>
      <c r="S88" s="48">
        <v>565</v>
      </c>
    </row>
    <row r="89" spans="1:19" x14ac:dyDescent="0.25">
      <c r="A89" s="63" t="s">
        <v>218</v>
      </c>
      <c r="B89" s="47">
        <v>28</v>
      </c>
      <c r="C89" s="47">
        <v>30</v>
      </c>
      <c r="D89" s="47">
        <v>40</v>
      </c>
      <c r="E89" s="47">
        <v>43</v>
      </c>
      <c r="F89" s="47">
        <v>64</v>
      </c>
      <c r="G89" s="47">
        <v>63</v>
      </c>
      <c r="H89" s="47">
        <v>65</v>
      </c>
      <c r="I89" s="47">
        <v>25</v>
      </c>
      <c r="J89" s="47">
        <v>51</v>
      </c>
      <c r="K89" s="47">
        <v>69</v>
      </c>
      <c r="L89" s="47">
        <v>43</v>
      </c>
      <c r="M89" s="47">
        <v>78</v>
      </c>
      <c r="N89" s="47">
        <v>267</v>
      </c>
      <c r="O89" s="47">
        <v>110</v>
      </c>
      <c r="P89" s="47">
        <v>52</v>
      </c>
      <c r="Q89" s="47">
        <v>66</v>
      </c>
      <c r="S89" s="48">
        <v>1094</v>
      </c>
    </row>
    <row r="90" spans="1:19" x14ac:dyDescent="0.25">
      <c r="A90" s="63" t="s">
        <v>217</v>
      </c>
      <c r="B90" s="47">
        <v>21</v>
      </c>
      <c r="C90" s="47">
        <v>12</v>
      </c>
      <c r="D90" s="47">
        <v>15</v>
      </c>
      <c r="E90" s="47">
        <v>16</v>
      </c>
      <c r="F90" s="47">
        <v>27</v>
      </c>
      <c r="G90" s="47">
        <v>18</v>
      </c>
      <c r="H90" s="47">
        <v>23</v>
      </c>
      <c r="I90" s="47">
        <v>31</v>
      </c>
      <c r="J90" s="47">
        <v>19</v>
      </c>
      <c r="K90" s="47">
        <v>30</v>
      </c>
      <c r="L90" s="47">
        <v>34</v>
      </c>
      <c r="M90" s="47">
        <v>24</v>
      </c>
      <c r="N90" s="47">
        <v>94</v>
      </c>
      <c r="O90" s="47">
        <v>39</v>
      </c>
      <c r="P90" s="47">
        <v>29</v>
      </c>
      <c r="Q90" s="47">
        <v>24</v>
      </c>
      <c r="S90" s="48">
        <v>456</v>
      </c>
    </row>
    <row r="91" spans="1:19" x14ac:dyDescent="0.25">
      <c r="A91" s="63" t="s">
        <v>216</v>
      </c>
      <c r="B91" s="47">
        <v>1</v>
      </c>
      <c r="C91" s="47">
        <v>1</v>
      </c>
      <c r="D91" s="47">
        <v>3</v>
      </c>
      <c r="E91" s="47">
        <v>4</v>
      </c>
      <c r="F91" s="47">
        <v>1</v>
      </c>
      <c r="G91" s="47">
        <v>3</v>
      </c>
      <c r="H91" s="47">
        <v>4</v>
      </c>
      <c r="I91" s="47">
        <v>1</v>
      </c>
      <c r="J91" s="47">
        <v>4</v>
      </c>
      <c r="K91" s="47">
        <v>2</v>
      </c>
      <c r="L91" s="47">
        <v>1</v>
      </c>
      <c r="M91" s="47">
        <v>1</v>
      </c>
      <c r="N91" s="47">
        <v>3</v>
      </c>
      <c r="O91" s="47">
        <v>1</v>
      </c>
      <c r="P91" s="47">
        <v>1</v>
      </c>
      <c r="Q91" s="47">
        <v>1</v>
      </c>
      <c r="S91" s="48">
        <v>32</v>
      </c>
    </row>
    <row r="92" spans="1:19" x14ac:dyDescent="0.25">
      <c r="A92" s="63" t="s">
        <v>215</v>
      </c>
      <c r="B92" s="47">
        <v>25</v>
      </c>
      <c r="C92" s="47">
        <v>18</v>
      </c>
      <c r="D92" s="47">
        <v>26</v>
      </c>
      <c r="E92" s="47">
        <v>28</v>
      </c>
      <c r="F92" s="47">
        <v>17</v>
      </c>
      <c r="G92" s="47">
        <v>18</v>
      </c>
      <c r="H92" s="47">
        <v>38</v>
      </c>
      <c r="I92" s="47">
        <v>27</v>
      </c>
      <c r="J92" s="47">
        <v>36</v>
      </c>
      <c r="K92" s="47">
        <v>27</v>
      </c>
      <c r="L92" s="47">
        <v>18</v>
      </c>
      <c r="M92" s="47">
        <v>34</v>
      </c>
      <c r="N92" s="47">
        <v>102</v>
      </c>
      <c r="O92" s="47">
        <v>33</v>
      </c>
      <c r="P92" s="47">
        <v>23</v>
      </c>
      <c r="Q92" s="47">
        <v>13</v>
      </c>
      <c r="S92" s="48">
        <v>483</v>
      </c>
    </row>
    <row r="93" spans="1:19" x14ac:dyDescent="0.25">
      <c r="A93" s="63" t="s">
        <v>214</v>
      </c>
      <c r="B93" s="47">
        <v>16</v>
      </c>
      <c r="C93" s="47">
        <v>12</v>
      </c>
      <c r="D93" s="47">
        <v>11</v>
      </c>
      <c r="E93" s="47">
        <v>16</v>
      </c>
      <c r="F93" s="47">
        <v>20</v>
      </c>
      <c r="G93" s="47">
        <v>25</v>
      </c>
      <c r="H93" s="47">
        <v>28</v>
      </c>
      <c r="I93" s="47">
        <v>22</v>
      </c>
      <c r="J93" s="47">
        <v>34</v>
      </c>
      <c r="K93" s="47">
        <v>24</v>
      </c>
      <c r="L93" s="47">
        <v>14</v>
      </c>
      <c r="M93" s="47">
        <v>28</v>
      </c>
      <c r="N93" s="47">
        <v>112</v>
      </c>
      <c r="O93" s="47">
        <v>31</v>
      </c>
      <c r="P93" s="47">
        <v>20</v>
      </c>
      <c r="Q93" s="47">
        <v>19</v>
      </c>
      <c r="S93" s="48">
        <v>432</v>
      </c>
    </row>
    <row r="94" spans="1:19" x14ac:dyDescent="0.25">
      <c r="A94" s="63" t="s">
        <v>213</v>
      </c>
      <c r="B94" s="47">
        <v>18</v>
      </c>
      <c r="C94" s="47">
        <v>18</v>
      </c>
      <c r="D94" s="47">
        <v>13</v>
      </c>
      <c r="E94" s="47">
        <v>14</v>
      </c>
      <c r="F94" s="47">
        <v>16</v>
      </c>
      <c r="G94" s="47">
        <v>22</v>
      </c>
      <c r="H94" s="47">
        <v>25</v>
      </c>
      <c r="I94" s="47">
        <v>16</v>
      </c>
      <c r="J94" s="47">
        <v>21</v>
      </c>
      <c r="K94" s="47">
        <v>23</v>
      </c>
      <c r="L94" s="47">
        <v>15</v>
      </c>
      <c r="M94" s="47">
        <v>17</v>
      </c>
      <c r="N94" s="47">
        <v>52</v>
      </c>
      <c r="O94" s="47">
        <v>31</v>
      </c>
      <c r="P94" s="47">
        <v>28</v>
      </c>
      <c r="Q94" s="47">
        <v>22</v>
      </c>
      <c r="S94" s="48">
        <v>351</v>
      </c>
    </row>
    <row r="95" spans="1:19" x14ac:dyDescent="0.25">
      <c r="A95" s="63" t="s">
        <v>212</v>
      </c>
      <c r="B95" s="47">
        <v>16</v>
      </c>
      <c r="C95" s="47">
        <v>22</v>
      </c>
      <c r="D95" s="47">
        <v>21</v>
      </c>
      <c r="E95" s="47">
        <v>21</v>
      </c>
      <c r="F95" s="47">
        <v>17</v>
      </c>
      <c r="G95" s="47">
        <v>21</v>
      </c>
      <c r="H95" s="47">
        <v>24</v>
      </c>
      <c r="I95" s="47">
        <v>22</v>
      </c>
      <c r="J95" s="47">
        <v>32</v>
      </c>
      <c r="K95" s="47">
        <v>29</v>
      </c>
      <c r="L95" s="47">
        <v>38</v>
      </c>
      <c r="M95" s="47">
        <v>39</v>
      </c>
      <c r="N95" s="47">
        <v>55</v>
      </c>
      <c r="O95" s="47">
        <v>45</v>
      </c>
      <c r="P95" s="47">
        <v>24</v>
      </c>
      <c r="Q95" s="47">
        <v>28</v>
      </c>
      <c r="S95" s="48">
        <v>454</v>
      </c>
    </row>
    <row r="96" spans="1:19" x14ac:dyDescent="0.25">
      <c r="A96" s="63" t="s">
        <v>211</v>
      </c>
      <c r="B96" s="47">
        <v>2</v>
      </c>
      <c r="C96" s="47">
        <v>4</v>
      </c>
      <c r="D96" s="47">
        <v>1</v>
      </c>
      <c r="E96" s="47">
        <v>5</v>
      </c>
      <c r="F96" s="47">
        <v>5</v>
      </c>
      <c r="G96" s="47">
        <v>6</v>
      </c>
      <c r="H96" s="47">
        <v>8</v>
      </c>
      <c r="I96" s="47">
        <v>1</v>
      </c>
      <c r="J96" s="47">
        <v>3</v>
      </c>
      <c r="K96" s="47">
        <v>3</v>
      </c>
      <c r="L96" s="47">
        <v>5</v>
      </c>
      <c r="M96" s="47">
        <v>8</v>
      </c>
      <c r="N96" s="47">
        <v>9</v>
      </c>
      <c r="O96" s="47">
        <v>8</v>
      </c>
      <c r="P96" s="47">
        <v>4</v>
      </c>
      <c r="Q96" s="47">
        <v>2</v>
      </c>
      <c r="S96" s="48">
        <v>74</v>
      </c>
    </row>
    <row r="97" spans="1:19" x14ac:dyDescent="0.25">
      <c r="A97" s="63" t="s">
        <v>210</v>
      </c>
      <c r="B97" s="47">
        <v>22</v>
      </c>
      <c r="C97" s="47">
        <v>32</v>
      </c>
      <c r="D97" s="47">
        <v>19</v>
      </c>
      <c r="E97" s="47">
        <v>27</v>
      </c>
      <c r="F97" s="47">
        <v>16</v>
      </c>
      <c r="G97" s="47">
        <v>26</v>
      </c>
      <c r="H97" s="47">
        <v>39</v>
      </c>
      <c r="I97" s="47">
        <v>44</v>
      </c>
      <c r="J97" s="47">
        <v>17</v>
      </c>
      <c r="K97" s="47">
        <v>27</v>
      </c>
      <c r="L97" s="47">
        <v>17</v>
      </c>
      <c r="M97" s="47">
        <v>36</v>
      </c>
      <c r="N97" s="47">
        <v>50</v>
      </c>
      <c r="O97" s="47">
        <v>34</v>
      </c>
      <c r="P97" s="47">
        <v>27</v>
      </c>
      <c r="Q97" s="47">
        <v>17</v>
      </c>
      <c r="S97" s="48">
        <v>450</v>
      </c>
    </row>
    <row r="98" spans="1:19" x14ac:dyDescent="0.25">
      <c r="A98" s="63" t="s">
        <v>209</v>
      </c>
      <c r="B98" s="47">
        <v>16</v>
      </c>
      <c r="C98" s="47">
        <v>19</v>
      </c>
      <c r="D98" s="47">
        <v>18</v>
      </c>
      <c r="E98" s="47">
        <v>28</v>
      </c>
      <c r="F98" s="47">
        <v>26</v>
      </c>
      <c r="G98" s="47">
        <v>28</v>
      </c>
      <c r="H98" s="47">
        <v>32</v>
      </c>
      <c r="I98" s="47">
        <v>29</v>
      </c>
      <c r="J98" s="47">
        <v>48</v>
      </c>
      <c r="K98" s="47">
        <v>38</v>
      </c>
      <c r="L98" s="47">
        <v>25</v>
      </c>
      <c r="M98" s="47">
        <v>43</v>
      </c>
      <c r="N98" s="47">
        <v>39</v>
      </c>
      <c r="O98" s="47">
        <v>27</v>
      </c>
      <c r="P98" s="47">
        <v>31</v>
      </c>
      <c r="Q98" s="47">
        <v>26</v>
      </c>
      <c r="S98" s="48">
        <v>473</v>
      </c>
    </row>
    <row r="99" spans="1:19" x14ac:dyDescent="0.25">
      <c r="A99" s="63" t="s">
        <v>208</v>
      </c>
      <c r="B99" s="47">
        <v>25</v>
      </c>
      <c r="C99" s="47">
        <v>14</v>
      </c>
      <c r="D99" s="47">
        <v>18</v>
      </c>
      <c r="E99" s="47">
        <v>27</v>
      </c>
      <c r="F99" s="47">
        <v>21</v>
      </c>
      <c r="G99" s="47">
        <v>23</v>
      </c>
      <c r="H99" s="47">
        <v>53</v>
      </c>
      <c r="I99" s="47">
        <v>25</v>
      </c>
      <c r="J99" s="47">
        <v>24</v>
      </c>
      <c r="K99" s="47">
        <v>29</v>
      </c>
      <c r="L99" s="47">
        <v>12</v>
      </c>
      <c r="M99" s="47">
        <v>30</v>
      </c>
      <c r="N99" s="47">
        <v>39</v>
      </c>
      <c r="O99" s="47">
        <v>27</v>
      </c>
      <c r="P99" s="47">
        <v>24</v>
      </c>
      <c r="Q99" s="47">
        <v>27</v>
      </c>
      <c r="S99" s="48">
        <v>418</v>
      </c>
    </row>
    <row r="100" spans="1:19" x14ac:dyDescent="0.25">
      <c r="A100" s="63" t="s">
        <v>207</v>
      </c>
      <c r="B100" s="47">
        <v>25</v>
      </c>
      <c r="C100" s="47">
        <v>19</v>
      </c>
      <c r="D100" s="47">
        <v>17</v>
      </c>
      <c r="E100" s="47">
        <v>20</v>
      </c>
      <c r="F100" s="47">
        <v>18</v>
      </c>
      <c r="G100" s="47">
        <v>25</v>
      </c>
      <c r="H100" s="47">
        <v>23</v>
      </c>
      <c r="I100" s="47">
        <v>14</v>
      </c>
      <c r="J100" s="47">
        <v>31</v>
      </c>
      <c r="K100" s="47">
        <v>48</v>
      </c>
      <c r="L100" s="47">
        <v>42</v>
      </c>
      <c r="M100" s="47">
        <v>48</v>
      </c>
      <c r="N100" s="47">
        <v>40</v>
      </c>
      <c r="O100" s="47">
        <v>14</v>
      </c>
      <c r="P100" s="47">
        <v>30</v>
      </c>
      <c r="Q100" s="47">
        <v>21</v>
      </c>
      <c r="S100" s="48">
        <v>435</v>
      </c>
    </row>
    <row r="101" spans="1:19" x14ac:dyDescent="0.25">
      <c r="A101" s="63" t="s">
        <v>206</v>
      </c>
      <c r="B101" s="47">
        <v>12</v>
      </c>
      <c r="C101" s="47">
        <v>14</v>
      </c>
      <c r="D101" s="47">
        <v>20</v>
      </c>
      <c r="E101" s="47">
        <v>21</v>
      </c>
      <c r="F101" s="47">
        <v>17</v>
      </c>
      <c r="G101" s="47">
        <v>16</v>
      </c>
      <c r="H101" s="47">
        <v>20</v>
      </c>
      <c r="I101" s="47">
        <v>14</v>
      </c>
      <c r="J101" s="47">
        <v>28</v>
      </c>
      <c r="K101" s="47">
        <v>28</v>
      </c>
      <c r="L101" s="47">
        <v>16</v>
      </c>
      <c r="M101" s="47">
        <v>34</v>
      </c>
      <c r="N101" s="47">
        <v>43</v>
      </c>
      <c r="O101" s="47">
        <v>19</v>
      </c>
      <c r="P101" s="47">
        <v>19</v>
      </c>
      <c r="Q101" s="47">
        <v>20</v>
      </c>
      <c r="S101" s="48">
        <v>341</v>
      </c>
    </row>
    <row r="102" spans="1:19" x14ac:dyDescent="0.25">
      <c r="A102" s="63" t="s">
        <v>205</v>
      </c>
      <c r="B102" s="47">
        <v>7</v>
      </c>
      <c r="C102" s="47">
        <v>6</v>
      </c>
      <c r="D102" s="47">
        <v>5</v>
      </c>
      <c r="E102" s="47">
        <v>7</v>
      </c>
      <c r="F102" s="47">
        <v>13</v>
      </c>
      <c r="G102" s="47">
        <v>16</v>
      </c>
      <c r="H102" s="47">
        <v>4</v>
      </c>
      <c r="I102" s="47">
        <v>4</v>
      </c>
      <c r="J102" s="47">
        <v>10</v>
      </c>
      <c r="K102" s="47">
        <v>12</v>
      </c>
      <c r="L102" s="47">
        <v>12</v>
      </c>
      <c r="M102" s="47">
        <v>10</v>
      </c>
      <c r="N102" s="47">
        <v>18</v>
      </c>
      <c r="O102" s="47">
        <v>11</v>
      </c>
      <c r="P102" s="47">
        <v>11</v>
      </c>
      <c r="Q102" s="47">
        <v>9</v>
      </c>
      <c r="S102" s="48">
        <v>155</v>
      </c>
    </row>
    <row r="103" spans="1:19" x14ac:dyDescent="0.25">
      <c r="A103" s="63" t="s">
        <v>204</v>
      </c>
      <c r="B103" s="47">
        <v>27</v>
      </c>
      <c r="C103" s="47">
        <v>26</v>
      </c>
      <c r="D103" s="47">
        <v>32</v>
      </c>
      <c r="E103" s="47">
        <v>32</v>
      </c>
      <c r="F103" s="47">
        <v>42</v>
      </c>
      <c r="G103" s="47">
        <v>61</v>
      </c>
      <c r="H103" s="47">
        <v>42</v>
      </c>
      <c r="I103" s="47">
        <v>33</v>
      </c>
      <c r="J103" s="47">
        <v>31</v>
      </c>
      <c r="K103" s="47">
        <v>29</v>
      </c>
      <c r="L103" s="47">
        <v>22</v>
      </c>
      <c r="M103" s="47">
        <v>41</v>
      </c>
      <c r="N103" s="47">
        <v>39</v>
      </c>
      <c r="O103" s="47">
        <v>28</v>
      </c>
      <c r="P103" s="47">
        <v>78</v>
      </c>
      <c r="Q103" s="47">
        <v>56</v>
      </c>
      <c r="S103" s="48">
        <v>619</v>
      </c>
    </row>
    <row r="104" spans="1:19" x14ac:dyDescent="0.25">
      <c r="A104" s="63" t="s">
        <v>203</v>
      </c>
      <c r="B104" s="47">
        <v>24</v>
      </c>
      <c r="C104" s="47">
        <v>35</v>
      </c>
      <c r="D104" s="47">
        <v>17</v>
      </c>
      <c r="E104" s="47">
        <v>26</v>
      </c>
      <c r="F104" s="47">
        <v>15</v>
      </c>
      <c r="G104" s="47">
        <v>23</v>
      </c>
      <c r="H104" s="47">
        <v>13</v>
      </c>
      <c r="I104" s="47">
        <v>25</v>
      </c>
      <c r="J104" s="47">
        <v>29</v>
      </c>
      <c r="K104" s="47">
        <v>33</v>
      </c>
      <c r="L104" s="47">
        <v>28</v>
      </c>
      <c r="M104" s="47">
        <v>20</v>
      </c>
      <c r="N104" s="47">
        <v>61</v>
      </c>
      <c r="O104" s="47">
        <v>28</v>
      </c>
      <c r="P104" s="47">
        <v>31</v>
      </c>
      <c r="Q104" s="47">
        <v>24</v>
      </c>
      <c r="S104" s="48">
        <v>432</v>
      </c>
    </row>
    <row r="105" spans="1:19" x14ac:dyDescent="0.25">
      <c r="A105" s="63" t="s">
        <v>202</v>
      </c>
      <c r="B105" s="47">
        <v>27</v>
      </c>
      <c r="C105" s="47">
        <v>24</v>
      </c>
      <c r="D105" s="47">
        <v>25</v>
      </c>
      <c r="E105" s="47">
        <v>25</v>
      </c>
      <c r="F105" s="47">
        <v>20</v>
      </c>
      <c r="G105" s="47">
        <v>37</v>
      </c>
      <c r="H105" s="47">
        <v>15</v>
      </c>
      <c r="I105" s="47">
        <v>17</v>
      </c>
      <c r="J105" s="47">
        <v>34</v>
      </c>
      <c r="K105" s="47">
        <v>38</v>
      </c>
      <c r="L105" s="47">
        <v>31</v>
      </c>
      <c r="M105" s="47">
        <v>20</v>
      </c>
      <c r="N105" s="47">
        <v>50</v>
      </c>
      <c r="O105" s="47">
        <v>35</v>
      </c>
      <c r="P105" s="47">
        <v>95</v>
      </c>
      <c r="Q105" s="47">
        <v>60</v>
      </c>
      <c r="S105" s="48">
        <v>553</v>
      </c>
    </row>
    <row r="106" spans="1:19" x14ac:dyDescent="0.25">
      <c r="A106" s="63" t="s">
        <v>201</v>
      </c>
      <c r="B106" s="47">
        <v>9</v>
      </c>
      <c r="C106" s="47">
        <v>7</v>
      </c>
      <c r="D106" s="47">
        <v>1</v>
      </c>
      <c r="E106" s="47">
        <v>9</v>
      </c>
      <c r="F106" s="47">
        <v>4</v>
      </c>
      <c r="G106" s="47">
        <v>2</v>
      </c>
      <c r="H106" s="47">
        <v>13</v>
      </c>
      <c r="I106" s="47">
        <v>13</v>
      </c>
      <c r="J106" s="47">
        <v>18</v>
      </c>
      <c r="K106" s="47">
        <v>13</v>
      </c>
      <c r="L106" s="47">
        <v>9</v>
      </c>
      <c r="M106" s="47">
        <v>15</v>
      </c>
      <c r="N106" s="47">
        <v>33</v>
      </c>
      <c r="O106" s="47">
        <v>12</v>
      </c>
      <c r="P106" s="47">
        <v>11</v>
      </c>
      <c r="Q106" s="47">
        <v>6</v>
      </c>
      <c r="S106" s="48">
        <v>175</v>
      </c>
    </row>
    <row r="107" spans="1:19" x14ac:dyDescent="0.25">
      <c r="A107" s="63" t="s">
        <v>200</v>
      </c>
      <c r="B107" s="47">
        <v>7</v>
      </c>
      <c r="C107" s="47">
        <v>6</v>
      </c>
      <c r="D107" s="47">
        <v>2</v>
      </c>
      <c r="E107" s="47">
        <v>4</v>
      </c>
      <c r="F107" s="47">
        <v>4</v>
      </c>
      <c r="G107" s="47">
        <v>5</v>
      </c>
      <c r="H107" s="47">
        <v>2</v>
      </c>
      <c r="I107" s="47">
        <v>6</v>
      </c>
      <c r="J107" s="47">
        <v>8</v>
      </c>
      <c r="K107" s="47">
        <v>1</v>
      </c>
      <c r="L107" s="47">
        <v>3</v>
      </c>
      <c r="M107" s="47">
        <v>5</v>
      </c>
      <c r="N107" s="47">
        <v>11</v>
      </c>
      <c r="O107" s="47">
        <v>2</v>
      </c>
      <c r="P107" s="47">
        <v>4</v>
      </c>
      <c r="Q107" s="47">
        <v>5</v>
      </c>
      <c r="S107" s="48">
        <v>75</v>
      </c>
    </row>
    <row r="108" spans="1:19" x14ac:dyDescent="0.25">
      <c r="A108" s="63" t="s">
        <v>199</v>
      </c>
      <c r="B108" s="47">
        <v>20</v>
      </c>
      <c r="C108" s="47">
        <v>21</v>
      </c>
      <c r="D108" s="47">
        <v>23</v>
      </c>
      <c r="E108" s="47">
        <v>30</v>
      </c>
      <c r="F108" s="47">
        <v>20</v>
      </c>
      <c r="G108" s="47">
        <v>14</v>
      </c>
      <c r="H108" s="47">
        <v>29</v>
      </c>
      <c r="I108" s="47">
        <v>19</v>
      </c>
      <c r="J108" s="47">
        <v>15</v>
      </c>
      <c r="K108" s="47">
        <v>40</v>
      </c>
      <c r="L108" s="47">
        <v>17</v>
      </c>
      <c r="M108" s="47">
        <v>17</v>
      </c>
      <c r="N108" s="47">
        <v>38</v>
      </c>
      <c r="O108" s="47">
        <v>51</v>
      </c>
      <c r="P108" s="47">
        <v>72</v>
      </c>
      <c r="Q108" s="47">
        <v>44</v>
      </c>
      <c r="S108" s="48">
        <v>470</v>
      </c>
    </row>
    <row r="109" spans="1:19" x14ac:dyDescent="0.25">
      <c r="A109" s="63" t="s">
        <v>198</v>
      </c>
      <c r="B109" s="47">
        <v>31</v>
      </c>
      <c r="C109" s="47">
        <v>26</v>
      </c>
      <c r="D109" s="47">
        <v>40</v>
      </c>
      <c r="E109" s="47">
        <v>31</v>
      </c>
      <c r="F109" s="47">
        <v>40</v>
      </c>
      <c r="G109" s="47">
        <v>42</v>
      </c>
      <c r="H109" s="47">
        <v>37</v>
      </c>
      <c r="I109" s="47">
        <v>33</v>
      </c>
      <c r="J109" s="47">
        <v>26</v>
      </c>
      <c r="K109" s="47">
        <v>21</v>
      </c>
      <c r="L109" s="47">
        <v>37</v>
      </c>
      <c r="M109" s="47">
        <v>36</v>
      </c>
      <c r="N109" s="47">
        <v>48</v>
      </c>
      <c r="O109" s="47">
        <v>63</v>
      </c>
      <c r="P109" s="47">
        <v>41</v>
      </c>
      <c r="Q109" s="47">
        <v>23</v>
      </c>
      <c r="S109" s="48">
        <v>575</v>
      </c>
    </row>
    <row r="110" spans="1:19" x14ac:dyDescent="0.25">
      <c r="A110" s="63" t="s">
        <v>197</v>
      </c>
      <c r="B110" s="47">
        <v>18</v>
      </c>
      <c r="C110" s="47">
        <v>22</v>
      </c>
      <c r="D110" s="47">
        <v>23</v>
      </c>
      <c r="E110" s="47">
        <v>35</v>
      </c>
      <c r="F110" s="47">
        <v>24</v>
      </c>
      <c r="G110" s="47">
        <v>27</v>
      </c>
      <c r="H110" s="47">
        <v>16</v>
      </c>
      <c r="I110" s="47">
        <v>14</v>
      </c>
      <c r="J110" s="47">
        <v>19</v>
      </c>
      <c r="K110" s="47">
        <v>25</v>
      </c>
      <c r="L110" s="47">
        <v>18</v>
      </c>
      <c r="M110" s="47">
        <v>26</v>
      </c>
      <c r="N110" s="47">
        <v>47</v>
      </c>
      <c r="O110" s="47">
        <v>39</v>
      </c>
      <c r="P110" s="47">
        <v>31</v>
      </c>
      <c r="Q110" s="47">
        <v>22</v>
      </c>
      <c r="S110" s="48">
        <v>406</v>
      </c>
    </row>
    <row r="111" spans="1:19" x14ac:dyDescent="0.25">
      <c r="A111" s="63" t="s">
        <v>196</v>
      </c>
      <c r="B111" s="47">
        <v>20</v>
      </c>
      <c r="C111" s="47">
        <v>13</v>
      </c>
      <c r="D111" s="47">
        <v>23</v>
      </c>
      <c r="E111" s="47">
        <v>30</v>
      </c>
      <c r="F111" s="47">
        <v>29</v>
      </c>
      <c r="G111" s="47">
        <v>32</v>
      </c>
      <c r="H111" s="47">
        <v>15</v>
      </c>
      <c r="I111" s="47">
        <v>25</v>
      </c>
      <c r="J111" s="47">
        <v>33</v>
      </c>
      <c r="K111" s="47">
        <v>13</v>
      </c>
      <c r="L111" s="47">
        <v>23</v>
      </c>
      <c r="M111" s="47">
        <v>21</v>
      </c>
      <c r="N111" s="47">
        <v>58</v>
      </c>
      <c r="O111" s="47">
        <v>19</v>
      </c>
      <c r="P111" s="47">
        <v>23</v>
      </c>
      <c r="Q111" s="47">
        <v>13</v>
      </c>
      <c r="S111" s="48">
        <v>390</v>
      </c>
    </row>
    <row r="112" spans="1:19" x14ac:dyDescent="0.25">
      <c r="A112" s="63" t="s">
        <v>256</v>
      </c>
      <c r="B112" s="47">
        <v>3</v>
      </c>
      <c r="C112" s="47">
        <v>3</v>
      </c>
      <c r="D112" s="47">
        <v>7</v>
      </c>
      <c r="E112" s="47">
        <v>3</v>
      </c>
      <c r="F112" s="47">
        <v>3</v>
      </c>
      <c r="G112" s="47">
        <v>5</v>
      </c>
      <c r="H112" s="47">
        <v>5</v>
      </c>
      <c r="I112" s="47">
        <v>5</v>
      </c>
      <c r="J112" s="47">
        <v>31</v>
      </c>
      <c r="K112" s="47">
        <v>1</v>
      </c>
      <c r="L112" s="47">
        <v>3</v>
      </c>
      <c r="M112" s="47">
        <v>15</v>
      </c>
      <c r="N112" s="47">
        <v>4</v>
      </c>
      <c r="O112" s="47">
        <v>3</v>
      </c>
      <c r="P112" s="47">
        <v>3</v>
      </c>
      <c r="Q112" s="47">
        <v>5</v>
      </c>
      <c r="S112" s="48">
        <v>99</v>
      </c>
    </row>
    <row r="113" spans="1:19" x14ac:dyDescent="0.25">
      <c r="A113" s="63" t="s">
        <v>254</v>
      </c>
      <c r="B113" s="47">
        <v>13</v>
      </c>
      <c r="C113" s="47">
        <v>17</v>
      </c>
      <c r="D113" s="47">
        <v>14</v>
      </c>
      <c r="E113" s="47">
        <v>15</v>
      </c>
      <c r="F113" s="47">
        <v>17</v>
      </c>
      <c r="G113" s="47">
        <v>11</v>
      </c>
      <c r="H113" s="47">
        <v>17</v>
      </c>
      <c r="I113" s="47">
        <v>26</v>
      </c>
      <c r="J113" s="47">
        <v>46</v>
      </c>
      <c r="K113" s="47">
        <v>14</v>
      </c>
      <c r="L113" s="47">
        <v>18</v>
      </c>
      <c r="M113" s="47">
        <v>79</v>
      </c>
      <c r="N113" s="47">
        <v>37</v>
      </c>
      <c r="O113" s="47">
        <v>12</v>
      </c>
      <c r="P113" s="47">
        <v>31</v>
      </c>
      <c r="Q113" s="47">
        <v>10</v>
      </c>
      <c r="S113" s="48">
        <v>377</v>
      </c>
    </row>
    <row r="114" spans="1:19" x14ac:dyDescent="0.25">
      <c r="A114" s="63" t="s">
        <v>253</v>
      </c>
      <c r="B114" s="47">
        <v>30</v>
      </c>
      <c r="C114" s="47">
        <v>25</v>
      </c>
      <c r="D114" s="47">
        <v>40</v>
      </c>
      <c r="E114" s="47">
        <v>26</v>
      </c>
      <c r="F114" s="47">
        <v>17</v>
      </c>
      <c r="G114" s="47">
        <v>51</v>
      </c>
      <c r="H114" s="47">
        <v>21</v>
      </c>
      <c r="I114" s="47">
        <v>31</v>
      </c>
      <c r="J114" s="47">
        <v>77</v>
      </c>
      <c r="K114" s="47">
        <v>55</v>
      </c>
      <c r="L114" s="47">
        <v>26</v>
      </c>
      <c r="M114" s="47">
        <v>68</v>
      </c>
      <c r="N114" s="47">
        <v>207</v>
      </c>
      <c r="O114" s="47">
        <v>29</v>
      </c>
      <c r="P114" s="47">
        <v>38</v>
      </c>
      <c r="Q114" s="47">
        <v>32</v>
      </c>
      <c r="S114" s="48">
        <v>773</v>
      </c>
    </row>
    <row r="115" spans="1:19" x14ac:dyDescent="0.25">
      <c r="A115" s="63" t="s">
        <v>252</v>
      </c>
      <c r="B115" s="47">
        <v>31</v>
      </c>
      <c r="C115" s="47">
        <v>36</v>
      </c>
      <c r="D115" s="47">
        <v>36</v>
      </c>
      <c r="E115" s="47">
        <v>25</v>
      </c>
      <c r="F115" s="47">
        <v>51</v>
      </c>
      <c r="G115" s="47">
        <v>36</v>
      </c>
      <c r="H115" s="47">
        <v>30</v>
      </c>
      <c r="I115" s="47">
        <v>47</v>
      </c>
      <c r="J115" s="47">
        <v>44</v>
      </c>
      <c r="K115" s="47">
        <v>27</v>
      </c>
      <c r="L115" s="47">
        <v>29</v>
      </c>
      <c r="M115" s="47">
        <v>50</v>
      </c>
      <c r="N115" s="47">
        <v>85</v>
      </c>
      <c r="O115" s="47">
        <v>26</v>
      </c>
      <c r="P115" s="47">
        <v>31</v>
      </c>
      <c r="Q115" s="47">
        <v>31</v>
      </c>
      <c r="S115" s="48">
        <v>615</v>
      </c>
    </row>
    <row r="116" spans="1:19" x14ac:dyDescent="0.25">
      <c r="A116" s="63" t="s">
        <v>251</v>
      </c>
      <c r="B116" s="47">
        <v>33</v>
      </c>
      <c r="C116" s="47">
        <v>36</v>
      </c>
      <c r="D116" s="47">
        <v>33</v>
      </c>
      <c r="E116" s="47">
        <v>26</v>
      </c>
      <c r="F116" s="47">
        <v>32</v>
      </c>
      <c r="G116" s="47">
        <v>40</v>
      </c>
      <c r="H116" s="47">
        <v>30</v>
      </c>
      <c r="I116" s="47">
        <v>114</v>
      </c>
      <c r="J116" s="47">
        <v>27</v>
      </c>
      <c r="K116" s="47">
        <v>26</v>
      </c>
      <c r="L116" s="47">
        <v>23</v>
      </c>
      <c r="M116" s="47">
        <v>26</v>
      </c>
      <c r="N116" s="47">
        <v>48</v>
      </c>
      <c r="O116" s="47">
        <v>23</v>
      </c>
      <c r="P116" s="47">
        <v>36</v>
      </c>
      <c r="Q116" s="47">
        <v>36</v>
      </c>
      <c r="S116" s="48">
        <v>589</v>
      </c>
    </row>
    <row r="117" spans="1:19" x14ac:dyDescent="0.25">
      <c r="A117" s="63" t="s">
        <v>250</v>
      </c>
      <c r="B117" s="47">
        <v>15</v>
      </c>
      <c r="C117" s="47">
        <v>14</v>
      </c>
      <c r="D117" s="47">
        <v>13</v>
      </c>
      <c r="E117" s="47">
        <v>13</v>
      </c>
      <c r="F117" s="47">
        <v>16</v>
      </c>
      <c r="G117" s="47">
        <v>40</v>
      </c>
      <c r="H117" s="47">
        <v>12</v>
      </c>
      <c r="I117" s="47">
        <v>37</v>
      </c>
      <c r="J117" s="47">
        <v>17</v>
      </c>
      <c r="K117" s="47">
        <v>10</v>
      </c>
      <c r="L117" s="47">
        <v>32</v>
      </c>
      <c r="M117" s="47">
        <v>16</v>
      </c>
      <c r="N117" s="47">
        <v>16</v>
      </c>
      <c r="O117" s="47">
        <v>18</v>
      </c>
      <c r="P117" s="47">
        <v>12</v>
      </c>
      <c r="Q117" s="47">
        <v>17</v>
      </c>
      <c r="S117" s="48">
        <v>298</v>
      </c>
    </row>
    <row r="118" spans="1:19" x14ac:dyDescent="0.25">
      <c r="A118" s="63" t="s">
        <v>249</v>
      </c>
      <c r="B118" s="47">
        <v>10</v>
      </c>
      <c r="C118" s="47">
        <v>8</v>
      </c>
      <c r="D118" s="47">
        <v>9</v>
      </c>
      <c r="E118" s="47">
        <v>10</v>
      </c>
      <c r="F118" s="47">
        <v>13</v>
      </c>
      <c r="G118" s="47">
        <v>9</v>
      </c>
      <c r="H118" s="47">
        <v>7</v>
      </c>
      <c r="I118" s="47">
        <v>31</v>
      </c>
      <c r="J118" s="47">
        <v>10</v>
      </c>
      <c r="K118" s="47">
        <v>11</v>
      </c>
      <c r="L118" s="47">
        <v>37</v>
      </c>
      <c r="M118" s="47">
        <v>13</v>
      </c>
      <c r="N118" s="47">
        <v>15</v>
      </c>
      <c r="O118" s="47">
        <v>11</v>
      </c>
      <c r="P118" s="47">
        <v>7</v>
      </c>
      <c r="Q118" s="47">
        <v>9</v>
      </c>
      <c r="S118" s="48">
        <v>210</v>
      </c>
    </row>
    <row r="119" spans="1:19" x14ac:dyDescent="0.25">
      <c r="A119" s="63" t="s">
        <v>248</v>
      </c>
      <c r="B119" s="47">
        <v>13</v>
      </c>
      <c r="C119" s="47">
        <v>20</v>
      </c>
      <c r="D119" s="47">
        <v>16</v>
      </c>
      <c r="E119" s="47">
        <v>19</v>
      </c>
      <c r="F119" s="47">
        <v>19</v>
      </c>
      <c r="G119" s="47">
        <v>22</v>
      </c>
      <c r="H119" s="47">
        <v>10</v>
      </c>
      <c r="I119" s="47">
        <v>8</v>
      </c>
      <c r="J119" s="47">
        <v>10</v>
      </c>
      <c r="K119" s="47">
        <v>11</v>
      </c>
      <c r="L119" s="47">
        <v>27</v>
      </c>
      <c r="M119" s="47">
        <v>20</v>
      </c>
      <c r="N119" s="47">
        <v>17</v>
      </c>
      <c r="O119" s="47">
        <v>6</v>
      </c>
      <c r="P119" s="47">
        <v>12</v>
      </c>
      <c r="Q119" s="47">
        <v>23</v>
      </c>
      <c r="S119" s="48">
        <v>253</v>
      </c>
    </row>
    <row r="120" spans="1:19" x14ac:dyDescent="0.25">
      <c r="A120" s="63" t="s">
        <v>247</v>
      </c>
      <c r="B120" s="47">
        <v>27</v>
      </c>
      <c r="C120" s="47">
        <v>41</v>
      </c>
      <c r="D120" s="47">
        <v>27</v>
      </c>
      <c r="E120" s="47">
        <v>21</v>
      </c>
      <c r="F120" s="47">
        <v>30</v>
      </c>
      <c r="G120" s="47">
        <v>35</v>
      </c>
      <c r="H120" s="47">
        <v>27</v>
      </c>
      <c r="I120" s="47">
        <v>23</v>
      </c>
      <c r="J120" s="47">
        <v>15</v>
      </c>
      <c r="K120" s="47">
        <v>23</v>
      </c>
      <c r="L120" s="47">
        <v>35</v>
      </c>
      <c r="M120" s="47">
        <v>23</v>
      </c>
      <c r="N120" s="47">
        <v>51</v>
      </c>
      <c r="O120" s="47">
        <v>16</v>
      </c>
      <c r="P120" s="47">
        <v>29</v>
      </c>
      <c r="Q120" s="47">
        <v>19</v>
      </c>
      <c r="S120" s="48">
        <v>442</v>
      </c>
    </row>
    <row r="121" spans="1:19" x14ac:dyDescent="0.25">
      <c r="A121" s="63" t="s">
        <v>246</v>
      </c>
      <c r="B121" s="47">
        <v>29</v>
      </c>
      <c r="C121" s="47">
        <v>33</v>
      </c>
      <c r="D121" s="47">
        <v>25</v>
      </c>
      <c r="E121" s="47">
        <v>26</v>
      </c>
      <c r="F121" s="47">
        <v>24</v>
      </c>
      <c r="G121" s="47">
        <v>55</v>
      </c>
      <c r="H121" s="47">
        <v>37</v>
      </c>
      <c r="I121" s="47">
        <v>23</v>
      </c>
      <c r="J121" s="47">
        <v>24</v>
      </c>
      <c r="K121" s="47">
        <v>25</v>
      </c>
      <c r="L121" s="47">
        <v>17</v>
      </c>
      <c r="M121" s="47">
        <v>19</v>
      </c>
      <c r="N121" s="47">
        <v>28</v>
      </c>
      <c r="O121" s="47">
        <v>22</v>
      </c>
      <c r="P121" s="47">
        <v>28</v>
      </c>
      <c r="Q121" s="47">
        <v>28</v>
      </c>
      <c r="S121" s="48">
        <v>443</v>
      </c>
    </row>
    <row r="122" spans="1:19" x14ac:dyDescent="0.25">
      <c r="A122" s="63" t="s">
        <v>244</v>
      </c>
      <c r="B122" s="47">
        <v>17</v>
      </c>
      <c r="C122" s="47">
        <v>27</v>
      </c>
      <c r="D122" s="47">
        <v>19</v>
      </c>
      <c r="E122" s="47">
        <v>20</v>
      </c>
      <c r="F122" s="47">
        <v>35</v>
      </c>
      <c r="G122" s="47">
        <v>72</v>
      </c>
      <c r="H122" s="47">
        <v>19</v>
      </c>
      <c r="I122" s="47">
        <v>21</v>
      </c>
      <c r="J122" s="47">
        <v>18</v>
      </c>
      <c r="K122" s="47">
        <v>26</v>
      </c>
      <c r="L122" s="47">
        <v>3</v>
      </c>
      <c r="M122" s="47">
        <v>20</v>
      </c>
      <c r="N122" s="47">
        <v>49</v>
      </c>
      <c r="O122" s="47">
        <v>30</v>
      </c>
      <c r="P122" s="47">
        <v>14</v>
      </c>
      <c r="Q122" s="47">
        <v>4</v>
      </c>
      <c r="S122" s="48">
        <v>394</v>
      </c>
    </row>
    <row r="123" spans="1:19" x14ac:dyDescent="0.25">
      <c r="A123" s="63" t="s">
        <v>243</v>
      </c>
      <c r="B123" s="47">
        <v>68</v>
      </c>
      <c r="C123" s="47">
        <v>82</v>
      </c>
      <c r="D123" s="47">
        <v>74</v>
      </c>
      <c r="E123" s="47">
        <v>29</v>
      </c>
      <c r="F123" s="47">
        <v>42</v>
      </c>
      <c r="G123" s="47">
        <v>84</v>
      </c>
      <c r="H123" s="47">
        <v>46</v>
      </c>
      <c r="I123" s="47">
        <v>29</v>
      </c>
      <c r="J123" s="47">
        <v>22</v>
      </c>
      <c r="K123" s="47">
        <v>27</v>
      </c>
      <c r="L123" s="47"/>
      <c r="M123" s="47">
        <v>23</v>
      </c>
      <c r="N123" s="47">
        <v>63</v>
      </c>
      <c r="O123" s="47">
        <v>17</v>
      </c>
      <c r="P123" s="47"/>
      <c r="Q123" s="47"/>
      <c r="S123" s="48">
        <v>606</v>
      </c>
    </row>
    <row r="124" spans="1:19" x14ac:dyDescent="0.25">
      <c r="A124" s="63" t="s">
        <v>242</v>
      </c>
      <c r="B124" s="47">
        <v>37</v>
      </c>
      <c r="C124" s="47">
        <v>17</v>
      </c>
      <c r="D124" s="47">
        <v>24</v>
      </c>
      <c r="E124" s="47">
        <v>18</v>
      </c>
      <c r="F124" s="47">
        <v>31</v>
      </c>
      <c r="G124" s="47">
        <v>55</v>
      </c>
      <c r="H124" s="47">
        <v>25</v>
      </c>
      <c r="I124" s="47">
        <v>17</v>
      </c>
      <c r="J124" s="47">
        <v>16</v>
      </c>
      <c r="K124" s="47">
        <v>20</v>
      </c>
      <c r="L124" s="47"/>
      <c r="M124" s="47">
        <v>18</v>
      </c>
      <c r="N124" s="47">
        <v>79</v>
      </c>
      <c r="O124" s="47"/>
      <c r="P124" s="47"/>
      <c r="Q124" s="47"/>
      <c r="S124" s="48">
        <v>357</v>
      </c>
    </row>
    <row r="125" spans="1:19" x14ac:dyDescent="0.25">
      <c r="A125" s="63" t="s">
        <v>241</v>
      </c>
      <c r="B125" s="47">
        <v>11</v>
      </c>
      <c r="C125" s="47">
        <v>10</v>
      </c>
      <c r="D125" s="47">
        <v>17</v>
      </c>
      <c r="E125" s="47">
        <v>24</v>
      </c>
      <c r="F125" s="47">
        <v>21</v>
      </c>
      <c r="G125" s="47">
        <v>37</v>
      </c>
      <c r="H125" s="47">
        <v>19</v>
      </c>
      <c r="I125" s="47">
        <v>9</v>
      </c>
      <c r="J125" s="47">
        <v>14</v>
      </c>
      <c r="K125" s="47">
        <v>15</v>
      </c>
      <c r="L125" s="47"/>
      <c r="M125" s="47">
        <v>13</v>
      </c>
      <c r="N125" s="47">
        <v>4</v>
      </c>
      <c r="O125" s="47"/>
      <c r="P125" s="47"/>
      <c r="Q125" s="47"/>
      <c r="S125" s="48">
        <v>194</v>
      </c>
    </row>
    <row r="126" spans="1:19" x14ac:dyDescent="0.25">
      <c r="A126" s="63" t="s">
        <v>240</v>
      </c>
      <c r="B126" s="47">
        <v>10</v>
      </c>
      <c r="C126" s="47">
        <v>10</v>
      </c>
      <c r="D126" s="47">
        <v>19</v>
      </c>
      <c r="E126" s="47">
        <v>18</v>
      </c>
      <c r="F126" s="47">
        <v>22</v>
      </c>
      <c r="G126" s="47">
        <v>53</v>
      </c>
      <c r="H126" s="47">
        <v>16</v>
      </c>
      <c r="I126" s="47">
        <v>18</v>
      </c>
      <c r="J126" s="47">
        <v>11</v>
      </c>
      <c r="K126" s="47">
        <v>15</v>
      </c>
      <c r="L126" s="47"/>
      <c r="M126" s="47"/>
      <c r="N126" s="47"/>
      <c r="O126" s="47"/>
      <c r="P126" s="47"/>
      <c r="Q126" s="47"/>
      <c r="S126" s="48">
        <v>192</v>
      </c>
    </row>
    <row r="127" spans="1:19" x14ac:dyDescent="0.25">
      <c r="A127" s="63" t="s">
        <v>238</v>
      </c>
      <c r="B127" s="47">
        <v>3</v>
      </c>
      <c r="C127" s="47">
        <v>5</v>
      </c>
      <c r="D127" s="47">
        <v>8</v>
      </c>
      <c r="E127" s="47">
        <v>2</v>
      </c>
      <c r="F127" s="47">
        <v>13</v>
      </c>
      <c r="G127" s="47">
        <v>10</v>
      </c>
      <c r="H127" s="47">
        <v>6</v>
      </c>
      <c r="I127" s="47">
        <v>4</v>
      </c>
      <c r="J127" s="47">
        <v>3</v>
      </c>
      <c r="K127" s="47">
        <v>0</v>
      </c>
      <c r="L127" s="47"/>
      <c r="M127" s="47"/>
      <c r="N127" s="47"/>
      <c r="O127" s="47"/>
      <c r="P127" s="47"/>
      <c r="Q127" s="47"/>
      <c r="S127" s="48">
        <v>54</v>
      </c>
    </row>
    <row r="128" spans="1:19" x14ac:dyDescent="0.25">
      <c r="A128" s="63" t="s">
        <v>236</v>
      </c>
      <c r="B128" s="47">
        <v>11</v>
      </c>
      <c r="C128" s="47">
        <v>13</v>
      </c>
      <c r="D128" s="47">
        <v>16</v>
      </c>
      <c r="E128" s="47">
        <v>14</v>
      </c>
      <c r="F128" s="47">
        <v>21</v>
      </c>
      <c r="G128" s="47">
        <v>28</v>
      </c>
      <c r="H128" s="47">
        <v>14</v>
      </c>
      <c r="I128" s="47">
        <v>22</v>
      </c>
      <c r="J128" s="47">
        <v>0</v>
      </c>
      <c r="K128" s="47">
        <v>0</v>
      </c>
      <c r="L128" s="47"/>
      <c r="M128" s="47"/>
      <c r="N128" s="47"/>
      <c r="O128" s="47"/>
      <c r="P128" s="47"/>
      <c r="Q128" s="47"/>
      <c r="S128" s="48">
        <v>139</v>
      </c>
    </row>
    <row r="129" spans="1:19" x14ac:dyDescent="0.25">
      <c r="A129" s="63" t="s">
        <v>235</v>
      </c>
      <c r="B129" s="47">
        <v>14</v>
      </c>
      <c r="C129" s="47">
        <v>17</v>
      </c>
      <c r="D129" s="47">
        <v>27</v>
      </c>
      <c r="E129" s="47">
        <v>23</v>
      </c>
      <c r="F129" s="47">
        <v>29</v>
      </c>
      <c r="G129" s="47">
        <v>33</v>
      </c>
      <c r="H129" s="47">
        <v>51</v>
      </c>
      <c r="I129" s="47">
        <v>59</v>
      </c>
      <c r="J129" s="47"/>
      <c r="K129" s="47"/>
      <c r="L129" s="47"/>
      <c r="M129" s="47"/>
      <c r="N129" s="47"/>
      <c r="O129" s="47"/>
      <c r="P129" s="47"/>
      <c r="Q129" s="47"/>
      <c r="S129" s="48">
        <v>253</v>
      </c>
    </row>
    <row r="130" spans="1:19" x14ac:dyDescent="0.25">
      <c r="A130" s="63" t="s">
        <v>234</v>
      </c>
      <c r="B130" s="47">
        <v>29</v>
      </c>
      <c r="C130" s="47">
        <v>112</v>
      </c>
      <c r="D130" s="47">
        <v>26</v>
      </c>
      <c r="E130" s="47">
        <v>20</v>
      </c>
      <c r="F130" s="47">
        <v>30</v>
      </c>
      <c r="G130" s="47">
        <v>28</v>
      </c>
      <c r="H130" s="47">
        <v>22</v>
      </c>
      <c r="I130" s="47"/>
      <c r="J130" s="47"/>
      <c r="K130" s="47"/>
      <c r="L130" s="47"/>
      <c r="M130" s="47"/>
      <c r="N130" s="47"/>
      <c r="O130" s="47"/>
      <c r="P130" s="47"/>
      <c r="Q130" s="47"/>
      <c r="S130" s="48">
        <v>267</v>
      </c>
    </row>
    <row r="131" spans="1:19" x14ac:dyDescent="0.25">
      <c r="A131" s="63" t="s">
        <v>233</v>
      </c>
      <c r="B131" s="47">
        <v>31</v>
      </c>
      <c r="C131" s="47"/>
      <c r="D131" s="47">
        <v>24</v>
      </c>
      <c r="E131" s="47">
        <v>18</v>
      </c>
      <c r="F131" s="47">
        <v>17</v>
      </c>
      <c r="G131" s="47">
        <v>14</v>
      </c>
      <c r="H131" s="47"/>
      <c r="I131" s="47"/>
      <c r="J131" s="47"/>
      <c r="K131" s="47"/>
      <c r="L131" s="47"/>
      <c r="M131" s="47"/>
      <c r="N131" s="47"/>
      <c r="O131" s="47"/>
      <c r="P131" s="47"/>
      <c r="Q131" s="47"/>
      <c r="S131" s="48">
        <v>104</v>
      </c>
    </row>
    <row r="132" spans="1:19" x14ac:dyDescent="0.25">
      <c r="A132" s="63" t="s">
        <v>232</v>
      </c>
      <c r="B132" s="47">
        <v>6</v>
      </c>
      <c r="C132" s="47"/>
      <c r="D132" s="47"/>
      <c r="E132" s="47">
        <v>27</v>
      </c>
      <c r="F132" s="47">
        <v>38</v>
      </c>
      <c r="G132" s="47">
        <v>29</v>
      </c>
      <c r="H132" s="47"/>
      <c r="I132" s="47"/>
      <c r="J132" s="47"/>
      <c r="K132" s="47"/>
      <c r="L132" s="47"/>
      <c r="M132" s="47"/>
      <c r="N132" s="47"/>
      <c r="O132" s="47"/>
      <c r="P132" s="47"/>
      <c r="Q132" s="47"/>
      <c r="S132" s="48">
        <v>100</v>
      </c>
    </row>
    <row r="133" spans="1:19" x14ac:dyDescent="0.25">
      <c r="A133" s="63" t="s">
        <v>231</v>
      </c>
      <c r="B133" s="73">
        <v>0</v>
      </c>
      <c r="C133" s="73"/>
      <c r="D133" s="73"/>
      <c r="E133" s="73">
        <v>21</v>
      </c>
      <c r="F133" s="73">
        <v>3</v>
      </c>
      <c r="G133" s="73">
        <v>3</v>
      </c>
      <c r="H133" s="73"/>
      <c r="I133" s="73"/>
      <c r="J133" s="73"/>
      <c r="K133" s="73"/>
      <c r="L133" s="73"/>
      <c r="M133" s="73"/>
      <c r="N133" s="73"/>
      <c r="O133" s="73"/>
      <c r="P133" s="73"/>
      <c r="Q133" s="73"/>
      <c r="S133" s="72">
        <v>27</v>
      </c>
    </row>
    <row r="134" spans="1:19" ht="15.75" thickBot="1" x14ac:dyDescent="0.3">
      <c r="A134" s="64" t="s">
        <v>230</v>
      </c>
      <c r="B134" s="49"/>
      <c r="C134" s="49"/>
      <c r="D134" s="49"/>
      <c r="E134" s="49">
        <v>13</v>
      </c>
      <c r="F134" s="49"/>
      <c r="G134" s="49">
        <v>70</v>
      </c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S134" s="50">
        <v>83</v>
      </c>
    </row>
    <row r="135" spans="1:19" ht="15.75" thickBot="1" x14ac:dyDescent="0.3">
      <c r="P135" s="32"/>
      <c r="Q135" s="32"/>
    </row>
    <row r="136" spans="1:19" ht="15" customHeight="1" x14ac:dyDescent="0.25">
      <c r="A136" s="106" t="s">
        <v>10</v>
      </c>
      <c r="B136" s="90" t="s">
        <v>11</v>
      </c>
      <c r="C136" s="108"/>
      <c r="D136" s="108"/>
      <c r="E136" s="108"/>
      <c r="F136" s="108"/>
      <c r="G136" s="108"/>
      <c r="H136" s="108"/>
      <c r="I136" s="108"/>
      <c r="J136" s="108"/>
      <c r="K136" s="108"/>
      <c r="L136" s="108"/>
      <c r="M136" s="108"/>
      <c r="N136" s="108"/>
      <c r="O136" s="108"/>
      <c r="P136" s="108"/>
      <c r="Q136" s="109"/>
      <c r="S136" s="104" t="s">
        <v>14</v>
      </c>
    </row>
    <row r="137" spans="1:19" ht="15.75" thickBot="1" x14ac:dyDescent="0.3">
      <c r="A137" s="107"/>
      <c r="B137" s="20" t="s">
        <v>68</v>
      </c>
      <c r="C137" s="21" t="s">
        <v>67</v>
      </c>
      <c r="D137" s="21" t="s">
        <v>70</v>
      </c>
      <c r="E137" s="21" t="s">
        <v>69</v>
      </c>
      <c r="F137" s="21" t="s">
        <v>72</v>
      </c>
      <c r="G137" s="21" t="s">
        <v>71</v>
      </c>
      <c r="H137" s="21" t="s">
        <v>74</v>
      </c>
      <c r="I137" s="21" t="s">
        <v>73</v>
      </c>
      <c r="J137" s="21" t="s">
        <v>59</v>
      </c>
      <c r="K137" s="21" t="s">
        <v>60</v>
      </c>
      <c r="L137" s="21" t="s">
        <v>62</v>
      </c>
      <c r="M137" s="21" t="s">
        <v>61</v>
      </c>
      <c r="N137" s="21" t="s">
        <v>63</v>
      </c>
      <c r="O137" s="21" t="s">
        <v>64</v>
      </c>
      <c r="P137" s="21" t="s">
        <v>65</v>
      </c>
      <c r="Q137" s="22" t="s">
        <v>66</v>
      </c>
      <c r="S137" s="105"/>
    </row>
    <row r="138" spans="1:19" x14ac:dyDescent="0.25">
      <c r="A138" s="62" t="s">
        <v>124</v>
      </c>
      <c r="B138" s="75"/>
      <c r="C138" s="40"/>
      <c r="D138" s="40"/>
      <c r="E138" s="40"/>
      <c r="F138" s="40"/>
      <c r="G138" s="40"/>
      <c r="H138" s="40"/>
      <c r="I138" s="40"/>
      <c r="J138" s="40"/>
      <c r="K138" s="40"/>
      <c r="L138" s="40"/>
      <c r="M138" s="40"/>
      <c r="N138" s="40"/>
      <c r="O138" s="40">
        <v>15.200899999999999</v>
      </c>
      <c r="P138" s="40">
        <v>19.519500000000001</v>
      </c>
      <c r="Q138" s="40">
        <v>28.265799999999999</v>
      </c>
      <c r="S138" s="42">
        <v>62.986199999999997</v>
      </c>
    </row>
    <row r="139" spans="1:19" x14ac:dyDescent="0.25">
      <c r="A139" s="63" t="s">
        <v>122</v>
      </c>
      <c r="B139" s="76"/>
      <c r="C139" s="41"/>
      <c r="D139" s="41"/>
      <c r="E139" s="41"/>
      <c r="F139" s="41"/>
      <c r="G139" s="41"/>
      <c r="H139" s="41"/>
      <c r="I139" s="41"/>
      <c r="J139" s="41"/>
      <c r="K139" s="41"/>
      <c r="L139" s="41"/>
      <c r="M139" s="41"/>
      <c r="N139" s="41"/>
      <c r="O139" s="41">
        <v>2.8547999999999996</v>
      </c>
      <c r="P139" s="41">
        <v>5.3495199999999992</v>
      </c>
      <c r="Q139" s="41">
        <v>5.2059000000000006</v>
      </c>
      <c r="S139" s="42">
        <v>13.410219999999999</v>
      </c>
    </row>
    <row r="140" spans="1:19" x14ac:dyDescent="0.25">
      <c r="A140" s="63" t="s">
        <v>120</v>
      </c>
      <c r="B140" s="76"/>
      <c r="C140" s="41"/>
      <c r="D140" s="41"/>
      <c r="E140" s="41"/>
      <c r="F140" s="41"/>
      <c r="G140" s="41"/>
      <c r="H140" s="41"/>
      <c r="I140" s="41"/>
      <c r="J140" s="41"/>
      <c r="K140" s="41"/>
      <c r="L140" s="41">
        <v>2.109</v>
      </c>
      <c r="M140" s="41">
        <v>2.331</v>
      </c>
      <c r="N140" s="41">
        <v>2.5529999999999999</v>
      </c>
      <c r="O140" s="41">
        <v>5.0940000000000003</v>
      </c>
      <c r="P140" s="41">
        <v>4.9153799999999999</v>
      </c>
      <c r="Q140" s="41">
        <v>4.80816</v>
      </c>
      <c r="S140" s="42">
        <v>21.81054</v>
      </c>
    </row>
    <row r="141" spans="1:19" x14ac:dyDescent="0.25">
      <c r="A141" s="63" t="s">
        <v>118</v>
      </c>
      <c r="B141" s="76"/>
      <c r="C141" s="41"/>
      <c r="D141" s="41"/>
      <c r="E141" s="41"/>
      <c r="F141" s="41"/>
      <c r="G141" s="41"/>
      <c r="H141" s="41"/>
      <c r="I141" s="41"/>
      <c r="J141" s="41"/>
      <c r="K141" s="41"/>
      <c r="L141" s="41">
        <v>10.634880000000001</v>
      </c>
      <c r="M141" s="41">
        <v>10.883880000000001</v>
      </c>
      <c r="N141" s="41">
        <v>8.9072000000000013</v>
      </c>
      <c r="O141" s="41">
        <v>8.789060000000001</v>
      </c>
      <c r="P141" s="41">
        <v>2.9438</v>
      </c>
      <c r="Q141" s="41">
        <v>3.83108</v>
      </c>
      <c r="S141" s="42">
        <v>45.989900000000006</v>
      </c>
    </row>
    <row r="142" spans="1:19" x14ac:dyDescent="0.25">
      <c r="A142" s="63" t="s">
        <v>116</v>
      </c>
      <c r="B142" s="76"/>
      <c r="C142" s="41"/>
      <c r="D142" s="41"/>
      <c r="E142" s="41"/>
      <c r="F142" s="41"/>
      <c r="G142" s="41">
        <v>15.467066999999998</v>
      </c>
      <c r="H142" s="41">
        <v>36.808772000000005</v>
      </c>
      <c r="I142" s="41">
        <v>40.336902000000002</v>
      </c>
      <c r="J142" s="41">
        <v>41.226251000000005</v>
      </c>
      <c r="K142" s="41">
        <v>50.039235999999995</v>
      </c>
      <c r="L142" s="41">
        <v>27.156130000000001</v>
      </c>
      <c r="M142" s="41">
        <v>18.247631999999999</v>
      </c>
      <c r="N142" s="41">
        <v>6.7696050000000003</v>
      </c>
      <c r="O142" s="41">
        <v>6.4894040000000004</v>
      </c>
      <c r="P142" s="41">
        <v>2.8500839999999998</v>
      </c>
      <c r="Q142" s="41">
        <v>9.3000000000000007</v>
      </c>
      <c r="S142" s="42">
        <v>254.69108300000005</v>
      </c>
    </row>
    <row r="143" spans="1:19" x14ac:dyDescent="0.25">
      <c r="A143" s="63" t="s">
        <v>114</v>
      </c>
      <c r="B143" s="76"/>
      <c r="C143" s="41"/>
      <c r="D143" s="41"/>
      <c r="E143" s="41"/>
      <c r="F143" s="41"/>
      <c r="G143" s="41">
        <v>4.8574259999999994</v>
      </c>
      <c r="H143" s="41">
        <v>17.696525000000001</v>
      </c>
      <c r="I143" s="41">
        <v>17.736075</v>
      </c>
      <c r="J143" s="41">
        <v>16.308173</v>
      </c>
      <c r="K143" s="41">
        <v>18.030331999999998</v>
      </c>
      <c r="L143" s="41">
        <v>9.8224300000000007</v>
      </c>
      <c r="M143" s="41">
        <v>9.0068439999999992</v>
      </c>
      <c r="N143" s="41">
        <v>2.731595</v>
      </c>
      <c r="O143" s="41">
        <v>1.128592</v>
      </c>
      <c r="P143" s="41">
        <v>2.2167319999999999</v>
      </c>
      <c r="Q143" s="41">
        <v>2.0459999999999998</v>
      </c>
      <c r="S143" s="42">
        <v>101.58072399999999</v>
      </c>
    </row>
    <row r="144" spans="1:19" x14ac:dyDescent="0.25">
      <c r="A144" s="63" t="s">
        <v>112</v>
      </c>
      <c r="B144" s="76">
        <v>15.045781</v>
      </c>
      <c r="C144" s="41">
        <v>24.7</v>
      </c>
      <c r="D144" s="41">
        <v>15.96</v>
      </c>
      <c r="E144" s="41">
        <v>15.167999999999999</v>
      </c>
      <c r="F144" s="41">
        <v>20.421828000000001</v>
      </c>
      <c r="G144" s="41">
        <v>8.8974810000000009</v>
      </c>
      <c r="H144" s="41">
        <v>28.376387999999999</v>
      </c>
      <c r="I144" s="41">
        <v>29.778560000000002</v>
      </c>
      <c r="J144" s="41">
        <v>36.7224</v>
      </c>
      <c r="K144" s="41">
        <v>31.860416000000001</v>
      </c>
      <c r="L144" s="41">
        <v>8.0332159999999995</v>
      </c>
      <c r="M144" s="41">
        <v>6.6003500000000006</v>
      </c>
      <c r="N144" s="41">
        <v>3.7138640000000001</v>
      </c>
      <c r="O144" s="41">
        <v>3.1413600000000002</v>
      </c>
      <c r="P144" s="41">
        <v>2.8049759999999999</v>
      </c>
      <c r="Q144" s="41">
        <v>2.8470960000000001</v>
      </c>
      <c r="S144" s="42">
        <v>254.07171600000001</v>
      </c>
    </row>
    <row r="145" spans="1:19" x14ac:dyDescent="0.25">
      <c r="A145" s="63" t="s">
        <v>110</v>
      </c>
      <c r="B145" s="76">
        <v>9.403853999999999</v>
      </c>
      <c r="C145" s="41">
        <v>8.4985549999999996</v>
      </c>
      <c r="D145" s="41">
        <v>10.96649</v>
      </c>
      <c r="E145" s="41">
        <v>3.1029599999999999</v>
      </c>
      <c r="F145" s="41">
        <v>3.7629760000000001</v>
      </c>
      <c r="G145" s="41">
        <v>5.6453999999999995</v>
      </c>
      <c r="H145" s="41">
        <v>8.8868010000000002</v>
      </c>
      <c r="I145" s="41">
        <v>11.922971000000002</v>
      </c>
      <c r="J145" s="41">
        <v>16.752002000000001</v>
      </c>
      <c r="K145" s="41">
        <v>14.122485000000001</v>
      </c>
      <c r="L145" s="41">
        <v>1.958723</v>
      </c>
      <c r="M145" s="41">
        <v>1.85406</v>
      </c>
      <c r="N145" s="41">
        <v>1.681746</v>
      </c>
      <c r="O145" s="41">
        <v>3.4279989999999998</v>
      </c>
      <c r="P145" s="41">
        <v>1.9897900000000002</v>
      </c>
      <c r="Q145" s="41">
        <v>3.413265</v>
      </c>
      <c r="S145" s="42">
        <v>107.39007700000001</v>
      </c>
    </row>
    <row r="146" spans="1:19" x14ac:dyDescent="0.25">
      <c r="A146" s="63" t="s">
        <v>108</v>
      </c>
      <c r="B146" s="76">
        <v>6.4265160000000003</v>
      </c>
      <c r="C146" s="41">
        <v>4.2573569999999998</v>
      </c>
      <c r="D146" s="41">
        <v>8.0652599999999985</v>
      </c>
      <c r="E146" s="41">
        <v>1.218459</v>
      </c>
      <c r="F146" s="41">
        <v>1.791118</v>
      </c>
      <c r="G146" s="41">
        <v>3.2082960000000003</v>
      </c>
      <c r="H146" s="41">
        <v>2.6764920000000001</v>
      </c>
      <c r="I146" s="41">
        <v>6.3076000000000008</v>
      </c>
      <c r="J146" s="41">
        <v>7.9308000000000005</v>
      </c>
      <c r="K146" s="41">
        <v>7.7638690000000006</v>
      </c>
      <c r="L146" s="41">
        <v>1.471149</v>
      </c>
      <c r="M146" s="41">
        <v>1.1750620000000001</v>
      </c>
      <c r="N146" s="41">
        <v>1.9927319999999999</v>
      </c>
      <c r="O146" s="41">
        <v>2.7099099999999998</v>
      </c>
      <c r="P146" s="41">
        <v>2.9552460000000003</v>
      </c>
      <c r="Q146" s="41">
        <v>2.4041100000000002</v>
      </c>
      <c r="S146" s="42">
        <v>62.353975999999996</v>
      </c>
    </row>
    <row r="147" spans="1:19" x14ac:dyDescent="0.25">
      <c r="A147" s="63" t="s">
        <v>105</v>
      </c>
      <c r="B147" s="76">
        <v>4.6032000000000002</v>
      </c>
      <c r="C147" s="41">
        <v>2.9833999999999996</v>
      </c>
      <c r="D147" s="41">
        <v>2.1042000000000001</v>
      </c>
      <c r="E147" s="41">
        <v>2.2494399999999999</v>
      </c>
      <c r="F147" s="41">
        <v>3.0398400000000003</v>
      </c>
      <c r="G147" s="41">
        <v>3.4876799999999997</v>
      </c>
      <c r="H147" s="41">
        <v>3.2930799999999998</v>
      </c>
      <c r="I147" s="41">
        <v>3.4463999999999997</v>
      </c>
      <c r="J147" s="41">
        <v>3.7944899999999997</v>
      </c>
      <c r="K147" s="41">
        <v>2.9739800000000001</v>
      </c>
      <c r="L147" s="41">
        <v>3.43696</v>
      </c>
      <c r="M147" s="41">
        <v>3.0487800000000003</v>
      </c>
      <c r="N147" s="41">
        <v>2.5591200000000001</v>
      </c>
      <c r="O147" s="41">
        <v>3.1318299999999999</v>
      </c>
      <c r="P147" s="41">
        <v>3.6012200000000001</v>
      </c>
      <c r="Q147" s="41">
        <v>4.3246499999999992</v>
      </c>
      <c r="S147" s="42">
        <v>52.078269999999996</v>
      </c>
    </row>
    <row r="148" spans="1:19" x14ac:dyDescent="0.25">
      <c r="A148" s="63" t="s">
        <v>103</v>
      </c>
      <c r="B148" s="76">
        <v>0.30687999999999999</v>
      </c>
      <c r="C148" s="41">
        <v>0.29833999999999999</v>
      </c>
      <c r="D148" s="41">
        <v>0.15030000000000002</v>
      </c>
      <c r="E148" s="41">
        <v>0.14058999999999999</v>
      </c>
      <c r="F148" s="41">
        <v>0.33776</v>
      </c>
      <c r="G148" s="41">
        <v>0.38751999999999998</v>
      </c>
      <c r="H148" s="41">
        <v>0.34664</v>
      </c>
      <c r="I148" s="41">
        <v>0.17232</v>
      </c>
      <c r="J148" s="41">
        <v>0.18068999999999999</v>
      </c>
      <c r="K148" s="41">
        <v>0.17493999999999998</v>
      </c>
      <c r="L148" s="41">
        <v>0.21481</v>
      </c>
      <c r="M148" s="41">
        <v>0.21777000000000002</v>
      </c>
      <c r="N148" s="41">
        <v>0.42651999999999995</v>
      </c>
      <c r="O148" s="41">
        <v>0.24090999999999999</v>
      </c>
      <c r="P148" s="41">
        <v>0.25723000000000001</v>
      </c>
      <c r="Q148" s="41">
        <v>0</v>
      </c>
      <c r="S148" s="42">
        <v>3.853219999999999</v>
      </c>
    </row>
    <row r="149" spans="1:19" x14ac:dyDescent="0.25">
      <c r="A149" s="63" t="s">
        <v>101</v>
      </c>
      <c r="B149" s="76">
        <v>2.4550399999999999</v>
      </c>
      <c r="C149" s="41">
        <v>1.7900399999999999</v>
      </c>
      <c r="D149" s="41">
        <v>1.8036000000000001</v>
      </c>
      <c r="E149" s="41">
        <v>1.1247199999999999</v>
      </c>
      <c r="F149" s="41">
        <v>1.6887999999999999</v>
      </c>
      <c r="G149" s="41">
        <v>2.1313599999999995</v>
      </c>
      <c r="H149" s="41">
        <v>2.2531599999999998</v>
      </c>
      <c r="I149" s="41">
        <v>2.92944</v>
      </c>
      <c r="J149" s="41">
        <v>3.0717300000000001</v>
      </c>
      <c r="K149" s="41">
        <v>2.0992799999999998</v>
      </c>
      <c r="L149" s="41">
        <v>1.0740499999999999</v>
      </c>
      <c r="M149" s="41">
        <v>2.1777000000000002</v>
      </c>
      <c r="N149" s="41">
        <v>3.6254200000000001</v>
      </c>
      <c r="O149" s="41">
        <v>2.4091</v>
      </c>
      <c r="P149" s="41">
        <v>2.5723000000000003</v>
      </c>
      <c r="Q149" s="41">
        <v>3.4597200000000004</v>
      </c>
      <c r="S149" s="42">
        <v>36.665459999999996</v>
      </c>
    </row>
    <row r="150" spans="1:19" x14ac:dyDescent="0.25">
      <c r="A150" s="63" t="s">
        <v>99</v>
      </c>
      <c r="B150" s="76">
        <v>2.1978840000000002</v>
      </c>
      <c r="C150" s="41">
        <v>1.6487700000000001</v>
      </c>
      <c r="D150" s="41">
        <v>1.4813909999999999</v>
      </c>
      <c r="E150" s="41">
        <v>1.064392</v>
      </c>
      <c r="F150" s="41">
        <v>2.3921949999999996</v>
      </c>
      <c r="G150" s="41">
        <v>2.7326519999999999</v>
      </c>
      <c r="H150" s="41">
        <v>7.1947679999999998</v>
      </c>
      <c r="I150" s="41">
        <v>4.3424000000000005</v>
      </c>
      <c r="J150" s="41">
        <v>3.3710319999999996</v>
      </c>
      <c r="K150" s="41">
        <v>4.81325</v>
      </c>
      <c r="L150" s="41">
        <v>2.5626370000000001</v>
      </c>
      <c r="M150" s="41">
        <v>5.4310819999999991</v>
      </c>
      <c r="N150" s="41">
        <v>2.74668</v>
      </c>
      <c r="O150" s="41">
        <v>3.0889199999999999</v>
      </c>
      <c r="P150" s="41">
        <v>3.5589580000000001</v>
      </c>
      <c r="Q150" s="41">
        <v>3.0615799999999997</v>
      </c>
      <c r="S150" s="42">
        <v>51.688590999999995</v>
      </c>
    </row>
    <row r="151" spans="1:19" x14ac:dyDescent="0.25">
      <c r="A151" s="63" t="s">
        <v>97</v>
      </c>
      <c r="B151" s="76">
        <v>5.1253539999999997</v>
      </c>
      <c r="C151" s="41">
        <v>4.0419330000000002</v>
      </c>
      <c r="D151" s="41">
        <v>5.177276</v>
      </c>
      <c r="E151" s="41">
        <v>1.4081839999999999</v>
      </c>
      <c r="F151" s="41">
        <v>4.1952999999999996</v>
      </c>
      <c r="G151" s="41">
        <v>3.6397650000000001</v>
      </c>
      <c r="H151" s="41">
        <v>21.230300000000003</v>
      </c>
      <c r="I151" s="41">
        <v>5.008273</v>
      </c>
      <c r="J151" s="41">
        <v>2.5909200000000001</v>
      </c>
      <c r="K151" s="41">
        <v>5.4230090000000004</v>
      </c>
      <c r="L151" s="41">
        <v>0.91294000000000008</v>
      </c>
      <c r="M151" s="41">
        <v>11.745063</v>
      </c>
      <c r="N151" s="41">
        <v>6.9497499999999999</v>
      </c>
      <c r="O151" s="41">
        <v>3.2600039999999999</v>
      </c>
      <c r="P151" s="41">
        <v>3.5005739999999994</v>
      </c>
      <c r="Q151" s="41">
        <v>5.2771350000000004</v>
      </c>
      <c r="S151" s="42">
        <v>89.485779999999991</v>
      </c>
    </row>
    <row r="152" spans="1:19" x14ac:dyDescent="0.25">
      <c r="A152" s="63" t="s">
        <v>95</v>
      </c>
      <c r="B152" s="76">
        <v>7.0623889999999996</v>
      </c>
      <c r="C152" s="41">
        <v>5.1478599999999997</v>
      </c>
      <c r="D152" s="41">
        <v>3.2394180000000001</v>
      </c>
      <c r="E152" s="41">
        <v>2.4660359999999999</v>
      </c>
      <c r="F152" s="41">
        <v>3.3314400000000002</v>
      </c>
      <c r="G152" s="41">
        <v>3.5821760000000005</v>
      </c>
      <c r="H152" s="41">
        <v>20.150531999999998</v>
      </c>
      <c r="I152" s="41">
        <v>3.1860399999999998</v>
      </c>
      <c r="J152" s="41">
        <v>1.9035519999999999</v>
      </c>
      <c r="K152" s="41">
        <v>3.9592499999999999</v>
      </c>
      <c r="L152" s="41">
        <v>4.3644999999999996</v>
      </c>
      <c r="M152" s="41">
        <v>14.050212</v>
      </c>
      <c r="N152" s="41">
        <v>9.9575040000000001</v>
      </c>
      <c r="O152" s="41">
        <v>7.267659000000001</v>
      </c>
      <c r="P152" s="41">
        <v>6.8411970000000002</v>
      </c>
      <c r="Q152" s="41">
        <v>5.5172319999999999</v>
      </c>
      <c r="S152" s="42">
        <v>102.02699699999997</v>
      </c>
    </row>
    <row r="153" spans="1:19" x14ac:dyDescent="0.25">
      <c r="A153" s="63" t="s">
        <v>93</v>
      </c>
      <c r="B153" s="76">
        <v>4.5060200000000004</v>
      </c>
      <c r="C153" s="41">
        <v>1.3025499999999999</v>
      </c>
      <c r="D153" s="41">
        <v>1.6108380000000002</v>
      </c>
      <c r="E153" s="41">
        <v>1.9108800000000001</v>
      </c>
      <c r="F153" s="41">
        <v>1.4050049999999998</v>
      </c>
      <c r="G153" s="41">
        <v>3.5483690000000001</v>
      </c>
      <c r="H153" s="41">
        <v>10.049856</v>
      </c>
      <c r="I153" s="41">
        <v>2.3187919999999997</v>
      </c>
      <c r="J153" s="41">
        <v>4.2244930000000007</v>
      </c>
      <c r="K153" s="41">
        <v>5.0428000000000006</v>
      </c>
      <c r="L153" s="41">
        <v>6.2884190000000002</v>
      </c>
      <c r="M153" s="41">
        <v>5.3162340000000006</v>
      </c>
      <c r="N153" s="41">
        <v>4.4207159999999996</v>
      </c>
      <c r="O153" s="41">
        <v>0.40741500000000003</v>
      </c>
      <c r="P153" s="41">
        <v>2.1153000000000004</v>
      </c>
      <c r="Q153" s="41">
        <v>4.5988800000000003</v>
      </c>
      <c r="S153" s="42">
        <v>59.066566999999992</v>
      </c>
    </row>
    <row r="154" spans="1:19" x14ac:dyDescent="0.25">
      <c r="A154" s="63" t="s">
        <v>91</v>
      </c>
      <c r="B154" s="76">
        <v>10.602399999999999</v>
      </c>
      <c r="C154" s="41">
        <v>4.1681599999999994</v>
      </c>
      <c r="D154" s="41">
        <v>3.4901490000000002</v>
      </c>
      <c r="E154" s="41">
        <v>0.95544000000000007</v>
      </c>
      <c r="F154" s="41">
        <v>2.248008</v>
      </c>
      <c r="G154" s="41">
        <v>1.9354740000000001</v>
      </c>
      <c r="H154" s="41">
        <v>3.2514240000000001</v>
      </c>
      <c r="I154" s="41">
        <v>2.8984899999999998</v>
      </c>
      <c r="J154" s="41">
        <v>0.97488300000000006</v>
      </c>
      <c r="K154" s="41">
        <v>3.1517499999999998</v>
      </c>
      <c r="L154" s="41">
        <v>2.5893489999999999</v>
      </c>
      <c r="M154" s="41">
        <v>3.0378479999999999</v>
      </c>
      <c r="N154" s="41">
        <v>2.5787509999999996</v>
      </c>
      <c r="O154" s="41">
        <v>0.81483000000000005</v>
      </c>
      <c r="P154" s="41">
        <v>5.0767199999999999</v>
      </c>
      <c r="Q154" s="41">
        <v>1.8395519999999999</v>
      </c>
      <c r="S154" s="42">
        <v>49.613227999999985</v>
      </c>
    </row>
    <row r="155" spans="1:19" x14ac:dyDescent="0.25">
      <c r="A155" s="63" t="s">
        <v>89</v>
      </c>
      <c r="B155" s="76">
        <v>8.9142229999999998</v>
      </c>
      <c r="C155" s="41">
        <v>7.2253680000000005</v>
      </c>
      <c r="D155" s="41">
        <v>5.854546</v>
      </c>
      <c r="E155" s="41">
        <v>1.3900700000000001</v>
      </c>
      <c r="F155" s="41">
        <v>6.4282890000000004</v>
      </c>
      <c r="G155" s="41">
        <v>6.18248</v>
      </c>
      <c r="H155" s="41">
        <v>16.268143999999999</v>
      </c>
      <c r="I155" s="41">
        <v>6.2407440000000003</v>
      </c>
      <c r="J155" s="41">
        <v>7.3961109999999994</v>
      </c>
      <c r="K155" s="41">
        <v>9.4987250000000003</v>
      </c>
      <c r="L155" s="41">
        <v>3.5193840000000001</v>
      </c>
      <c r="M155" s="41">
        <v>8.1810179999999999</v>
      </c>
      <c r="N155" s="41">
        <v>7.3771329999999997</v>
      </c>
      <c r="O155" s="41">
        <v>5.2862590000000003</v>
      </c>
      <c r="P155" s="41">
        <v>33.779815999999997</v>
      </c>
      <c r="Q155" s="41">
        <v>12.328644000000001</v>
      </c>
      <c r="S155" s="42">
        <v>145.87095399999998</v>
      </c>
    </row>
    <row r="156" spans="1:19" x14ac:dyDescent="0.25">
      <c r="A156" s="63" t="s">
        <v>87</v>
      </c>
      <c r="B156" s="76">
        <v>9.407</v>
      </c>
      <c r="C156" s="41">
        <v>6.9189999999999996</v>
      </c>
      <c r="D156" s="41">
        <v>6.9359999999999999</v>
      </c>
      <c r="E156" s="41">
        <v>8.2159999999999993</v>
      </c>
      <c r="F156" s="41">
        <v>6.6150000000000002</v>
      </c>
      <c r="G156" s="41">
        <v>8.5169999999999995</v>
      </c>
      <c r="H156" s="41">
        <v>12.582000000000001</v>
      </c>
      <c r="I156" s="41">
        <v>9.08</v>
      </c>
      <c r="J156" s="41">
        <v>8.5679999999999996</v>
      </c>
      <c r="K156" s="41">
        <v>11.928000000000001</v>
      </c>
      <c r="L156" s="41">
        <v>10.17</v>
      </c>
      <c r="M156" s="41">
        <v>5.86</v>
      </c>
      <c r="N156" s="41">
        <v>6.0389999999999997</v>
      </c>
      <c r="O156" s="41">
        <v>9.1050000000000004</v>
      </c>
      <c r="P156" s="41">
        <v>8.0470000000000006</v>
      </c>
      <c r="Q156" s="41">
        <v>7.2160000000000002</v>
      </c>
      <c r="S156" s="42">
        <v>135.20500000000001</v>
      </c>
    </row>
    <row r="157" spans="1:19" x14ac:dyDescent="0.25">
      <c r="A157" s="63" t="s">
        <v>85</v>
      </c>
      <c r="B157" s="76">
        <v>5.3271270000000008</v>
      </c>
      <c r="C157" s="41">
        <v>4.8848520000000004</v>
      </c>
      <c r="D157" s="41">
        <v>4.905564</v>
      </c>
      <c r="E157" s="41">
        <v>4.3529999999999998</v>
      </c>
      <c r="F157" s="41">
        <v>4.4169999999999998</v>
      </c>
      <c r="G157" s="41">
        <v>8.5246329999999997</v>
      </c>
      <c r="H157" s="41">
        <v>14.919328</v>
      </c>
      <c r="I157" s="41">
        <v>6.8196749999999993</v>
      </c>
      <c r="J157" s="41">
        <v>9.5905730000000009</v>
      </c>
      <c r="K157" s="41">
        <v>5.4722910000000002</v>
      </c>
      <c r="L157" s="41">
        <v>3.9590600000000005</v>
      </c>
      <c r="M157" s="41">
        <v>4.6891119999999997</v>
      </c>
      <c r="N157" s="41">
        <v>7.1404710000000007</v>
      </c>
      <c r="O157" s="41">
        <v>9.1183800000000002</v>
      </c>
      <c r="P157" s="41">
        <v>11.705748</v>
      </c>
      <c r="Q157" s="41">
        <v>9.1845879999999998</v>
      </c>
      <c r="S157" s="42">
        <v>115.011402</v>
      </c>
    </row>
    <row r="158" spans="1:19" x14ac:dyDescent="0.25">
      <c r="A158" s="63" t="s">
        <v>83</v>
      </c>
      <c r="B158" s="76">
        <v>4.3470000000000004</v>
      </c>
      <c r="C158" s="41">
        <v>3.8639999999999999</v>
      </c>
      <c r="D158" s="41">
        <v>2.88</v>
      </c>
      <c r="E158" s="41">
        <v>2.5680000000000001</v>
      </c>
      <c r="F158" s="41">
        <v>2.54</v>
      </c>
      <c r="G158" s="41">
        <v>5.1660000000000004</v>
      </c>
      <c r="H158" s="41">
        <v>12.864000000000001</v>
      </c>
      <c r="I158" s="41">
        <v>5.2</v>
      </c>
      <c r="J158" s="41">
        <v>4.0389999999999997</v>
      </c>
      <c r="K158" s="41">
        <v>6.8639999999999999</v>
      </c>
      <c r="L158" s="41">
        <v>5.8319999999999999</v>
      </c>
      <c r="M158" s="41">
        <v>4.7110000000000003</v>
      </c>
      <c r="N158" s="41">
        <v>5.6429999999999998</v>
      </c>
      <c r="O158" s="41">
        <v>5.5439999999999996</v>
      </c>
      <c r="P158" s="41">
        <v>5.56</v>
      </c>
      <c r="Q158" s="41">
        <v>8.0960000000000001</v>
      </c>
      <c r="S158" s="42">
        <v>85.718000000000004</v>
      </c>
    </row>
    <row r="159" spans="1:19" x14ac:dyDescent="0.25">
      <c r="A159" s="63" t="s">
        <v>81</v>
      </c>
      <c r="B159" s="76">
        <v>4.83</v>
      </c>
      <c r="C159" s="41">
        <v>1.9319999999999999</v>
      </c>
      <c r="D159" s="41">
        <v>4.32</v>
      </c>
      <c r="E159" s="41">
        <v>4.28</v>
      </c>
      <c r="F159" s="41">
        <v>2.032</v>
      </c>
      <c r="G159" s="41">
        <v>5.74</v>
      </c>
      <c r="H159" s="41">
        <v>7.5039999999999996</v>
      </c>
      <c r="I159" s="41">
        <v>3.64</v>
      </c>
      <c r="J159" s="41">
        <v>3.4620000000000002</v>
      </c>
      <c r="K159" s="41">
        <v>4.5759999999999996</v>
      </c>
      <c r="L159" s="41">
        <v>1.944</v>
      </c>
      <c r="M159" s="41">
        <v>3.3650000000000002</v>
      </c>
      <c r="N159" s="41">
        <v>2.508</v>
      </c>
      <c r="O159" s="41">
        <v>3.4649999999999999</v>
      </c>
      <c r="P159" s="41">
        <v>3.4750000000000001</v>
      </c>
      <c r="Q159" s="41">
        <v>3.68</v>
      </c>
      <c r="S159" s="42">
        <v>60.753000000000014</v>
      </c>
    </row>
    <row r="160" spans="1:19" x14ac:dyDescent="0.25">
      <c r="A160" s="63" t="s">
        <v>79</v>
      </c>
      <c r="B160" s="76">
        <v>9.3669100000000007</v>
      </c>
      <c r="C160" s="41">
        <v>8.2978680000000011</v>
      </c>
      <c r="D160" s="41">
        <v>9.2021409999999992</v>
      </c>
      <c r="E160" s="41">
        <v>9.2250400000000017</v>
      </c>
      <c r="F160" s="41">
        <v>12.932749000000001</v>
      </c>
      <c r="G160" s="41">
        <v>12.842650000000001</v>
      </c>
      <c r="H160" s="41">
        <v>24.034226</v>
      </c>
      <c r="I160" s="41">
        <v>15.635339999999999</v>
      </c>
      <c r="J160" s="41">
        <v>15.012619999999998</v>
      </c>
      <c r="K160" s="41">
        <v>13.839714000000001</v>
      </c>
      <c r="L160" s="41">
        <v>20.865048000000002</v>
      </c>
      <c r="M160" s="41">
        <v>5.0454059999999998</v>
      </c>
      <c r="N160" s="41">
        <v>10.591685</v>
      </c>
      <c r="O160" s="41">
        <v>14.01624</v>
      </c>
      <c r="P160" s="41">
        <v>11.694058999999999</v>
      </c>
      <c r="Q160" s="41">
        <v>18.254117000000001</v>
      </c>
      <c r="S160" s="42">
        <v>210.85581300000004</v>
      </c>
    </row>
    <row r="161" spans="1:19" x14ac:dyDescent="0.25">
      <c r="A161" s="63" t="s">
        <v>77</v>
      </c>
      <c r="B161" s="76">
        <v>16.726624999999999</v>
      </c>
      <c r="C161" s="41">
        <v>6.9148900000000006</v>
      </c>
      <c r="D161" s="41">
        <v>11.325711999999999</v>
      </c>
      <c r="E161" s="41">
        <v>8.6484750000000012</v>
      </c>
      <c r="F161" s="41">
        <v>15.655433</v>
      </c>
      <c r="G161" s="41">
        <v>13.598100000000001</v>
      </c>
      <c r="H161" s="41">
        <v>13.430890999999999</v>
      </c>
      <c r="I161" s="41">
        <v>19.358040000000003</v>
      </c>
      <c r="J161" s="41">
        <v>25.521453999999999</v>
      </c>
      <c r="K161" s="41">
        <v>23.835063000000002</v>
      </c>
      <c r="L161" s="41">
        <v>27.215280000000003</v>
      </c>
      <c r="M161" s="41">
        <v>13.454415999999998</v>
      </c>
      <c r="N161" s="41">
        <v>13.035920000000001</v>
      </c>
      <c r="O161" s="41">
        <v>10.512180000000001</v>
      </c>
      <c r="P161" s="41">
        <v>28.785375999999999</v>
      </c>
      <c r="Q161" s="41">
        <v>20.175603000000002</v>
      </c>
      <c r="S161" s="42">
        <v>268.19345800000002</v>
      </c>
    </row>
    <row r="162" spans="1:19" x14ac:dyDescent="0.25">
      <c r="A162" s="63" t="s">
        <v>75</v>
      </c>
      <c r="B162" s="76">
        <v>12.008592</v>
      </c>
      <c r="C162" s="41">
        <v>7.7463500000000005</v>
      </c>
      <c r="D162" s="41">
        <v>7.9151400000000001</v>
      </c>
      <c r="E162" s="41">
        <v>13.547415000000001</v>
      </c>
      <c r="F162" s="41">
        <v>17.177343</v>
      </c>
      <c r="G162" s="41">
        <v>12.46515</v>
      </c>
      <c r="H162" s="41">
        <v>27.244804999999999</v>
      </c>
      <c r="I162" s="41">
        <v>49.744889999999998</v>
      </c>
      <c r="J162" s="41">
        <v>50.128092000000002</v>
      </c>
      <c r="K162" s="41">
        <v>63.597104000000002</v>
      </c>
      <c r="L162" s="41">
        <v>79.140806999999995</v>
      </c>
      <c r="M162" s="41">
        <v>31.269289999999998</v>
      </c>
      <c r="N162" s="41">
        <v>16.826228999999998</v>
      </c>
      <c r="O162" s="41">
        <v>6.680072</v>
      </c>
      <c r="P162" s="41">
        <v>22.412970999999999</v>
      </c>
      <c r="Q162" s="41">
        <v>18.660060000000001</v>
      </c>
      <c r="S162" s="42">
        <v>436.56431000000003</v>
      </c>
    </row>
    <row r="163" spans="1:19" x14ac:dyDescent="0.25">
      <c r="A163" s="63" t="s">
        <v>56</v>
      </c>
      <c r="B163" s="76">
        <v>12.61383</v>
      </c>
      <c r="C163" s="41">
        <v>11.342266</v>
      </c>
      <c r="D163" s="41">
        <v>9.7500370000000007</v>
      </c>
      <c r="E163" s="41">
        <v>6.543126</v>
      </c>
      <c r="F163" s="41">
        <v>34.876841999999996</v>
      </c>
      <c r="G163" s="41">
        <v>37.985802999999997</v>
      </c>
      <c r="H163" s="41">
        <v>154.832494</v>
      </c>
      <c r="I163" s="41">
        <v>252.16883999999999</v>
      </c>
      <c r="J163" s="41">
        <v>210.01364999999998</v>
      </c>
      <c r="K163" s="41">
        <v>183.58108199999998</v>
      </c>
      <c r="L163" s="41">
        <v>208.35211599999997</v>
      </c>
      <c r="M163" s="41">
        <v>144.55197899999999</v>
      </c>
      <c r="N163" s="41">
        <v>13.794914</v>
      </c>
      <c r="O163" s="41">
        <v>14.823942000000001</v>
      </c>
      <c r="P163" s="41">
        <v>25.753176</v>
      </c>
      <c r="Q163" s="41">
        <v>19.348039999999997</v>
      </c>
      <c r="S163" s="42">
        <v>1340.3321370000001</v>
      </c>
    </row>
    <row r="164" spans="1:19" x14ac:dyDescent="0.25">
      <c r="A164" s="63" t="s">
        <v>194</v>
      </c>
      <c r="B164" s="76">
        <v>20.533106</v>
      </c>
      <c r="C164" s="41">
        <v>20.52477</v>
      </c>
      <c r="D164" s="41">
        <v>12.798941999999998</v>
      </c>
      <c r="E164" s="41">
        <v>13.134463999999999</v>
      </c>
      <c r="F164" s="41">
        <v>19.411560000000001</v>
      </c>
      <c r="G164" s="41">
        <v>35.104455999999999</v>
      </c>
      <c r="H164" s="41">
        <v>141.33344399999999</v>
      </c>
      <c r="I164" s="41">
        <v>195.401612</v>
      </c>
      <c r="J164" s="41">
        <v>271.39945400000005</v>
      </c>
      <c r="K164" s="41">
        <v>292.34199599999999</v>
      </c>
      <c r="L164" s="41">
        <v>327.02319699999998</v>
      </c>
      <c r="M164" s="41">
        <v>231.10383999999999</v>
      </c>
      <c r="N164" s="41">
        <v>13.068216</v>
      </c>
      <c r="O164" s="41">
        <v>20.995001999999996</v>
      </c>
      <c r="P164" s="41">
        <v>25.905638</v>
      </c>
      <c r="Q164" s="41">
        <v>26.194686000000001</v>
      </c>
      <c r="S164" s="42">
        <v>1666.2743829999997</v>
      </c>
    </row>
    <row r="165" spans="1:19" x14ac:dyDescent="0.25">
      <c r="A165" s="63" t="s">
        <v>192</v>
      </c>
      <c r="B165" s="76">
        <v>8.9218979999999988</v>
      </c>
      <c r="C165" s="41">
        <v>13.568177999999998</v>
      </c>
      <c r="D165" s="41">
        <v>15.614130000000001</v>
      </c>
      <c r="E165" s="41">
        <v>23.020114000000003</v>
      </c>
      <c r="F165" s="41">
        <v>23.702328000000001</v>
      </c>
      <c r="G165" s="41">
        <v>45.757739999999998</v>
      </c>
      <c r="H165" s="41">
        <v>63.278316000000004</v>
      </c>
      <c r="I165" s="41">
        <v>96.944999999999993</v>
      </c>
      <c r="J165" s="41">
        <v>109.361383</v>
      </c>
      <c r="K165" s="41">
        <v>141.63692399999999</v>
      </c>
      <c r="L165" s="41">
        <v>181.212976</v>
      </c>
      <c r="M165" s="41">
        <v>148.03802999999999</v>
      </c>
      <c r="N165" s="41">
        <v>12.768778000000001</v>
      </c>
      <c r="O165" s="41">
        <v>16.138109</v>
      </c>
      <c r="P165" s="41">
        <v>11.261636999999999</v>
      </c>
      <c r="Q165" s="41">
        <v>22.469274000000002</v>
      </c>
      <c r="S165" s="42">
        <v>933.69481500000006</v>
      </c>
    </row>
    <row r="166" spans="1:19" x14ac:dyDescent="0.25">
      <c r="A166" s="63" t="s">
        <v>190</v>
      </c>
      <c r="B166" s="76">
        <v>11.260847999999999</v>
      </c>
      <c r="C166" s="41">
        <v>32.607467999999997</v>
      </c>
      <c r="D166" s="41">
        <v>19.345703</v>
      </c>
      <c r="E166" s="41">
        <v>19.793776000000001</v>
      </c>
      <c r="F166" s="41">
        <v>75.249271999999991</v>
      </c>
      <c r="G166" s="41">
        <v>81.697471999999991</v>
      </c>
      <c r="H166" s="41">
        <v>208.73175400000002</v>
      </c>
      <c r="I166" s="41">
        <v>259.23077599999999</v>
      </c>
      <c r="J166" s="41">
        <v>184.631843</v>
      </c>
      <c r="K166" s="41">
        <v>248.05037699999997</v>
      </c>
      <c r="L166" s="41">
        <v>204.310225</v>
      </c>
      <c r="M166" s="41">
        <v>133.581244</v>
      </c>
      <c r="N166" s="41">
        <v>14.434596000000001</v>
      </c>
      <c r="O166" s="41">
        <v>18.138735</v>
      </c>
      <c r="P166" s="41">
        <v>19.782894999999996</v>
      </c>
      <c r="Q166" s="41">
        <v>20.680434000000002</v>
      </c>
      <c r="S166" s="42">
        <v>1551.5274180000001</v>
      </c>
    </row>
    <row r="167" spans="1:19" x14ac:dyDescent="0.25">
      <c r="A167" s="63" t="s">
        <v>188</v>
      </c>
      <c r="B167" s="76">
        <v>16.344818</v>
      </c>
      <c r="C167" s="41">
        <v>23.284804000000001</v>
      </c>
      <c r="D167" s="41">
        <v>27.666309000000002</v>
      </c>
      <c r="E167" s="41">
        <v>14.57687</v>
      </c>
      <c r="F167" s="41">
        <v>41.360868000000004</v>
      </c>
      <c r="G167" s="41">
        <v>42.831092000000005</v>
      </c>
      <c r="H167" s="41">
        <v>161.111863</v>
      </c>
      <c r="I167" s="41">
        <v>177.35002799999998</v>
      </c>
      <c r="J167" s="41">
        <v>145.86020400000001</v>
      </c>
      <c r="K167" s="41">
        <v>150.92754200000002</v>
      </c>
      <c r="L167" s="41">
        <v>202.697124</v>
      </c>
      <c r="M167" s="41">
        <v>96.233471000000009</v>
      </c>
      <c r="N167" s="41">
        <v>13.22606</v>
      </c>
      <c r="O167" s="41">
        <v>26.744513999999999</v>
      </c>
      <c r="P167" s="41">
        <v>14.177160000000001</v>
      </c>
      <c r="Q167" s="41">
        <v>22.321964999999999</v>
      </c>
      <c r="S167" s="42">
        <v>1176.7146920000002</v>
      </c>
    </row>
    <row r="168" spans="1:19" x14ac:dyDescent="0.25">
      <c r="A168" s="63" t="s">
        <v>186</v>
      </c>
      <c r="B168" s="76">
        <v>5.0920839999999998</v>
      </c>
      <c r="C168" s="41">
        <v>8.0049359999999989</v>
      </c>
      <c r="D168" s="41">
        <v>18.301653999999999</v>
      </c>
      <c r="E168" s="41">
        <v>10.306008000000002</v>
      </c>
      <c r="F168" s="41">
        <v>28.837078000000002</v>
      </c>
      <c r="G168" s="41">
        <v>38.414767999999995</v>
      </c>
      <c r="H168" s="41">
        <v>65.355989999999991</v>
      </c>
      <c r="I168" s="41">
        <v>62.184864000000005</v>
      </c>
      <c r="J168" s="41">
        <v>50.450358000000001</v>
      </c>
      <c r="K168" s="41">
        <v>76.465500000000006</v>
      </c>
      <c r="L168" s="41">
        <v>75.585977999999997</v>
      </c>
      <c r="M168" s="41">
        <v>49.799323999999999</v>
      </c>
      <c r="N168" s="41">
        <v>8.5710180000000005</v>
      </c>
      <c r="O168" s="41">
        <v>6.1112479999999998</v>
      </c>
      <c r="P168" s="41">
        <v>9.1948019999999993</v>
      </c>
      <c r="Q168" s="41">
        <v>3.2226379999999999</v>
      </c>
      <c r="S168" s="42">
        <v>515.89824799999997</v>
      </c>
    </row>
    <row r="169" spans="1:19" x14ac:dyDescent="0.25">
      <c r="A169" s="63" t="s">
        <v>184</v>
      </c>
      <c r="B169" s="76">
        <v>15.276252000000001</v>
      </c>
      <c r="C169" s="41">
        <v>26.683119999999999</v>
      </c>
      <c r="D169" s="41">
        <v>30.067003</v>
      </c>
      <c r="E169" s="41">
        <v>25.192464000000001</v>
      </c>
      <c r="F169" s="41">
        <v>48.897654000000003</v>
      </c>
      <c r="G169" s="41">
        <v>67.225843999999995</v>
      </c>
      <c r="H169" s="41">
        <v>151.21582000000001</v>
      </c>
      <c r="I169" s="41">
        <v>174.89492999999999</v>
      </c>
      <c r="J169" s="41">
        <v>159.31692000000001</v>
      </c>
      <c r="K169" s="41">
        <v>167.6875</v>
      </c>
      <c r="L169" s="41">
        <v>185.25975</v>
      </c>
      <c r="M169" s="41">
        <v>150.86265799999998</v>
      </c>
      <c r="N169" s="41">
        <v>67.139640999999997</v>
      </c>
      <c r="O169" s="41">
        <v>50.417795999999996</v>
      </c>
      <c r="P169" s="41">
        <v>50.571410999999998</v>
      </c>
      <c r="Q169" s="41">
        <v>48.339570000000002</v>
      </c>
      <c r="S169" s="42">
        <v>1419.048333</v>
      </c>
    </row>
    <row r="170" spans="1:19" x14ac:dyDescent="0.25">
      <c r="A170" s="63" t="s">
        <v>182</v>
      </c>
      <c r="B170" s="76">
        <v>21.903328000000002</v>
      </c>
      <c r="C170" s="41">
        <v>40.102916000000008</v>
      </c>
      <c r="D170" s="41">
        <v>37.707255000000004</v>
      </c>
      <c r="E170" s="41">
        <v>22.198571999999999</v>
      </c>
      <c r="F170" s="41">
        <v>55.097234999999998</v>
      </c>
      <c r="G170" s="41">
        <v>82.136207999999996</v>
      </c>
      <c r="H170" s="41">
        <v>76.725375999999997</v>
      </c>
      <c r="I170" s="41">
        <v>111.40513200000001</v>
      </c>
      <c r="J170" s="41">
        <v>121.227148</v>
      </c>
      <c r="K170" s="41">
        <v>134.05020400000001</v>
      </c>
      <c r="L170" s="41">
        <v>185.36572799999999</v>
      </c>
      <c r="M170" s="41">
        <v>142.79356799999999</v>
      </c>
      <c r="N170" s="41">
        <v>33.319175999999999</v>
      </c>
      <c r="O170" s="41">
        <v>35.730662000000002</v>
      </c>
      <c r="P170" s="41">
        <v>35.721290000000003</v>
      </c>
      <c r="Q170" s="41">
        <v>35.887991999999997</v>
      </c>
      <c r="S170" s="42">
        <v>1171.3717899999997</v>
      </c>
    </row>
    <row r="171" spans="1:19" x14ac:dyDescent="0.25">
      <c r="A171" s="63" t="s">
        <v>180</v>
      </c>
      <c r="B171" s="76">
        <v>36.908250000000002</v>
      </c>
      <c r="C171" s="41">
        <v>36.934415999999999</v>
      </c>
      <c r="D171" s="41">
        <v>31.488618000000002</v>
      </c>
      <c r="E171" s="41">
        <v>22.711201000000003</v>
      </c>
      <c r="F171" s="41">
        <v>60.971862000000002</v>
      </c>
      <c r="G171" s="41">
        <v>74.357055000000003</v>
      </c>
      <c r="H171" s="41">
        <v>54.675159000000008</v>
      </c>
      <c r="I171" s="41">
        <v>51.738189999999996</v>
      </c>
      <c r="J171" s="41">
        <v>80.914410999999987</v>
      </c>
      <c r="K171" s="41">
        <v>75.416978</v>
      </c>
      <c r="L171" s="41">
        <v>93.901415999999998</v>
      </c>
      <c r="M171" s="41">
        <v>80.426400000000001</v>
      </c>
      <c r="N171" s="41">
        <v>44.135037000000004</v>
      </c>
      <c r="O171" s="41">
        <v>26.303475000000002</v>
      </c>
      <c r="P171" s="41">
        <v>26.171685</v>
      </c>
      <c r="Q171" s="41">
        <v>33.070571999999999</v>
      </c>
      <c r="S171" s="42">
        <v>830.12472500000013</v>
      </c>
    </row>
    <row r="172" spans="1:19" x14ac:dyDescent="0.25">
      <c r="A172" s="63" t="s">
        <v>178</v>
      </c>
      <c r="B172" s="76">
        <v>36.444972</v>
      </c>
      <c r="C172" s="41">
        <v>32.9863</v>
      </c>
      <c r="D172" s="41">
        <v>49.820937000000001</v>
      </c>
      <c r="E172" s="41">
        <v>25.848828000000001</v>
      </c>
      <c r="F172" s="41">
        <v>82.484959999999987</v>
      </c>
      <c r="G172" s="41">
        <v>71.269379999999998</v>
      </c>
      <c r="H172" s="41">
        <v>47.481929999999998</v>
      </c>
      <c r="I172" s="41">
        <v>64.742444000000006</v>
      </c>
      <c r="J172" s="41">
        <v>66.880101999999994</v>
      </c>
      <c r="K172" s="41">
        <v>78.956639999999993</v>
      </c>
      <c r="L172" s="41">
        <v>108.734269</v>
      </c>
      <c r="M172" s="41">
        <v>105.795024</v>
      </c>
      <c r="N172" s="41">
        <v>43.541449999999998</v>
      </c>
      <c r="O172" s="41">
        <v>41.186442</v>
      </c>
      <c r="P172" s="41">
        <v>52.038504000000003</v>
      </c>
      <c r="Q172" s="41">
        <v>41.140595999999995</v>
      </c>
      <c r="S172" s="42">
        <v>949.35277799999983</v>
      </c>
    </row>
    <row r="173" spans="1:19" x14ac:dyDescent="0.25">
      <c r="A173" s="63" t="s">
        <v>176</v>
      </c>
      <c r="B173" s="76">
        <v>20.300519999999999</v>
      </c>
      <c r="C173" s="41">
        <v>22.862839999999998</v>
      </c>
      <c r="D173" s="41">
        <v>20.550840000000001</v>
      </c>
      <c r="E173" s="41">
        <v>7.6617499999999996</v>
      </c>
      <c r="F173" s="41">
        <v>43.199260000000002</v>
      </c>
      <c r="G173" s="41">
        <v>41.722459999999998</v>
      </c>
      <c r="H173" s="41">
        <v>52.32676</v>
      </c>
      <c r="I173" s="41">
        <v>45.317610000000002</v>
      </c>
      <c r="J173" s="41">
        <v>48.708799999999997</v>
      </c>
      <c r="K173" s="41">
        <v>28.049439999999997</v>
      </c>
      <c r="L173" s="41">
        <v>60.112000000000002</v>
      </c>
      <c r="M173" s="41">
        <v>44.046150000000004</v>
      </c>
      <c r="N173" s="41">
        <v>16.686</v>
      </c>
      <c r="O173" s="41">
        <v>19.948</v>
      </c>
      <c r="P173" s="41">
        <v>11.85942</v>
      </c>
      <c r="Q173" s="41">
        <v>43.706880000000005</v>
      </c>
      <c r="S173" s="42">
        <v>527.05872999999997</v>
      </c>
    </row>
    <row r="174" spans="1:19" x14ac:dyDescent="0.25">
      <c r="A174" s="63" t="s">
        <v>174</v>
      </c>
      <c r="B174" s="76">
        <v>13.53368</v>
      </c>
      <c r="C174" s="41">
        <v>12.31076</v>
      </c>
      <c r="D174" s="41">
        <v>17.125700000000002</v>
      </c>
      <c r="E174" s="41">
        <v>6.1293999999999995</v>
      </c>
      <c r="F174" s="41">
        <v>19.938119999999998</v>
      </c>
      <c r="G174" s="41">
        <v>18.1402</v>
      </c>
      <c r="H174" s="41">
        <v>33.7592</v>
      </c>
      <c r="I174" s="41">
        <v>36.925460000000001</v>
      </c>
      <c r="J174" s="41">
        <v>19.1356</v>
      </c>
      <c r="K174" s="41">
        <v>19.283989999999999</v>
      </c>
      <c r="L174" s="41">
        <v>35.691499999999998</v>
      </c>
      <c r="M174" s="41">
        <v>28.725750000000001</v>
      </c>
      <c r="N174" s="41">
        <v>9.27</v>
      </c>
      <c r="O174" s="41">
        <v>13.9636</v>
      </c>
      <c r="P174" s="41">
        <v>9.8828500000000012</v>
      </c>
      <c r="Q174" s="41">
        <v>16.65024</v>
      </c>
      <c r="S174" s="42">
        <v>310.46604999999994</v>
      </c>
    </row>
    <row r="175" spans="1:19" x14ac:dyDescent="0.25">
      <c r="A175" s="63" t="s">
        <v>172</v>
      </c>
      <c r="B175" s="76">
        <v>35.544959999999996</v>
      </c>
      <c r="C175" s="41">
        <v>35.152070999999999</v>
      </c>
      <c r="D175" s="41">
        <v>43.110695999999997</v>
      </c>
      <c r="E175" s="41">
        <v>32.18056</v>
      </c>
      <c r="F175" s="41">
        <v>57.526292999999995</v>
      </c>
      <c r="G175" s="41">
        <v>66.537134999999992</v>
      </c>
      <c r="H175" s="41">
        <v>58.487088</v>
      </c>
      <c r="I175" s="41">
        <v>66.860771999999997</v>
      </c>
      <c r="J175" s="41">
        <v>40.174793999999999</v>
      </c>
      <c r="K175" s="41">
        <v>69.967309999999998</v>
      </c>
      <c r="L175" s="41">
        <v>72.117625000000004</v>
      </c>
      <c r="M175" s="41">
        <v>58.163791999999994</v>
      </c>
      <c r="N175" s="41">
        <v>36.943125000000002</v>
      </c>
      <c r="O175" s="41">
        <v>37.467450000000007</v>
      </c>
      <c r="P175" s="41">
        <v>47.374365000000004</v>
      </c>
      <c r="Q175" s="41">
        <v>45.501875999999996</v>
      </c>
      <c r="S175" s="42">
        <v>803.10991200000001</v>
      </c>
    </row>
    <row r="176" spans="1:19" x14ac:dyDescent="0.25">
      <c r="A176" s="63" t="s">
        <v>170</v>
      </c>
      <c r="B176" s="76">
        <v>56.026259999999994</v>
      </c>
      <c r="C176" s="41">
        <v>44.756941999999995</v>
      </c>
      <c r="D176" s="41">
        <v>43.126955000000002</v>
      </c>
      <c r="E176" s="41">
        <v>30.493728000000001</v>
      </c>
      <c r="F176" s="41">
        <v>55.048290000000001</v>
      </c>
      <c r="G176" s="41">
        <v>71.897327999999987</v>
      </c>
      <c r="H176" s="41">
        <v>41.023114</v>
      </c>
      <c r="I176" s="41">
        <v>51.512440000000005</v>
      </c>
      <c r="J176" s="41">
        <v>63.184407000000007</v>
      </c>
      <c r="K176" s="41">
        <v>44.327785000000006</v>
      </c>
      <c r="L176" s="41">
        <v>60.813839999999999</v>
      </c>
      <c r="M176" s="41">
        <v>62.829720000000002</v>
      </c>
      <c r="N176" s="41">
        <v>42.592010999999999</v>
      </c>
      <c r="O176" s="41">
        <v>56.400135999999996</v>
      </c>
      <c r="P176" s="41">
        <v>36.419865000000001</v>
      </c>
      <c r="Q176" s="41">
        <v>56.220500000000008</v>
      </c>
      <c r="S176" s="42">
        <v>816.67332099999999</v>
      </c>
    </row>
    <row r="177" spans="1:19" x14ac:dyDescent="0.25">
      <c r="A177" s="63" t="s">
        <v>168</v>
      </c>
      <c r="B177" s="76">
        <v>40.473845999999995</v>
      </c>
      <c r="C177" s="41">
        <v>50.249400000000001</v>
      </c>
      <c r="D177" s="41">
        <v>32.882709000000006</v>
      </c>
      <c r="E177" s="41">
        <v>22.796552999999999</v>
      </c>
      <c r="F177" s="41">
        <v>58.855018999999999</v>
      </c>
      <c r="G177" s="41">
        <v>107.178084</v>
      </c>
      <c r="H177" s="41">
        <v>28.929929999999999</v>
      </c>
      <c r="I177" s="41">
        <v>56.947199999999995</v>
      </c>
      <c r="J177" s="41">
        <v>29.623739999999998</v>
      </c>
      <c r="K177" s="41">
        <v>49.777999999999999</v>
      </c>
      <c r="L177" s="41">
        <v>64.548603</v>
      </c>
      <c r="M177" s="41">
        <v>38.814930000000011</v>
      </c>
      <c r="N177" s="41">
        <v>22.941996</v>
      </c>
      <c r="O177" s="41">
        <v>40.198013999999993</v>
      </c>
      <c r="P177" s="41">
        <v>48.488462000000006</v>
      </c>
      <c r="Q177" s="41">
        <v>57.821475</v>
      </c>
      <c r="S177" s="42">
        <v>750.527961</v>
      </c>
    </row>
    <row r="178" spans="1:19" x14ac:dyDescent="0.25">
      <c r="A178" s="63" t="s">
        <v>166</v>
      </c>
      <c r="B178" s="76">
        <v>36.099359999999997</v>
      </c>
      <c r="C178" s="41">
        <v>33.36</v>
      </c>
      <c r="D178" s="41">
        <v>58.358439999999995</v>
      </c>
      <c r="E178" s="41">
        <v>23.803909999999998</v>
      </c>
      <c r="F178" s="41">
        <v>61.183459999999997</v>
      </c>
      <c r="G178" s="41">
        <v>38.484540000000003</v>
      </c>
      <c r="H178" s="41">
        <v>38.031730000000003</v>
      </c>
      <c r="I178" s="41">
        <v>35.475299999999997</v>
      </c>
      <c r="J178" s="41">
        <v>44.994399999999999</v>
      </c>
      <c r="K178" s="41">
        <v>39.174769999999995</v>
      </c>
      <c r="L178" s="41">
        <v>32.271599999999999</v>
      </c>
      <c r="M178" s="41">
        <v>44.642000000000003</v>
      </c>
      <c r="N178" s="41">
        <v>32.349599999999995</v>
      </c>
      <c r="O178" s="41">
        <v>23.088999999999999</v>
      </c>
      <c r="P178" s="41">
        <v>31.835579999999997</v>
      </c>
      <c r="Q178" s="41">
        <v>40.640540000000001</v>
      </c>
      <c r="S178" s="42">
        <v>613.79422999999997</v>
      </c>
    </row>
    <row r="179" spans="1:19" x14ac:dyDescent="0.25">
      <c r="A179" s="63" t="s">
        <v>164</v>
      </c>
      <c r="B179" s="76">
        <v>43.842960000000005</v>
      </c>
      <c r="C179" s="41">
        <v>95.346240000000009</v>
      </c>
      <c r="D179" s="41">
        <v>45.897500000000001</v>
      </c>
      <c r="E179" s="41">
        <v>25.05789</v>
      </c>
      <c r="F179" s="41">
        <v>82.08</v>
      </c>
      <c r="G179" s="41">
        <v>91.051980000000015</v>
      </c>
      <c r="H179" s="41">
        <v>22.87274</v>
      </c>
      <c r="I179" s="41">
        <v>30.76905</v>
      </c>
      <c r="J179" s="41">
        <v>27.447420000000001</v>
      </c>
      <c r="K179" s="41">
        <v>40.515789999999996</v>
      </c>
      <c r="L179" s="41">
        <v>51.0899</v>
      </c>
      <c r="M179" s="41">
        <v>34.658099999999997</v>
      </c>
      <c r="N179" s="41">
        <v>35.81024</v>
      </c>
      <c r="O179" s="41">
        <v>26.36139</v>
      </c>
      <c r="P179" s="41">
        <v>35.292600000000007</v>
      </c>
      <c r="Q179" s="41">
        <v>81.534419999999997</v>
      </c>
      <c r="S179" s="42">
        <v>769.62822000000006</v>
      </c>
    </row>
    <row r="180" spans="1:19" x14ac:dyDescent="0.25">
      <c r="A180" s="63" t="s">
        <v>162</v>
      </c>
      <c r="B180" s="76">
        <v>38.841983999999997</v>
      </c>
      <c r="C180" s="41">
        <v>40.315823999999999</v>
      </c>
      <c r="D180" s="41">
        <v>34.354639999999996</v>
      </c>
      <c r="E180" s="41">
        <v>46.294238999999997</v>
      </c>
      <c r="F180" s="41">
        <v>42.389380000000003</v>
      </c>
      <c r="G180" s="41">
        <v>66.67685800000001</v>
      </c>
      <c r="H180" s="41">
        <v>32.216850000000001</v>
      </c>
      <c r="I180" s="41">
        <v>46.505932000000001</v>
      </c>
      <c r="J180" s="41">
        <v>32.523330000000001</v>
      </c>
      <c r="K180" s="41">
        <v>37.342131999999999</v>
      </c>
      <c r="L180" s="41">
        <v>56.831625000000003</v>
      </c>
      <c r="M180" s="41">
        <v>69.195363</v>
      </c>
      <c r="N180" s="41">
        <v>30.097729999999999</v>
      </c>
      <c r="O180" s="41">
        <v>34.727882000000001</v>
      </c>
      <c r="P180" s="41">
        <v>34.068803999999993</v>
      </c>
      <c r="Q180" s="41">
        <v>50.986540000000005</v>
      </c>
      <c r="S180" s="42">
        <v>693.36911300000008</v>
      </c>
    </row>
    <row r="181" spans="1:19" x14ac:dyDescent="0.25">
      <c r="A181" s="63" t="s">
        <v>160</v>
      </c>
      <c r="B181" s="76">
        <v>44.953800000000001</v>
      </c>
      <c r="C181" s="41">
        <v>51.48066</v>
      </c>
      <c r="D181" s="41">
        <v>49.100062000000001</v>
      </c>
      <c r="E181" s="41">
        <v>19.009907999999999</v>
      </c>
      <c r="F181" s="41">
        <v>50.769326</v>
      </c>
      <c r="G181" s="41">
        <v>64.681496999999993</v>
      </c>
      <c r="H181" s="41">
        <v>49.129652</v>
      </c>
      <c r="I181" s="41">
        <v>57.050162000000007</v>
      </c>
      <c r="J181" s="41">
        <v>54.173207999999995</v>
      </c>
      <c r="K181" s="41">
        <v>57.102475000000005</v>
      </c>
      <c r="L181" s="41">
        <v>108.133718</v>
      </c>
      <c r="M181" s="41">
        <v>42.323029999999996</v>
      </c>
      <c r="N181" s="41">
        <v>43.507404000000001</v>
      </c>
      <c r="O181" s="41">
        <v>62.134032000000005</v>
      </c>
      <c r="P181" s="41">
        <v>94.020996000000011</v>
      </c>
      <c r="Q181" s="41">
        <v>101.17975</v>
      </c>
      <c r="S181" s="42">
        <v>948.74968000000001</v>
      </c>
    </row>
    <row r="182" spans="1:19" x14ac:dyDescent="0.25">
      <c r="A182" s="63" t="s">
        <v>158</v>
      </c>
      <c r="B182" s="76">
        <v>36.648960000000002</v>
      </c>
      <c r="C182" s="41">
        <v>26.2196</v>
      </c>
      <c r="D182" s="41">
        <v>27.335159999999995</v>
      </c>
      <c r="E182" s="41">
        <v>25.936319999999998</v>
      </c>
      <c r="F182" s="41">
        <v>53.862240000000007</v>
      </c>
      <c r="G182" s="41">
        <v>58.393920000000001</v>
      </c>
      <c r="H182" s="41">
        <v>15.88048</v>
      </c>
      <c r="I182" s="41">
        <v>53.60904</v>
      </c>
      <c r="J182" s="41">
        <v>27.530399999999997</v>
      </c>
      <c r="K182" s="41">
        <v>25.530120000000004</v>
      </c>
      <c r="L182" s="41">
        <v>38.236640000000001</v>
      </c>
      <c r="M182" s="41">
        <v>47.902230000000003</v>
      </c>
      <c r="N182" s="41">
        <v>39.102400000000003</v>
      </c>
      <c r="O182" s="41">
        <v>34.031269999999999</v>
      </c>
      <c r="P182" s="41">
        <v>56.475319999999996</v>
      </c>
      <c r="Q182" s="41">
        <v>48.489840000000001</v>
      </c>
      <c r="S182" s="42">
        <v>615.18394000000001</v>
      </c>
    </row>
    <row r="183" spans="1:19" x14ac:dyDescent="0.25">
      <c r="A183" s="63" t="s">
        <v>156</v>
      </c>
      <c r="B183" s="76">
        <v>23.540500000000002</v>
      </c>
      <c r="C183" s="41">
        <v>12.253900000000002</v>
      </c>
      <c r="D183" s="41">
        <v>35.063850000000009</v>
      </c>
      <c r="E183" s="41">
        <v>15.60552</v>
      </c>
      <c r="F183" s="41">
        <v>23.012900000000002</v>
      </c>
      <c r="G183" s="41">
        <v>22.430340000000005</v>
      </c>
      <c r="H183" s="41">
        <v>18.604479999999999</v>
      </c>
      <c r="I183" s="41">
        <v>18.334799999999998</v>
      </c>
      <c r="J183" s="41">
        <v>11.77225</v>
      </c>
      <c r="K183" s="41">
        <v>7.1487000000000007</v>
      </c>
      <c r="L183" s="41">
        <v>19.591840000000001</v>
      </c>
      <c r="M183" s="41">
        <v>23.279579999999999</v>
      </c>
      <c r="N183" s="41">
        <v>32.622720000000001</v>
      </c>
      <c r="O183" s="41">
        <v>26.872700000000002</v>
      </c>
      <c r="P183" s="41">
        <v>15.785159999999999</v>
      </c>
      <c r="Q183" s="41">
        <v>13.820699999999999</v>
      </c>
      <c r="S183" s="42">
        <v>319.73993999999999</v>
      </c>
    </row>
    <row r="184" spans="1:19" x14ac:dyDescent="0.25">
      <c r="A184" s="63" t="s">
        <v>154</v>
      </c>
      <c r="B184" s="76">
        <v>7.1651099999999994</v>
      </c>
      <c r="C184" s="41">
        <v>9.9434400000000007</v>
      </c>
      <c r="D184" s="41">
        <v>9.48</v>
      </c>
      <c r="E184" s="41">
        <v>9.0538799999999995</v>
      </c>
      <c r="F184" s="41">
        <v>20.99277</v>
      </c>
      <c r="G184" s="41">
        <v>25.289899999999999</v>
      </c>
      <c r="H184" s="41">
        <v>9.4326799999999995</v>
      </c>
      <c r="I184" s="41">
        <v>11.61425</v>
      </c>
      <c r="J184" s="41">
        <v>21.468869999999999</v>
      </c>
      <c r="K184" s="41">
        <v>14.48934</v>
      </c>
      <c r="L184" s="41">
        <v>19.82432</v>
      </c>
      <c r="M184" s="41">
        <v>15.73578</v>
      </c>
      <c r="N184" s="41">
        <v>20.367039999999999</v>
      </c>
      <c r="O184" s="41">
        <v>19.06401</v>
      </c>
      <c r="P184" s="41">
        <v>13.315299999999999</v>
      </c>
      <c r="Q184" s="41">
        <v>14.00525</v>
      </c>
      <c r="S184" s="42">
        <v>241.24194</v>
      </c>
    </row>
    <row r="185" spans="1:19" x14ac:dyDescent="0.25">
      <c r="A185" s="63" t="s">
        <v>152</v>
      </c>
      <c r="B185" s="76">
        <v>59.764367999999997</v>
      </c>
      <c r="C185" s="41">
        <v>54.489035999999999</v>
      </c>
      <c r="D185" s="41">
        <v>69.114163999999988</v>
      </c>
      <c r="E185" s="41">
        <v>44.992950000000008</v>
      </c>
      <c r="F185" s="41">
        <v>38.748864000000005</v>
      </c>
      <c r="G185" s="41">
        <v>52.494999999999997</v>
      </c>
      <c r="H185" s="41">
        <v>41.702632000000001</v>
      </c>
      <c r="I185" s="41">
        <v>43.318025999999996</v>
      </c>
      <c r="J185" s="41">
        <v>42.073725000000003</v>
      </c>
      <c r="K185" s="41">
        <v>47.701380999999998</v>
      </c>
      <c r="L185" s="41">
        <v>69.183854999999994</v>
      </c>
      <c r="M185" s="41">
        <v>59.982384000000003</v>
      </c>
      <c r="N185" s="41">
        <v>39.636075000000005</v>
      </c>
      <c r="O185" s="41">
        <v>50.872571999999998</v>
      </c>
      <c r="P185" s="41">
        <v>38.616647999999998</v>
      </c>
      <c r="Q185" s="41">
        <v>58.131980000000006</v>
      </c>
      <c r="S185" s="42">
        <v>810.8236599999999</v>
      </c>
    </row>
    <row r="186" spans="1:19" x14ac:dyDescent="0.25">
      <c r="A186" s="63" t="s">
        <v>150</v>
      </c>
      <c r="B186" s="76">
        <v>27.392001999999998</v>
      </c>
      <c r="C186" s="41">
        <v>36.326023999999997</v>
      </c>
      <c r="D186" s="41">
        <v>29.620356000000001</v>
      </c>
      <c r="E186" s="41">
        <v>16.576350000000001</v>
      </c>
      <c r="F186" s="41">
        <v>29.061648000000002</v>
      </c>
      <c r="G186" s="41">
        <v>41.996000000000002</v>
      </c>
      <c r="H186" s="41">
        <v>29.437152000000001</v>
      </c>
      <c r="I186" s="41">
        <v>24.065570000000001</v>
      </c>
      <c r="J186" s="41">
        <v>54.448350000000005</v>
      </c>
      <c r="K186" s="41">
        <v>40.169584</v>
      </c>
      <c r="L186" s="41">
        <v>35.873110000000004</v>
      </c>
      <c r="M186" s="41">
        <v>46.350024000000005</v>
      </c>
      <c r="N186" s="41">
        <v>31.708860000000001</v>
      </c>
      <c r="O186" s="41">
        <v>45.220064000000001</v>
      </c>
      <c r="P186" s="41">
        <v>35.858316000000002</v>
      </c>
      <c r="Q186" s="41">
        <v>20.346193</v>
      </c>
      <c r="S186" s="42">
        <v>544.44960299999991</v>
      </c>
    </row>
    <row r="187" spans="1:19" x14ac:dyDescent="0.25">
      <c r="A187" s="63" t="s">
        <v>148</v>
      </c>
      <c r="B187" s="76">
        <v>33.047950000000007</v>
      </c>
      <c r="C187" s="41">
        <v>37.171260000000004</v>
      </c>
      <c r="D187" s="41">
        <v>45.312840000000001</v>
      </c>
      <c r="E187" s="41">
        <v>29.059919999999998</v>
      </c>
      <c r="F187" s="41">
        <v>34.601559999999999</v>
      </c>
      <c r="G187" s="41">
        <v>37.507680000000001</v>
      </c>
      <c r="H187" s="41">
        <v>37.518599999999999</v>
      </c>
      <c r="I187" s="41">
        <v>53.988879999999995</v>
      </c>
      <c r="J187" s="41">
        <v>40.42736</v>
      </c>
      <c r="K187" s="41">
        <v>64.123000000000005</v>
      </c>
      <c r="L187" s="41">
        <v>55.075019999999995</v>
      </c>
      <c r="M187" s="41">
        <v>41.700900000000004</v>
      </c>
      <c r="N187" s="41">
        <v>24.221970000000002</v>
      </c>
      <c r="O187" s="41">
        <v>43.153200000000005</v>
      </c>
      <c r="P187" s="41">
        <v>33.755879999999998</v>
      </c>
      <c r="Q187" s="41">
        <v>50.429480000000005</v>
      </c>
      <c r="S187" s="42">
        <v>661.09550000000002</v>
      </c>
    </row>
    <row r="188" spans="1:19" x14ac:dyDescent="0.25">
      <c r="A188" s="63" t="s">
        <v>146</v>
      </c>
      <c r="B188" s="76">
        <v>39.238500000000002</v>
      </c>
      <c r="C188" s="41">
        <v>43.705599999999997</v>
      </c>
      <c r="D188" s="41">
        <v>25.898</v>
      </c>
      <c r="E188" s="41">
        <v>24.995999999999999</v>
      </c>
      <c r="F188" s="41">
        <v>48.309400000000004</v>
      </c>
      <c r="G188" s="41">
        <v>68.872500000000002</v>
      </c>
      <c r="H188" s="41">
        <v>38.4</v>
      </c>
      <c r="I188" s="41">
        <v>42.6785</v>
      </c>
      <c r="J188" s="41">
        <v>65.471999999999994</v>
      </c>
      <c r="K188" s="41">
        <v>38.259200000000007</v>
      </c>
      <c r="L188" s="41">
        <v>42.612700000000004</v>
      </c>
      <c r="M188" s="41">
        <v>34.508399999999995</v>
      </c>
      <c r="N188" s="41">
        <v>33.379199999999997</v>
      </c>
      <c r="O188" s="41">
        <v>37.927500000000002</v>
      </c>
      <c r="P188" s="41">
        <v>35.804399999999994</v>
      </c>
      <c r="Q188" s="41">
        <v>34.381599999999999</v>
      </c>
      <c r="S188" s="42">
        <v>654.44350000000009</v>
      </c>
    </row>
    <row r="189" spans="1:19" x14ac:dyDescent="0.25">
      <c r="A189" s="63" t="s">
        <v>144</v>
      </c>
      <c r="B189" s="76">
        <v>13.079499999999999</v>
      </c>
      <c r="C189" s="41">
        <v>8.194799999999999</v>
      </c>
      <c r="D189" s="41">
        <v>5.1796000000000006</v>
      </c>
      <c r="E189" s="41">
        <v>2.4996</v>
      </c>
      <c r="F189" s="41">
        <v>12.712999999999999</v>
      </c>
      <c r="G189" s="41">
        <v>19.284299999999998</v>
      </c>
      <c r="H189" s="41">
        <v>10.24</v>
      </c>
      <c r="I189" s="41">
        <v>5.0209999999999999</v>
      </c>
      <c r="J189" s="41">
        <v>8.1839999999999993</v>
      </c>
      <c r="K189" s="41">
        <v>16.396800000000002</v>
      </c>
      <c r="L189" s="41">
        <v>13.111600000000001</v>
      </c>
      <c r="M189" s="41">
        <v>17.254199999999997</v>
      </c>
      <c r="N189" s="41">
        <v>8.3447999999999993</v>
      </c>
      <c r="O189" s="41">
        <v>5.835</v>
      </c>
      <c r="P189" s="41">
        <v>14.9185</v>
      </c>
      <c r="Q189" s="41">
        <v>15.628</v>
      </c>
      <c r="S189" s="42">
        <v>175.88469999999995</v>
      </c>
    </row>
    <row r="190" spans="1:19" x14ac:dyDescent="0.25">
      <c r="A190" s="63" t="s">
        <v>142</v>
      </c>
      <c r="B190" s="76">
        <v>56.49</v>
      </c>
      <c r="C190" s="41">
        <v>56.198</v>
      </c>
      <c r="D190" s="41">
        <v>58.420999999999999</v>
      </c>
      <c r="E190" s="41">
        <v>54.043500000000002</v>
      </c>
      <c r="F190" s="41">
        <v>62.678399999999996</v>
      </c>
      <c r="G190" s="41">
        <v>113.248</v>
      </c>
      <c r="H190" s="41">
        <v>52.704000000000001</v>
      </c>
      <c r="I190" s="41">
        <v>41.283199999999994</v>
      </c>
      <c r="J190" s="41">
        <v>78.411199999999994</v>
      </c>
      <c r="K190" s="41">
        <v>50.599799999999995</v>
      </c>
      <c r="L190" s="41">
        <v>86.881599999999992</v>
      </c>
      <c r="M190" s="41">
        <v>56.249499999999998</v>
      </c>
      <c r="N190" s="41">
        <v>48.648899999999998</v>
      </c>
      <c r="O190" s="41">
        <v>41.997200000000007</v>
      </c>
      <c r="P190" s="41">
        <v>36.796800000000005</v>
      </c>
      <c r="Q190" s="41">
        <v>60.951999999999998</v>
      </c>
      <c r="S190" s="42">
        <v>955.60309999999993</v>
      </c>
    </row>
    <row r="191" spans="1:19" x14ac:dyDescent="0.25">
      <c r="A191" s="63" t="s">
        <v>140</v>
      </c>
      <c r="B191" s="76">
        <v>55.368000000000002</v>
      </c>
      <c r="C191" s="41">
        <v>46.167999999999999</v>
      </c>
      <c r="D191" s="41">
        <v>29.781400000000001</v>
      </c>
      <c r="E191" s="41">
        <v>34.357700000000001</v>
      </c>
      <c r="F191" s="41">
        <v>56.399699999999996</v>
      </c>
      <c r="G191" s="41">
        <v>75.691199999999995</v>
      </c>
      <c r="H191" s="41">
        <v>51.396900000000002</v>
      </c>
      <c r="I191" s="41">
        <v>50.205599999999997</v>
      </c>
      <c r="J191" s="41">
        <v>45.852800000000002</v>
      </c>
      <c r="K191" s="41">
        <v>54.898600000000002</v>
      </c>
      <c r="L191" s="41">
        <v>61.187400000000004</v>
      </c>
      <c r="M191" s="41">
        <v>66.989999999999995</v>
      </c>
      <c r="N191" s="41">
        <v>73.602500000000006</v>
      </c>
      <c r="O191" s="41">
        <v>52.349800000000002</v>
      </c>
      <c r="P191" s="41">
        <v>53.453100000000006</v>
      </c>
      <c r="Q191" s="41">
        <v>39.465600000000009</v>
      </c>
      <c r="S191" s="42">
        <v>847.16829999999982</v>
      </c>
    </row>
    <row r="192" spans="1:19" x14ac:dyDescent="0.25">
      <c r="A192" s="63" t="s">
        <v>138</v>
      </c>
      <c r="B192" s="76">
        <v>42.538740000000004</v>
      </c>
      <c r="C192" s="41">
        <v>53.159634000000004</v>
      </c>
      <c r="D192" s="41">
        <v>44.101519999999994</v>
      </c>
      <c r="E192" s="41">
        <v>32.461427999999998</v>
      </c>
      <c r="F192" s="41">
        <v>38.468248000000003</v>
      </c>
      <c r="G192" s="41">
        <v>59.519219999999997</v>
      </c>
      <c r="H192" s="41">
        <v>58.052211</v>
      </c>
      <c r="I192" s="41">
        <v>35.018009000000006</v>
      </c>
      <c r="J192" s="41">
        <v>49.714392000000004</v>
      </c>
      <c r="K192" s="41">
        <v>50.228523000000003</v>
      </c>
      <c r="L192" s="41">
        <v>41.509512000000001</v>
      </c>
      <c r="M192" s="41">
        <v>52.819254999999998</v>
      </c>
      <c r="N192" s="41">
        <v>75.282899999999998</v>
      </c>
      <c r="O192" s="41">
        <v>82.005169999999993</v>
      </c>
      <c r="P192" s="41">
        <v>48.280155000000001</v>
      </c>
      <c r="Q192" s="41">
        <v>53.724415999999998</v>
      </c>
      <c r="S192" s="42">
        <v>816.88333300000011</v>
      </c>
    </row>
    <row r="193" spans="1:19" x14ac:dyDescent="0.25">
      <c r="A193" s="63" t="s">
        <v>136</v>
      </c>
      <c r="B193" s="76">
        <v>40.407345999999997</v>
      </c>
      <c r="C193" s="41">
        <v>39.050193</v>
      </c>
      <c r="D193" s="41">
        <v>28.037430000000001</v>
      </c>
      <c r="E193" s="41">
        <v>60.735774000000006</v>
      </c>
      <c r="F193" s="41">
        <v>67.080551999999997</v>
      </c>
      <c r="G193" s="41">
        <v>69.569480000000013</v>
      </c>
      <c r="H193" s="41">
        <v>84.334109999999995</v>
      </c>
      <c r="I193" s="41">
        <v>63.0246</v>
      </c>
      <c r="J193" s="41">
        <v>74.595600000000005</v>
      </c>
      <c r="K193" s="41">
        <v>57.283251999999997</v>
      </c>
      <c r="L193" s="41">
        <v>59.707178999999996</v>
      </c>
      <c r="M193" s="41">
        <v>75.919632000000007</v>
      </c>
      <c r="N193" s="41">
        <v>82.903770000000009</v>
      </c>
      <c r="O193" s="41">
        <v>61.131321999999997</v>
      </c>
      <c r="P193" s="41">
        <v>68.881512000000001</v>
      </c>
      <c r="Q193" s="41">
        <v>61.602209999999999</v>
      </c>
      <c r="S193" s="42">
        <v>994.26396199999999</v>
      </c>
    </row>
    <row r="194" spans="1:19" x14ac:dyDescent="0.25">
      <c r="A194" s="63" t="s">
        <v>228</v>
      </c>
      <c r="B194" s="76">
        <v>6.0079399999999996</v>
      </c>
      <c r="C194" s="41">
        <v>15.529449999999999</v>
      </c>
      <c r="D194" s="41">
        <v>14.78795</v>
      </c>
      <c r="E194" s="41">
        <v>8.7355439999999991</v>
      </c>
      <c r="F194" s="41">
        <v>2.8761199999999998</v>
      </c>
      <c r="G194" s="41">
        <v>15.15005</v>
      </c>
      <c r="H194" s="41">
        <v>8.2065509999999993</v>
      </c>
      <c r="I194" s="41">
        <v>3.1579229999999998</v>
      </c>
      <c r="J194" s="41">
        <v>3.0680830000000001</v>
      </c>
      <c r="K194" s="41">
        <v>12.409700000000001</v>
      </c>
      <c r="L194" s="41">
        <v>10.765478999999999</v>
      </c>
      <c r="M194" s="41">
        <v>6.5042999999999997</v>
      </c>
      <c r="N194" s="41">
        <v>22.114232000000001</v>
      </c>
      <c r="O194" s="41">
        <v>26.476383999999999</v>
      </c>
      <c r="P194" s="41">
        <v>13.501412</v>
      </c>
      <c r="Q194" s="41">
        <v>7.0259559999999999</v>
      </c>
      <c r="S194" s="42">
        <v>176.31707399999999</v>
      </c>
    </row>
    <row r="195" spans="1:19" x14ac:dyDescent="0.25">
      <c r="A195" s="63" t="s">
        <v>226</v>
      </c>
      <c r="B195" s="76">
        <v>51.149821000000003</v>
      </c>
      <c r="C195" s="41">
        <v>43.550668000000002</v>
      </c>
      <c r="D195" s="41">
        <v>59.304660000000005</v>
      </c>
      <c r="E195" s="41">
        <v>49.689554999999999</v>
      </c>
      <c r="F195" s="41">
        <v>49.090985000000003</v>
      </c>
      <c r="G195" s="41">
        <v>54.807840000000006</v>
      </c>
      <c r="H195" s="41">
        <v>35.690889000000006</v>
      </c>
      <c r="I195" s="41">
        <v>38.033532000000001</v>
      </c>
      <c r="J195" s="41">
        <v>46.243559999999995</v>
      </c>
      <c r="K195" s="41">
        <v>49.910896000000001</v>
      </c>
      <c r="L195" s="41">
        <v>75.635532000000012</v>
      </c>
      <c r="M195" s="41">
        <v>78.381432000000004</v>
      </c>
      <c r="N195" s="41">
        <v>158.63810000000001</v>
      </c>
      <c r="O195" s="41">
        <v>46.570790000000002</v>
      </c>
      <c r="P195" s="41">
        <v>23.726856999999999</v>
      </c>
      <c r="Q195" s="41">
        <v>45.883551999999995</v>
      </c>
      <c r="S195" s="42">
        <v>906.30866900000001</v>
      </c>
    </row>
    <row r="196" spans="1:19" x14ac:dyDescent="0.25">
      <c r="A196" s="63" t="s">
        <v>225</v>
      </c>
      <c r="B196" s="76">
        <v>40.836093999999996</v>
      </c>
      <c r="C196" s="41">
        <v>48.456300000000006</v>
      </c>
      <c r="D196" s="41">
        <v>36.875772000000005</v>
      </c>
      <c r="E196" s="41">
        <v>48.630592</v>
      </c>
      <c r="F196" s="41">
        <v>53.959175999999999</v>
      </c>
      <c r="G196" s="41">
        <v>63.6066</v>
      </c>
      <c r="H196" s="41">
        <v>37.447046</v>
      </c>
      <c r="I196" s="41">
        <v>82.15594999999999</v>
      </c>
      <c r="J196" s="41">
        <v>99.719467000000009</v>
      </c>
      <c r="K196" s="41">
        <v>159.61010099999999</v>
      </c>
      <c r="L196" s="41">
        <v>308.867817</v>
      </c>
      <c r="M196" s="41">
        <v>81.575519999999997</v>
      </c>
      <c r="N196" s="41">
        <v>243.92424400000002</v>
      </c>
      <c r="O196" s="41">
        <v>286.28085999999996</v>
      </c>
      <c r="P196" s="41">
        <v>510.007248</v>
      </c>
      <c r="Q196" s="41">
        <v>763.46878500000003</v>
      </c>
      <c r="S196" s="42">
        <v>2865.4215720000002</v>
      </c>
    </row>
    <row r="197" spans="1:19" x14ac:dyDescent="0.25">
      <c r="A197" s="63" t="s">
        <v>224</v>
      </c>
      <c r="B197" s="76">
        <v>53.629543000000005</v>
      </c>
      <c r="C197" s="41">
        <v>42.171402</v>
      </c>
      <c r="D197" s="41">
        <v>55.508309999999994</v>
      </c>
      <c r="E197" s="41">
        <v>76.281399999999991</v>
      </c>
      <c r="F197" s="41">
        <v>72.254472000000007</v>
      </c>
      <c r="G197" s="41">
        <v>70.259683999999993</v>
      </c>
      <c r="H197" s="41">
        <v>60.771752999999997</v>
      </c>
      <c r="I197" s="41">
        <v>89.020268999999999</v>
      </c>
      <c r="J197" s="41">
        <v>77.540759999999992</v>
      </c>
      <c r="K197" s="41">
        <v>121.021376</v>
      </c>
      <c r="L197" s="41">
        <v>171.728396</v>
      </c>
      <c r="M197" s="41">
        <v>88.745462000000003</v>
      </c>
      <c r="N197" s="41">
        <v>348.68683199999998</v>
      </c>
      <c r="O197" s="41">
        <v>199.754334</v>
      </c>
      <c r="P197" s="41">
        <v>167.04876299999998</v>
      </c>
      <c r="Q197" s="41">
        <v>229.54136000000003</v>
      </c>
      <c r="S197" s="42">
        <v>1923.9641159999999</v>
      </c>
    </row>
    <row r="198" spans="1:19" x14ac:dyDescent="0.25">
      <c r="A198" s="63" t="s">
        <v>223</v>
      </c>
      <c r="B198" s="76">
        <v>35.595813</v>
      </c>
      <c r="C198" s="41">
        <v>33.279060000000001</v>
      </c>
      <c r="D198" s="41">
        <v>53.607850999999997</v>
      </c>
      <c r="E198" s="41">
        <v>62.532340000000005</v>
      </c>
      <c r="F198" s="41">
        <v>46.361040000000003</v>
      </c>
      <c r="G198" s="41">
        <v>49.098030000000008</v>
      </c>
      <c r="H198" s="41">
        <v>50.561382999999999</v>
      </c>
      <c r="I198" s="41">
        <v>40.412459999999996</v>
      </c>
      <c r="J198" s="41">
        <v>62.978786999999997</v>
      </c>
      <c r="K198" s="41">
        <v>50.34693</v>
      </c>
      <c r="L198" s="41">
        <v>117.98739500000001</v>
      </c>
      <c r="M198" s="41">
        <v>69.793320000000008</v>
      </c>
      <c r="N198" s="41">
        <v>226.85117399999999</v>
      </c>
      <c r="O198" s="41">
        <v>89.857124999999996</v>
      </c>
      <c r="P198" s="41">
        <v>47.402055999999995</v>
      </c>
      <c r="Q198" s="41">
        <v>60.769152000000005</v>
      </c>
      <c r="S198" s="42">
        <v>1097.433916</v>
      </c>
    </row>
    <row r="199" spans="1:19" x14ac:dyDescent="0.25">
      <c r="A199" s="63" t="s">
        <v>222</v>
      </c>
      <c r="B199" s="76">
        <v>36.658159999999995</v>
      </c>
      <c r="C199" s="41">
        <v>37.710915</v>
      </c>
      <c r="D199" s="41">
        <v>16.178515000000001</v>
      </c>
      <c r="E199" s="41">
        <v>32.164679999999997</v>
      </c>
      <c r="F199" s="41">
        <v>31.768420000000003</v>
      </c>
      <c r="G199" s="41">
        <v>53.846784</v>
      </c>
      <c r="H199" s="41">
        <v>21.514199000000001</v>
      </c>
      <c r="I199" s="41">
        <v>41.502960000000002</v>
      </c>
      <c r="J199" s="41">
        <v>47.897514000000001</v>
      </c>
      <c r="K199" s="41">
        <v>38.065521999999994</v>
      </c>
      <c r="L199" s="41">
        <v>77.938860000000005</v>
      </c>
      <c r="M199" s="41">
        <v>43.052183999999997</v>
      </c>
      <c r="N199" s="41">
        <v>308.21777100000003</v>
      </c>
      <c r="O199" s="41">
        <v>85.178706000000005</v>
      </c>
      <c r="P199" s="41">
        <v>37.649970000000003</v>
      </c>
      <c r="Q199" s="41">
        <v>74.329881000000015</v>
      </c>
      <c r="S199" s="42">
        <v>983.67504100000008</v>
      </c>
    </row>
    <row r="200" spans="1:19" x14ac:dyDescent="0.25">
      <c r="A200" s="63" t="s">
        <v>221</v>
      </c>
      <c r="B200" s="76">
        <v>33.325600000000001</v>
      </c>
      <c r="C200" s="41">
        <v>23.997855000000001</v>
      </c>
      <c r="D200" s="41">
        <v>9.7071090000000009</v>
      </c>
      <c r="E200" s="41">
        <v>22.515275999999997</v>
      </c>
      <c r="F200" s="41">
        <v>9.5305260000000001</v>
      </c>
      <c r="G200" s="41">
        <v>13.461696</v>
      </c>
      <c r="H200" s="41">
        <v>24.587655999999999</v>
      </c>
      <c r="I200" s="41">
        <v>6.91716</v>
      </c>
      <c r="J200" s="41">
        <v>20.527506000000002</v>
      </c>
      <c r="K200" s="41">
        <v>34.605019999999996</v>
      </c>
      <c r="L200" s="41">
        <v>23.381658000000002</v>
      </c>
      <c r="M200" s="41">
        <v>35.876820000000002</v>
      </c>
      <c r="N200" s="41">
        <v>120.452922</v>
      </c>
      <c r="O200" s="41">
        <v>44.441063999999997</v>
      </c>
      <c r="P200" s="41">
        <v>22.589981999999999</v>
      </c>
      <c r="Q200" s="41">
        <v>23.472594000000001</v>
      </c>
      <c r="S200" s="42">
        <v>469.390444</v>
      </c>
    </row>
    <row r="201" spans="1:19" x14ac:dyDescent="0.25">
      <c r="A201" s="63" t="s">
        <v>220</v>
      </c>
      <c r="B201" s="76">
        <v>113.663352</v>
      </c>
      <c r="C201" s="41">
        <v>99.019788000000005</v>
      </c>
      <c r="D201" s="41">
        <v>99.803610000000006</v>
      </c>
      <c r="E201" s="41">
        <v>82.801199999999994</v>
      </c>
      <c r="F201" s="41">
        <v>117.886284</v>
      </c>
      <c r="G201" s="41">
        <v>118.095974</v>
      </c>
      <c r="H201" s="41">
        <v>127.26168</v>
      </c>
      <c r="I201" s="41">
        <v>113.869856</v>
      </c>
      <c r="J201" s="41">
        <v>113.08604799999999</v>
      </c>
      <c r="K201" s="41">
        <v>103.656295</v>
      </c>
      <c r="L201" s="41">
        <v>91.962808999999993</v>
      </c>
      <c r="M201" s="41">
        <v>169.78310199999999</v>
      </c>
      <c r="N201" s="41">
        <v>552.18163200000004</v>
      </c>
      <c r="O201" s="41">
        <v>168.15308400000001</v>
      </c>
      <c r="P201" s="41">
        <v>101.118576</v>
      </c>
      <c r="Q201" s="41">
        <v>84.802893000000012</v>
      </c>
      <c r="S201" s="42">
        <v>2257.1461829999998</v>
      </c>
    </row>
    <row r="202" spans="1:19" x14ac:dyDescent="0.25">
      <c r="A202" s="63" t="s">
        <v>219</v>
      </c>
      <c r="B202" s="76">
        <v>94.679685000000006</v>
      </c>
      <c r="C202" s="41">
        <v>46.804446000000006</v>
      </c>
      <c r="D202" s="41">
        <v>78.104480999999993</v>
      </c>
      <c r="E202" s="41">
        <v>77.958016999999998</v>
      </c>
      <c r="F202" s="41">
        <v>76.908918</v>
      </c>
      <c r="G202" s="41">
        <v>99.302167999999995</v>
      </c>
      <c r="H202" s="41">
        <v>74.563469999999995</v>
      </c>
      <c r="I202" s="41">
        <v>57.862383999999999</v>
      </c>
      <c r="J202" s="41">
        <v>97.54992</v>
      </c>
      <c r="K202" s="41">
        <v>95.045444000000003</v>
      </c>
      <c r="L202" s="41">
        <v>93.553466</v>
      </c>
      <c r="M202" s="41">
        <v>109.08193399999999</v>
      </c>
      <c r="N202" s="41">
        <v>655.91451199999995</v>
      </c>
      <c r="O202" s="41">
        <v>202.53885600000001</v>
      </c>
      <c r="P202" s="41">
        <v>139.46446499999999</v>
      </c>
      <c r="Q202" s="41">
        <v>86.676009000000008</v>
      </c>
      <c r="S202" s="42">
        <v>2086.0081749999999</v>
      </c>
    </row>
    <row r="203" spans="1:19" x14ac:dyDescent="0.25">
      <c r="A203" s="63" t="s">
        <v>218</v>
      </c>
      <c r="B203" s="76">
        <v>101.082436</v>
      </c>
      <c r="C203" s="41">
        <v>111.16158</v>
      </c>
      <c r="D203" s="41">
        <v>139.46420000000001</v>
      </c>
      <c r="E203" s="41">
        <v>150.14318600000001</v>
      </c>
      <c r="F203" s="41">
        <v>220.194176</v>
      </c>
      <c r="G203" s="41">
        <v>229.93941599999999</v>
      </c>
      <c r="H203" s="41">
        <v>217.11846000000003</v>
      </c>
      <c r="I203" s="41">
        <v>92.729174999999998</v>
      </c>
      <c r="J203" s="41">
        <v>189.62580299999999</v>
      </c>
      <c r="K203" s="41">
        <v>259.39245900000003</v>
      </c>
      <c r="L203" s="41">
        <v>179.17915100000002</v>
      </c>
      <c r="M203" s="41">
        <v>301.63879200000002</v>
      </c>
      <c r="N203" s="41">
        <v>1024.2408359999999</v>
      </c>
      <c r="O203" s="41">
        <v>440.92223999999999</v>
      </c>
      <c r="P203" s="41">
        <v>213.47580800000003</v>
      </c>
      <c r="Q203" s="41">
        <v>280.19613600000002</v>
      </c>
      <c r="S203" s="42">
        <v>4150.5038540000005</v>
      </c>
    </row>
    <row r="204" spans="1:19" x14ac:dyDescent="0.25">
      <c r="A204" s="63" t="s">
        <v>217</v>
      </c>
      <c r="B204" s="76">
        <v>77.322839999999999</v>
      </c>
      <c r="C204" s="41">
        <v>45.349440000000001</v>
      </c>
      <c r="D204" s="41">
        <v>53.195775000000005</v>
      </c>
      <c r="E204" s="41">
        <v>56.914783999999997</v>
      </c>
      <c r="F204" s="41">
        <v>94.720968000000013</v>
      </c>
      <c r="G204" s="41">
        <v>66.97330199999999</v>
      </c>
      <c r="H204" s="41">
        <v>78.564159000000004</v>
      </c>
      <c r="I204" s="41">
        <v>117.11641900000001</v>
      </c>
      <c r="J204" s="41">
        <v>72.039031999999992</v>
      </c>
      <c r="K204" s="41">
        <v>115.00062</v>
      </c>
      <c r="L204" s="41">
        <v>144.159592</v>
      </c>
      <c r="M204" s="41">
        <v>94.783296000000007</v>
      </c>
      <c r="N204" s="41">
        <v>370.43491799999998</v>
      </c>
      <c r="O204" s="41">
        <v>160.62773999999999</v>
      </c>
      <c r="P204" s="41">
        <v>121.68597200000001</v>
      </c>
      <c r="Q204" s="41">
        <v>107.331</v>
      </c>
      <c r="S204" s="42">
        <v>1776.2198569999998</v>
      </c>
    </row>
    <row r="205" spans="1:19" x14ac:dyDescent="0.25">
      <c r="A205" s="63" t="s">
        <v>216</v>
      </c>
      <c r="B205" s="76">
        <v>3.6820399999999998</v>
      </c>
      <c r="C205" s="41">
        <v>3.7791199999999998</v>
      </c>
      <c r="D205" s="41">
        <v>10.639155000000001</v>
      </c>
      <c r="E205" s="41">
        <v>14.228695999999999</v>
      </c>
      <c r="F205" s="41">
        <v>3.5081840000000004</v>
      </c>
      <c r="G205" s="41">
        <v>11.162217</v>
      </c>
      <c r="H205" s="41">
        <v>13.663332</v>
      </c>
      <c r="I205" s="41">
        <v>3.777949</v>
      </c>
      <c r="J205" s="41">
        <v>15.166112</v>
      </c>
      <c r="K205" s="41">
        <v>7.6667079999999999</v>
      </c>
      <c r="L205" s="41">
        <v>4.2399880000000003</v>
      </c>
      <c r="M205" s="41">
        <v>3.9493040000000001</v>
      </c>
      <c r="N205" s="41">
        <v>11.822391</v>
      </c>
      <c r="O205" s="41">
        <v>4.1186600000000002</v>
      </c>
      <c r="P205" s="41">
        <v>4.1960680000000004</v>
      </c>
      <c r="Q205" s="41">
        <v>4.4721250000000001</v>
      </c>
      <c r="S205" s="42">
        <v>120.07204900000001</v>
      </c>
    </row>
    <row r="206" spans="1:19" x14ac:dyDescent="0.25">
      <c r="A206" s="63" t="s">
        <v>215</v>
      </c>
      <c r="B206" s="76">
        <v>94.193049999999999</v>
      </c>
      <c r="C206" s="41">
        <v>69.571691999999999</v>
      </c>
      <c r="D206" s="41">
        <v>94.108351999999996</v>
      </c>
      <c r="E206" s="41">
        <v>101.91605199999999</v>
      </c>
      <c r="F206" s="41">
        <v>60.954945000000002</v>
      </c>
      <c r="G206" s="41">
        <v>68.490144000000001</v>
      </c>
      <c r="H206" s="41">
        <v>133.18901200000002</v>
      </c>
      <c r="I206" s="41">
        <v>104.072067</v>
      </c>
      <c r="J206" s="41">
        <v>139.70264399999999</v>
      </c>
      <c r="K206" s="41">
        <v>105.95691000000001</v>
      </c>
      <c r="L206" s="41">
        <v>77.884433999999999</v>
      </c>
      <c r="M206" s="41">
        <v>137.59429399999999</v>
      </c>
      <c r="N206" s="41">
        <v>414.81339599999995</v>
      </c>
      <c r="O206" s="41">
        <v>140.11549199999999</v>
      </c>
      <c r="P206" s="41">
        <v>98.887258000000003</v>
      </c>
      <c r="Q206" s="41">
        <v>59.342881000000006</v>
      </c>
      <c r="S206" s="42">
        <v>1900.7926229999998</v>
      </c>
    </row>
    <row r="207" spans="1:19" x14ac:dyDescent="0.25">
      <c r="A207" s="63" t="s">
        <v>214</v>
      </c>
      <c r="B207" s="76">
        <v>61.766143999999997</v>
      </c>
      <c r="C207" s="41">
        <v>47.599572000000002</v>
      </c>
      <c r="D207" s="41">
        <v>40.668858999999998</v>
      </c>
      <c r="E207" s="41">
        <v>59.544111999999998</v>
      </c>
      <c r="F207" s="41">
        <v>73.322500000000005</v>
      </c>
      <c r="G207" s="41">
        <v>97.227324999999993</v>
      </c>
      <c r="H207" s="41">
        <v>100.623936</v>
      </c>
      <c r="I207" s="41">
        <v>86.620666</v>
      </c>
      <c r="J207" s="41">
        <v>135.12347999999997</v>
      </c>
      <c r="K207" s="41">
        <v>96.612071999999998</v>
      </c>
      <c r="L207" s="41">
        <v>61.978223999999997</v>
      </c>
      <c r="M207" s="41">
        <v>115.96765600000001</v>
      </c>
      <c r="N207" s="41">
        <v>467.77057600000001</v>
      </c>
      <c r="O207" s="41">
        <v>135.18173100000001</v>
      </c>
      <c r="P207" s="41">
        <v>87.958300000000008</v>
      </c>
      <c r="Q207" s="41">
        <v>88.566410000000005</v>
      </c>
      <c r="S207" s="42">
        <v>1756.5315629999998</v>
      </c>
    </row>
    <row r="208" spans="1:19" x14ac:dyDescent="0.25">
      <c r="A208" s="63" t="s">
        <v>213</v>
      </c>
      <c r="B208" s="76">
        <v>70.857593999999992</v>
      </c>
      <c r="C208" s="41">
        <v>72.819792000000007</v>
      </c>
      <c r="D208" s="41">
        <v>48.934339999999999</v>
      </c>
      <c r="E208" s="41">
        <v>53.093347999999999</v>
      </c>
      <c r="F208" s="41">
        <v>59.747631999999996</v>
      </c>
      <c r="G208" s="41">
        <v>87.237524000000008</v>
      </c>
      <c r="H208" s="41">
        <v>91.564075000000003</v>
      </c>
      <c r="I208" s="41">
        <v>64.136223999999999</v>
      </c>
      <c r="J208" s="41">
        <v>85.135763999999995</v>
      </c>
      <c r="K208" s="41">
        <v>94.495269999999991</v>
      </c>
      <c r="L208" s="41">
        <v>67.640084999999985</v>
      </c>
      <c r="M208" s="41">
        <v>71.791595000000001</v>
      </c>
      <c r="N208" s="41">
        <v>221.41475199999996</v>
      </c>
      <c r="O208" s="41">
        <v>137.83387400000001</v>
      </c>
      <c r="P208" s="41">
        <v>125.639752</v>
      </c>
      <c r="Q208" s="41">
        <v>104.390022</v>
      </c>
      <c r="S208" s="42">
        <v>1456.7316430000001</v>
      </c>
    </row>
    <row r="209" spans="1:19" x14ac:dyDescent="0.25">
      <c r="A209" s="63" t="s">
        <v>212</v>
      </c>
      <c r="B209" s="76">
        <v>64.521088000000006</v>
      </c>
      <c r="C209" s="41">
        <v>91.163445999999993</v>
      </c>
      <c r="D209" s="41">
        <v>80.823183</v>
      </c>
      <c r="E209" s="41">
        <v>81.507846000000001</v>
      </c>
      <c r="F209" s="41">
        <v>65.042152999999999</v>
      </c>
      <c r="G209" s="41">
        <v>85.290744000000004</v>
      </c>
      <c r="H209" s="41">
        <v>90.297432000000001</v>
      </c>
      <c r="I209" s="41">
        <v>90.493678000000003</v>
      </c>
      <c r="J209" s="41">
        <v>132.91004800000002</v>
      </c>
      <c r="K209" s="41">
        <v>122.064103</v>
      </c>
      <c r="L209" s="41">
        <v>174.83112199999999</v>
      </c>
      <c r="M209" s="41">
        <v>168.53690099999997</v>
      </c>
      <c r="N209" s="41">
        <v>239.69253000000003</v>
      </c>
      <c r="O209" s="41">
        <v>204.67363500000002</v>
      </c>
      <c r="P209" s="41">
        <v>110.09820000000001</v>
      </c>
      <c r="Q209" s="41">
        <v>135.65985999999998</v>
      </c>
      <c r="S209" s="42">
        <v>1937.605969</v>
      </c>
    </row>
    <row r="210" spans="1:19" x14ac:dyDescent="0.25">
      <c r="A210" s="63" t="s">
        <v>211</v>
      </c>
      <c r="B210" s="76">
        <v>8.3191839999999999</v>
      </c>
      <c r="C210" s="41">
        <v>17.090092000000002</v>
      </c>
      <c r="D210" s="41">
        <v>3.9747510000000004</v>
      </c>
      <c r="E210" s="41">
        <v>20.042535000000001</v>
      </c>
      <c r="F210" s="41">
        <v>19.757394999999999</v>
      </c>
      <c r="G210" s="41">
        <v>25.156146</v>
      </c>
      <c r="H210" s="41">
        <v>31.178616000000002</v>
      </c>
      <c r="I210" s="41">
        <v>4.2607569999999999</v>
      </c>
      <c r="J210" s="41">
        <v>12.861336</v>
      </c>
      <c r="K210" s="41">
        <v>13.033716</v>
      </c>
      <c r="L210" s="41">
        <v>23.680785</v>
      </c>
      <c r="M210" s="41">
        <v>35.665888000000002</v>
      </c>
      <c r="N210" s="41">
        <v>40.490577000000002</v>
      </c>
      <c r="O210" s="41">
        <v>37.489559999999997</v>
      </c>
      <c r="P210" s="41">
        <v>18.900316</v>
      </c>
      <c r="Q210" s="41">
        <v>9.9739380000000004</v>
      </c>
      <c r="S210" s="42">
        <v>321.87559199999998</v>
      </c>
    </row>
    <row r="211" spans="1:19" x14ac:dyDescent="0.25">
      <c r="A211" s="63" t="s">
        <v>210</v>
      </c>
      <c r="B211" s="76">
        <v>91.511023999999992</v>
      </c>
      <c r="C211" s="41">
        <v>136.72073600000002</v>
      </c>
      <c r="D211" s="41">
        <v>75.520268999999999</v>
      </c>
      <c r="E211" s="41">
        <v>108.22968899999999</v>
      </c>
      <c r="F211" s="41">
        <v>63.223663999999999</v>
      </c>
      <c r="G211" s="41">
        <v>109.00996600000001</v>
      </c>
      <c r="H211" s="41">
        <v>151.99575300000001</v>
      </c>
      <c r="I211" s="41">
        <v>187.473308</v>
      </c>
      <c r="J211" s="41">
        <v>72.880904000000001</v>
      </c>
      <c r="K211" s="41">
        <v>117.303444</v>
      </c>
      <c r="L211" s="41">
        <v>80.514669000000012</v>
      </c>
      <c r="M211" s="41">
        <v>160.49649599999998</v>
      </c>
      <c r="N211" s="41">
        <v>224.94765000000001</v>
      </c>
      <c r="O211" s="41">
        <v>159.33063000000001</v>
      </c>
      <c r="P211" s="41">
        <v>127.57713299999999</v>
      </c>
      <c r="Q211" s="41">
        <v>84.778472999999991</v>
      </c>
      <c r="S211" s="42">
        <v>1951.5138079999999</v>
      </c>
    </row>
    <row r="212" spans="1:19" x14ac:dyDescent="0.25">
      <c r="A212" s="63" t="s">
        <v>209</v>
      </c>
      <c r="B212" s="76">
        <v>68.054063999999997</v>
      </c>
      <c r="C212" s="41">
        <v>83.011893000000001</v>
      </c>
      <c r="D212" s="41">
        <v>73.102158000000017</v>
      </c>
      <c r="E212" s="41">
        <v>114.780372</v>
      </c>
      <c r="F212" s="41">
        <v>104.993798</v>
      </c>
      <c r="G212" s="41">
        <v>119.85797599999999</v>
      </c>
      <c r="H212" s="41">
        <v>126.914304</v>
      </c>
      <c r="I212" s="41">
        <v>125.68536200000001</v>
      </c>
      <c r="J212" s="41">
        <v>209.521728</v>
      </c>
      <c r="K212" s="41">
        <v>168.091138</v>
      </c>
      <c r="L212" s="41">
        <v>120.41995</v>
      </c>
      <c r="M212" s="41">
        <v>195.110952</v>
      </c>
      <c r="N212" s="41">
        <v>179.20071000000002</v>
      </c>
      <c r="O212" s="41">
        <v>129.17550600000001</v>
      </c>
      <c r="P212" s="41">
        <v>149.080333</v>
      </c>
      <c r="Q212" s="41">
        <v>131.91474400000001</v>
      </c>
      <c r="S212" s="42">
        <v>2098.9149880000004</v>
      </c>
    </row>
    <row r="213" spans="1:19" x14ac:dyDescent="0.25">
      <c r="A213" s="63" t="s">
        <v>208</v>
      </c>
      <c r="B213" s="76">
        <v>108.771</v>
      </c>
      <c r="C213" s="41">
        <v>62.612704000000008</v>
      </c>
      <c r="D213" s="41">
        <v>74.848590000000002</v>
      </c>
      <c r="E213" s="41">
        <v>113.43979800000001</v>
      </c>
      <c r="F213" s="41">
        <v>86.814818999999986</v>
      </c>
      <c r="G213" s="41">
        <v>100.763391</v>
      </c>
      <c r="H213" s="41">
        <v>214.74635400000003</v>
      </c>
      <c r="I213" s="41">
        <v>110.76707499999999</v>
      </c>
      <c r="J213" s="41">
        <v>107.29488000000001</v>
      </c>
      <c r="K213" s="41">
        <v>131.36782500000001</v>
      </c>
      <c r="L213" s="41">
        <v>59.079047999999993</v>
      </c>
      <c r="M213" s="41">
        <v>139.01219999999998</v>
      </c>
      <c r="N213" s="41">
        <v>183.25378499999997</v>
      </c>
      <c r="O213" s="41">
        <v>132.07436100000001</v>
      </c>
      <c r="P213" s="41">
        <v>117.96465600000002</v>
      </c>
      <c r="Q213" s="41">
        <v>140.077809</v>
      </c>
      <c r="S213" s="42">
        <v>1882.8882949999997</v>
      </c>
    </row>
    <row r="214" spans="1:19" x14ac:dyDescent="0.25">
      <c r="A214" s="63" t="s">
        <v>207</v>
      </c>
      <c r="B214" s="76">
        <v>111.89157499999999</v>
      </c>
      <c r="C214" s="41">
        <v>87.336217000000005</v>
      </c>
      <c r="D214" s="41">
        <v>72.673946000000001</v>
      </c>
      <c r="E214" s="41">
        <v>86.438420000000008</v>
      </c>
      <c r="F214" s="41">
        <v>76.463891999999987</v>
      </c>
      <c r="G214" s="41">
        <v>112.57260000000001</v>
      </c>
      <c r="H214" s="41">
        <v>95.791527000000002</v>
      </c>
      <c r="I214" s="41">
        <v>63.746200000000002</v>
      </c>
      <c r="J214" s="41">
        <v>142.18258499999999</v>
      </c>
      <c r="K214" s="41">
        <v>223.11590399999997</v>
      </c>
      <c r="L214" s="41">
        <v>212.11839600000002</v>
      </c>
      <c r="M214" s="41">
        <v>228.19488000000001</v>
      </c>
      <c r="N214" s="41">
        <v>192.50632000000002</v>
      </c>
      <c r="O214" s="41">
        <v>70.156492</v>
      </c>
      <c r="P214" s="41">
        <v>151.39511999999999</v>
      </c>
      <c r="Q214" s="41">
        <v>111.85030499999999</v>
      </c>
      <c r="S214" s="42">
        <v>2038.434379</v>
      </c>
    </row>
    <row r="215" spans="1:19" x14ac:dyDescent="0.25">
      <c r="A215" s="63" t="s">
        <v>206</v>
      </c>
      <c r="B215" s="76">
        <v>55.065047999999997</v>
      </c>
      <c r="C215" s="41">
        <v>65.939607999999993</v>
      </c>
      <c r="D215" s="41">
        <v>87.794979999999995</v>
      </c>
      <c r="E215" s="41">
        <v>93.245985000000005</v>
      </c>
      <c r="F215" s="41">
        <v>74.10959600000001</v>
      </c>
      <c r="G215" s="41">
        <v>73.821183999999988</v>
      </c>
      <c r="H215" s="41">
        <v>85.467180000000013</v>
      </c>
      <c r="I215" s="41">
        <v>65.279368000000005</v>
      </c>
      <c r="J215" s="41">
        <v>131.60691599999998</v>
      </c>
      <c r="K215" s="41">
        <v>133.39373600000002</v>
      </c>
      <c r="L215" s="41">
        <v>95.402224000000004</v>
      </c>
      <c r="M215" s="41">
        <v>160.82931600000003</v>
      </c>
      <c r="N215" s="41">
        <v>202.792171</v>
      </c>
      <c r="O215" s="41">
        <v>97.522382999999991</v>
      </c>
      <c r="P215" s="41">
        <v>98.194659999999999</v>
      </c>
      <c r="Q215" s="41">
        <v>109.00512000000001</v>
      </c>
      <c r="S215" s="42">
        <v>1629.4694750000001</v>
      </c>
    </row>
    <row r="216" spans="1:19" x14ac:dyDescent="0.25">
      <c r="A216" s="63" t="s">
        <v>205</v>
      </c>
      <c r="B216" s="76">
        <v>32.121277999999997</v>
      </c>
      <c r="C216" s="41">
        <v>28.259831999999999</v>
      </c>
      <c r="D216" s="41">
        <v>21.948744999999999</v>
      </c>
      <c r="E216" s="41">
        <v>31.081994999999999</v>
      </c>
      <c r="F216" s="41">
        <v>56.672044</v>
      </c>
      <c r="G216" s="41">
        <v>73.821183999999988</v>
      </c>
      <c r="H216" s="41">
        <v>17.093436000000001</v>
      </c>
      <c r="I216" s="41">
        <v>18.651247999999999</v>
      </c>
      <c r="J216" s="41">
        <v>47.002470000000002</v>
      </c>
      <c r="K216" s="41">
        <v>57.168743999999997</v>
      </c>
      <c r="L216" s="41">
        <v>71.551668000000006</v>
      </c>
      <c r="M216" s="41">
        <v>47.302740000000007</v>
      </c>
      <c r="N216" s="41">
        <v>84.889746000000002</v>
      </c>
      <c r="O216" s="41">
        <v>56.460326999999999</v>
      </c>
      <c r="P216" s="41">
        <v>56.849539999999998</v>
      </c>
      <c r="Q216" s="41">
        <v>49.052304000000007</v>
      </c>
      <c r="S216" s="42">
        <v>749.92730100000017</v>
      </c>
    </row>
    <row r="217" spans="1:19" x14ac:dyDescent="0.25">
      <c r="A217" s="63" t="s">
        <v>204</v>
      </c>
      <c r="B217" s="76">
        <v>126.27692099999999</v>
      </c>
      <c r="C217" s="41">
        <v>124.79337</v>
      </c>
      <c r="D217" s="41">
        <v>143.81721599999997</v>
      </c>
      <c r="E217" s="41">
        <v>145.49478400000001</v>
      </c>
      <c r="F217" s="41">
        <v>186.78177000000002</v>
      </c>
      <c r="G217" s="41">
        <v>286.76960099999997</v>
      </c>
      <c r="H217" s="41">
        <v>183.57708599999998</v>
      </c>
      <c r="I217" s="41">
        <v>156.92057699999998</v>
      </c>
      <c r="J217" s="41">
        <v>147.76267799999999</v>
      </c>
      <c r="K217" s="41">
        <v>140.227035</v>
      </c>
      <c r="L217" s="41">
        <v>132.67678599999999</v>
      </c>
      <c r="M217" s="41">
        <v>196.85371000000004</v>
      </c>
      <c r="N217" s="41">
        <v>186.80141999999998</v>
      </c>
      <c r="O217" s="41">
        <v>145.72756799999999</v>
      </c>
      <c r="P217" s="41">
        <v>408.92740200000003</v>
      </c>
      <c r="Q217" s="41">
        <v>308.09206399999999</v>
      </c>
      <c r="S217" s="42">
        <v>3021.499988</v>
      </c>
    </row>
    <row r="218" spans="1:19" x14ac:dyDescent="0.25">
      <c r="A218" s="63" t="s">
        <v>203</v>
      </c>
      <c r="B218" s="76">
        <v>115.881576</v>
      </c>
      <c r="C218" s="41">
        <v>173.43899999999999</v>
      </c>
      <c r="D218" s="41">
        <v>78.642527000000001</v>
      </c>
      <c r="E218" s="41">
        <v>122.04698999999999</v>
      </c>
      <c r="F218" s="41">
        <v>68.816535000000002</v>
      </c>
      <c r="G218" s="41">
        <v>111.202516</v>
      </c>
      <c r="H218" s="41">
        <v>58.710639</v>
      </c>
      <c r="I218" s="41">
        <v>122.113375</v>
      </c>
      <c r="J218" s="41">
        <v>142.69542800000002</v>
      </c>
      <c r="K218" s="41">
        <v>164.73098400000001</v>
      </c>
      <c r="L218" s="41">
        <v>173.12016400000002</v>
      </c>
      <c r="M218" s="41">
        <v>99.27788000000001</v>
      </c>
      <c r="N218" s="41">
        <v>302.53852799999999</v>
      </c>
      <c r="O218" s="41">
        <v>150.31598399999999</v>
      </c>
      <c r="P218" s="41">
        <v>166.349782</v>
      </c>
      <c r="Q218" s="41">
        <v>133.54485600000001</v>
      </c>
      <c r="S218" s="42">
        <v>2183.4267640000003</v>
      </c>
    </row>
    <row r="219" spans="1:19" x14ac:dyDescent="0.25">
      <c r="A219" s="63" t="s">
        <v>202</v>
      </c>
      <c r="B219" s="76">
        <v>133.01793000000001</v>
      </c>
      <c r="C219" s="41">
        <v>121.317312</v>
      </c>
      <c r="D219" s="41">
        <v>117.76910000000001</v>
      </c>
      <c r="E219" s="41">
        <v>119.73775000000001</v>
      </c>
      <c r="F219" s="41">
        <v>93.593760000000003</v>
      </c>
      <c r="G219" s="41">
        <v>182.40396900000002</v>
      </c>
      <c r="H219" s="41">
        <v>69.125205000000008</v>
      </c>
      <c r="I219" s="41">
        <v>84.62261700000002</v>
      </c>
      <c r="J219" s="41">
        <v>170.631652</v>
      </c>
      <c r="K219" s="41">
        <v>193.512226</v>
      </c>
      <c r="L219" s="41">
        <v>194.68861800000002</v>
      </c>
      <c r="M219" s="41">
        <v>101.13656000000002</v>
      </c>
      <c r="N219" s="41">
        <v>251.19159999999999</v>
      </c>
      <c r="O219" s="41">
        <v>190.14026499999997</v>
      </c>
      <c r="P219" s="41">
        <v>512.52841999999998</v>
      </c>
      <c r="Q219" s="41">
        <v>337.05180000000001</v>
      </c>
      <c r="S219" s="42">
        <v>2872.4687840000006</v>
      </c>
    </row>
    <row r="220" spans="1:19" x14ac:dyDescent="0.25">
      <c r="A220" s="63" t="s">
        <v>201</v>
      </c>
      <c r="B220" s="76">
        <v>45.419669999999996</v>
      </c>
      <c r="C220" s="41">
        <v>36.231670999999999</v>
      </c>
      <c r="D220" s="41">
        <v>4.8217990000000004</v>
      </c>
      <c r="E220" s="41">
        <v>44.241120000000002</v>
      </c>
      <c r="F220" s="41">
        <v>19.141552000000001</v>
      </c>
      <c r="G220" s="41">
        <v>10.080515999999999</v>
      </c>
      <c r="H220" s="41">
        <v>61.301383000000001</v>
      </c>
      <c r="I220" s="41">
        <v>66.066897000000012</v>
      </c>
      <c r="J220" s="41">
        <v>92.225789999999989</v>
      </c>
      <c r="K220" s="41">
        <v>67.704598000000004</v>
      </c>
      <c r="L220" s="41">
        <v>57.428387999999998</v>
      </c>
      <c r="M220" s="41">
        <v>77.412089999999992</v>
      </c>
      <c r="N220" s="41">
        <v>169.423914</v>
      </c>
      <c r="O220" s="41">
        <v>66.505944</v>
      </c>
      <c r="P220" s="41">
        <v>60.943047</v>
      </c>
      <c r="Q220" s="41">
        <v>33.845999999999997</v>
      </c>
      <c r="S220" s="42">
        <v>912.79437899999994</v>
      </c>
    </row>
    <row r="221" spans="1:19" x14ac:dyDescent="0.25">
      <c r="A221" s="63" t="s">
        <v>200</v>
      </c>
      <c r="B221" s="76">
        <v>35.326410000000003</v>
      </c>
      <c r="C221" s="41">
        <v>31.055718000000002</v>
      </c>
      <c r="D221" s="41">
        <v>9.6435980000000008</v>
      </c>
      <c r="E221" s="41">
        <v>19.66272</v>
      </c>
      <c r="F221" s="41">
        <v>19.141552000000001</v>
      </c>
      <c r="G221" s="41">
        <v>25.20129</v>
      </c>
      <c r="H221" s="41">
        <v>9.4309820000000002</v>
      </c>
      <c r="I221" s="41">
        <v>30.492414000000004</v>
      </c>
      <c r="J221" s="41">
        <v>40.989239999999995</v>
      </c>
      <c r="K221" s="41">
        <v>5.2080460000000004</v>
      </c>
      <c r="L221" s="41">
        <v>19.142795999999997</v>
      </c>
      <c r="M221" s="41">
        <v>25.804029999999997</v>
      </c>
      <c r="N221" s="41">
        <v>56.474637999999999</v>
      </c>
      <c r="O221" s="41">
        <v>11.084324000000001</v>
      </c>
      <c r="P221" s="41">
        <v>22.161107999999999</v>
      </c>
      <c r="Q221" s="41">
        <v>28.204999999999998</v>
      </c>
      <c r="S221" s="42">
        <v>389.023866</v>
      </c>
    </row>
    <row r="222" spans="1:19" x14ac:dyDescent="0.25">
      <c r="A222" s="63" t="s">
        <v>199</v>
      </c>
      <c r="B222" s="76">
        <v>101.83794</v>
      </c>
      <c r="C222" s="41">
        <v>109.819248</v>
      </c>
      <c r="D222" s="41">
        <v>112.10101100000001</v>
      </c>
      <c r="E222" s="41">
        <v>149.11785</v>
      </c>
      <c r="F222" s="41">
        <v>96.547360000000012</v>
      </c>
      <c r="G222" s="41">
        <v>71.184021999999999</v>
      </c>
      <c r="H222" s="41">
        <v>136.935419</v>
      </c>
      <c r="I222" s="41">
        <v>96.997432000000003</v>
      </c>
      <c r="J222" s="41">
        <v>77.799750000000003</v>
      </c>
      <c r="K222" s="41">
        <v>210.61524000000003</v>
      </c>
      <c r="L222" s="41">
        <v>109.42952700000001</v>
      </c>
      <c r="M222" s="41">
        <v>88.669671000000008</v>
      </c>
      <c r="N222" s="41">
        <v>197.19765600000002</v>
      </c>
      <c r="O222" s="41">
        <v>285.72627599999993</v>
      </c>
      <c r="P222" s="41">
        <v>410.18947200000002</v>
      </c>
      <c r="Q222" s="41">
        <v>248.20400000000001</v>
      </c>
      <c r="S222" s="42">
        <v>2502.3718740000004</v>
      </c>
    </row>
    <row r="223" spans="1:19" x14ac:dyDescent="0.25">
      <c r="A223" s="63" t="s">
        <v>198</v>
      </c>
      <c r="B223" s="76">
        <v>159.05235099999999</v>
      </c>
      <c r="C223" s="41">
        <v>137.00437400000001</v>
      </c>
      <c r="D223" s="41">
        <v>196.38927999999999</v>
      </c>
      <c r="E223" s="41">
        <v>155.26334500000002</v>
      </c>
      <c r="F223" s="41">
        <v>194.52080000000001</v>
      </c>
      <c r="G223" s="41">
        <v>215.08044599999999</v>
      </c>
      <c r="H223" s="41">
        <v>176.070087</v>
      </c>
      <c r="I223" s="41">
        <v>169.6266</v>
      </c>
      <c r="J223" s="41">
        <v>135.89126200000001</v>
      </c>
      <c r="K223" s="41">
        <v>111.38374800000001</v>
      </c>
      <c r="L223" s="41">
        <v>239.13199900000001</v>
      </c>
      <c r="M223" s="41">
        <v>189.156564</v>
      </c>
      <c r="N223" s="41">
        <v>251.01739200000003</v>
      </c>
      <c r="O223" s="41">
        <v>352.92599999999999</v>
      </c>
      <c r="P223" s="41">
        <v>235.20609400000001</v>
      </c>
      <c r="Q223" s="41">
        <v>130.68015800000001</v>
      </c>
      <c r="S223" s="42">
        <v>3048.4005000000006</v>
      </c>
    </row>
    <row r="224" spans="1:19" x14ac:dyDescent="0.25">
      <c r="A224" s="63" t="s">
        <v>197</v>
      </c>
      <c r="B224" s="76">
        <v>95.538293999999993</v>
      </c>
      <c r="C224" s="41">
        <v>119.99484199999999</v>
      </c>
      <c r="D224" s="41">
        <v>116.96760399999999</v>
      </c>
      <c r="E224" s="41">
        <v>181.81009</v>
      </c>
      <c r="F224" s="41">
        <v>120.903864</v>
      </c>
      <c r="G224" s="41">
        <v>143.089281</v>
      </c>
      <c r="H224" s="41">
        <v>78.91676799999999</v>
      </c>
      <c r="I224" s="41">
        <v>74.418274000000011</v>
      </c>
      <c r="J224" s="41">
        <v>102.94131599999999</v>
      </c>
      <c r="K224" s="41">
        <v>135.91887500000001</v>
      </c>
      <c r="L224" s="41">
        <v>117.961704</v>
      </c>
      <c r="M224" s="41">
        <v>141.363404</v>
      </c>
      <c r="N224" s="41">
        <v>254.76011599999998</v>
      </c>
      <c r="O224" s="41">
        <v>220.857</v>
      </c>
      <c r="P224" s="41">
        <v>184.29906100000002</v>
      </c>
      <c r="Q224" s="41">
        <v>129.31910199999999</v>
      </c>
      <c r="S224" s="42">
        <v>2219.0595949999997</v>
      </c>
    </row>
    <row r="225" spans="1:19" x14ac:dyDescent="0.25">
      <c r="A225" s="63" t="s">
        <v>196</v>
      </c>
      <c r="B225" s="76">
        <v>109.43028</v>
      </c>
      <c r="C225" s="41">
        <v>73.102886999999996</v>
      </c>
      <c r="D225" s="41">
        <v>120.57922499999999</v>
      </c>
      <c r="E225" s="41">
        <v>160.89572999999999</v>
      </c>
      <c r="F225" s="41">
        <v>150.63525100000001</v>
      </c>
      <c r="G225" s="41">
        <v>174.65932800000002</v>
      </c>
      <c r="H225" s="41">
        <v>76.313369999999992</v>
      </c>
      <c r="I225" s="41">
        <v>135.95735000000002</v>
      </c>
      <c r="J225" s="41">
        <v>181.633386</v>
      </c>
      <c r="K225" s="41">
        <v>71.308705000000003</v>
      </c>
      <c r="L225" s="41">
        <v>154.47593499999999</v>
      </c>
      <c r="M225" s="41">
        <v>117.584964</v>
      </c>
      <c r="N225" s="41">
        <v>323.35394400000001</v>
      </c>
      <c r="O225" s="41">
        <v>111.291151</v>
      </c>
      <c r="P225" s="41">
        <v>140.339146</v>
      </c>
      <c r="Q225" s="41">
        <v>78.364091000000002</v>
      </c>
      <c r="S225" s="42">
        <v>2179.9247429999996</v>
      </c>
    </row>
    <row r="226" spans="1:19" x14ac:dyDescent="0.25">
      <c r="A226" s="63" t="s">
        <v>256</v>
      </c>
      <c r="B226" s="76">
        <v>16.885311000000002</v>
      </c>
      <c r="C226" s="41">
        <v>17.313296999999999</v>
      </c>
      <c r="D226" s="41">
        <v>37.786111999999996</v>
      </c>
      <c r="E226" s="41">
        <v>16.561506000000001</v>
      </c>
      <c r="F226" s="41">
        <v>16.040732999999999</v>
      </c>
      <c r="G226" s="41">
        <v>28.031410000000001</v>
      </c>
      <c r="H226" s="41">
        <v>27.009235</v>
      </c>
      <c r="I226" s="41">
        <v>27.901095000000002</v>
      </c>
      <c r="J226" s="41">
        <v>173.22800000000001</v>
      </c>
      <c r="K226" s="41">
        <v>5.639329</v>
      </c>
      <c r="L226" s="41">
        <v>21.039917999999997</v>
      </c>
      <c r="M226" s="41">
        <v>85.623449999999991</v>
      </c>
      <c r="N226" s="41">
        <v>22.914276000000001</v>
      </c>
      <c r="O226" s="41">
        <v>18.043496999999999</v>
      </c>
      <c r="P226" s="41">
        <v>18.786356999999999</v>
      </c>
      <c r="Q226" s="41">
        <v>30.863575000000001</v>
      </c>
      <c r="S226" s="42">
        <v>563.66710099999989</v>
      </c>
    </row>
    <row r="227" spans="1:19" x14ac:dyDescent="0.25">
      <c r="A227" s="63" t="s">
        <v>254</v>
      </c>
      <c r="B227" s="76">
        <v>73.169680999999997</v>
      </c>
      <c r="C227" s="41">
        <v>98.108682999999999</v>
      </c>
      <c r="D227" s="41">
        <v>75.572223999999991</v>
      </c>
      <c r="E227" s="41">
        <v>82.80753</v>
      </c>
      <c r="F227" s="41">
        <v>90.897486999999998</v>
      </c>
      <c r="G227" s="41">
        <v>61.669102000000002</v>
      </c>
      <c r="H227" s="41">
        <v>91.83139899999999</v>
      </c>
      <c r="I227" s="41">
        <v>145.08569399999999</v>
      </c>
      <c r="J227" s="41">
        <v>257.048</v>
      </c>
      <c r="K227" s="41">
        <v>78.950605999999993</v>
      </c>
      <c r="L227" s="41">
        <v>126.23950799999999</v>
      </c>
      <c r="M227" s="41">
        <v>450.95016999999996</v>
      </c>
      <c r="N227" s="41">
        <v>211.957053</v>
      </c>
      <c r="O227" s="41">
        <v>72.173987999999994</v>
      </c>
      <c r="P227" s="41">
        <v>194.12568899999999</v>
      </c>
      <c r="Q227" s="41">
        <v>61.727150000000002</v>
      </c>
      <c r="S227" s="42">
        <v>2172.3139639999999</v>
      </c>
    </row>
    <row r="228" spans="1:19" x14ac:dyDescent="0.25">
      <c r="A228" s="63" t="s">
        <v>253</v>
      </c>
      <c r="B228" s="76">
        <v>168.85307999999998</v>
      </c>
      <c r="C228" s="41">
        <v>144.27747500000001</v>
      </c>
      <c r="D228" s="41">
        <v>215.92068</v>
      </c>
      <c r="E228" s="41">
        <v>143.53305200000003</v>
      </c>
      <c r="F228" s="41">
        <v>90.897503999999998</v>
      </c>
      <c r="G228" s="41">
        <v>285.920433</v>
      </c>
      <c r="H228" s="41">
        <v>113.43878699999999</v>
      </c>
      <c r="I228" s="41">
        <v>172.98678899999999</v>
      </c>
      <c r="J228" s="41">
        <v>447.067159</v>
      </c>
      <c r="K228" s="41">
        <v>328.06113999999997</v>
      </c>
      <c r="L228" s="41">
        <v>182.35752600000001</v>
      </c>
      <c r="M228" s="41">
        <v>388.15963999999997</v>
      </c>
      <c r="N228" s="41">
        <v>1185.8137830000001</v>
      </c>
      <c r="O228" s="41">
        <v>172.28154700000002</v>
      </c>
      <c r="P228" s="41">
        <v>225.94663199999999</v>
      </c>
      <c r="Q228" s="41">
        <v>205.89760000000001</v>
      </c>
      <c r="S228" s="42">
        <v>4471.4128270000001</v>
      </c>
    </row>
    <row r="229" spans="1:19" x14ac:dyDescent="0.25">
      <c r="A229" s="63" t="s">
        <v>252</v>
      </c>
      <c r="B229" s="76">
        <v>181.110153</v>
      </c>
      <c r="C229" s="41">
        <v>215.546256</v>
      </c>
      <c r="D229" s="41">
        <v>201.883644</v>
      </c>
      <c r="E229" s="41">
        <v>143.23642500000003</v>
      </c>
      <c r="F229" s="41">
        <v>283.53235799999999</v>
      </c>
      <c r="G229" s="41">
        <v>209.58238800000001</v>
      </c>
      <c r="H229" s="41">
        <v>168.37991999999997</v>
      </c>
      <c r="I229" s="41">
        <v>271.88964199999998</v>
      </c>
      <c r="J229" s="41">
        <v>276.33320000000003</v>
      </c>
      <c r="K229" s="41">
        <v>164.48400000000001</v>
      </c>
      <c r="L229" s="41">
        <v>210.17866000000001</v>
      </c>
      <c r="M229" s="41">
        <v>291.39999999999998</v>
      </c>
      <c r="N229" s="41">
        <v>498.31403</v>
      </c>
      <c r="O229" s="41">
        <v>160.59830800000003</v>
      </c>
      <c r="P229" s="41">
        <v>191.96027699999999</v>
      </c>
      <c r="Q229" s="41">
        <v>206.914863</v>
      </c>
      <c r="S229" s="42">
        <v>3675.3441240000002</v>
      </c>
    </row>
    <row r="230" spans="1:19" x14ac:dyDescent="0.25">
      <c r="A230" s="63" t="s">
        <v>251</v>
      </c>
      <c r="B230" s="76">
        <v>190.20533399999999</v>
      </c>
      <c r="C230" s="41">
        <v>216.114588</v>
      </c>
      <c r="D230" s="41">
        <v>189.98321100000001</v>
      </c>
      <c r="E230" s="41">
        <v>145.34358799999998</v>
      </c>
      <c r="F230" s="41">
        <v>181.65036799999999</v>
      </c>
      <c r="G230" s="41">
        <v>223.26012</v>
      </c>
      <c r="H230" s="41">
        <v>173.45738999999998</v>
      </c>
      <c r="I230" s="41">
        <v>708.73800000000006</v>
      </c>
      <c r="J230" s="41">
        <v>172.02798899999999</v>
      </c>
      <c r="K230" s="41">
        <v>163.319884</v>
      </c>
      <c r="L230" s="41">
        <v>171.32019199999999</v>
      </c>
      <c r="M230" s="41">
        <v>155.71789999999999</v>
      </c>
      <c r="N230" s="41">
        <v>289.55035200000003</v>
      </c>
      <c r="O230" s="41">
        <v>146.32892100000001</v>
      </c>
      <c r="P230" s="41">
        <v>229.825728</v>
      </c>
      <c r="Q230" s="41">
        <v>247.332672</v>
      </c>
      <c r="S230" s="42">
        <v>3604.1762370000001</v>
      </c>
    </row>
    <row r="231" spans="1:19" x14ac:dyDescent="0.25">
      <c r="A231" s="63" t="s">
        <v>250</v>
      </c>
      <c r="B231" s="76">
        <v>88.603605000000002</v>
      </c>
      <c r="C231" s="41">
        <v>86.033332000000016</v>
      </c>
      <c r="D231" s="41">
        <v>76.661546000000001</v>
      </c>
      <c r="E231" s="41">
        <v>74.493796000000003</v>
      </c>
      <c r="F231" s="41">
        <v>93.162655999999998</v>
      </c>
      <c r="G231" s="41">
        <v>227.43700000000001</v>
      </c>
      <c r="H231" s="41">
        <v>71.183207999999993</v>
      </c>
      <c r="I231" s="41">
        <v>231.96169499999999</v>
      </c>
      <c r="J231" s="41">
        <v>111.234689</v>
      </c>
      <c r="K231" s="41">
        <v>64.407879999999992</v>
      </c>
      <c r="L231" s="41">
        <v>241.21142399999999</v>
      </c>
      <c r="M231" s="41">
        <v>98.504639999999995</v>
      </c>
      <c r="N231" s="41">
        <v>99.003199999999993</v>
      </c>
      <c r="O231" s="41">
        <v>117.76392</v>
      </c>
      <c r="P231" s="41">
        <v>78.641027999999991</v>
      </c>
      <c r="Q231" s="41">
        <v>120.05308199999999</v>
      </c>
      <c r="S231" s="42">
        <v>1880.3567009999999</v>
      </c>
    </row>
    <row r="232" spans="1:19" x14ac:dyDescent="0.25">
      <c r="A232" s="63" t="s">
        <v>249</v>
      </c>
      <c r="B232" s="76">
        <v>59.069069999999996</v>
      </c>
      <c r="C232" s="41">
        <v>49.161904</v>
      </c>
      <c r="D232" s="41">
        <v>53.073378000000005</v>
      </c>
      <c r="E232" s="41">
        <v>57.302920000000007</v>
      </c>
      <c r="F232" s="41">
        <v>75.69465799999999</v>
      </c>
      <c r="G232" s="41">
        <v>51.173325000000006</v>
      </c>
      <c r="H232" s="41">
        <v>41.523538000000002</v>
      </c>
      <c r="I232" s="41">
        <v>194.34628499999999</v>
      </c>
      <c r="J232" s="41">
        <v>65.432169999999999</v>
      </c>
      <c r="K232" s="41">
        <v>70.848667999999989</v>
      </c>
      <c r="L232" s="41">
        <v>278.90070899999995</v>
      </c>
      <c r="M232" s="41">
        <v>80.035020000000003</v>
      </c>
      <c r="N232" s="41">
        <v>92.8155</v>
      </c>
      <c r="O232" s="41">
        <v>71.966839999999991</v>
      </c>
      <c r="P232" s="41">
        <v>45.873932999999994</v>
      </c>
      <c r="Q232" s="41">
        <v>63.557513999999998</v>
      </c>
      <c r="S232" s="42">
        <v>1350.7754320000001</v>
      </c>
    </row>
    <row r="233" spans="1:19" x14ac:dyDescent="0.25">
      <c r="A233" s="63" t="s">
        <v>248</v>
      </c>
      <c r="B233" s="76">
        <v>78.420419999999993</v>
      </c>
      <c r="C233" s="41">
        <v>125.56363999999999</v>
      </c>
      <c r="D233" s="41">
        <v>96.359232000000006</v>
      </c>
      <c r="E233" s="41">
        <v>111.22385299999999</v>
      </c>
      <c r="F233" s="41">
        <v>113.020341</v>
      </c>
      <c r="G233" s="41">
        <v>125.445474</v>
      </c>
      <c r="H233" s="41">
        <v>60.62144</v>
      </c>
      <c r="I233" s="41">
        <v>58.304256000000002</v>
      </c>
      <c r="J233" s="41">
        <v>65.496409999999997</v>
      </c>
      <c r="K233" s="41">
        <v>70.93713000000001</v>
      </c>
      <c r="L233" s="41">
        <v>225.75104999999999</v>
      </c>
      <c r="M233" s="41">
        <v>127.80682</v>
      </c>
      <c r="N233" s="41">
        <v>109.70271699999999</v>
      </c>
      <c r="O233" s="41">
        <v>40.095905999999999</v>
      </c>
      <c r="P233" s="41">
        <v>80.370323999999997</v>
      </c>
      <c r="Q233" s="41">
        <v>164.358</v>
      </c>
      <c r="S233" s="42">
        <v>1653.4770129999999</v>
      </c>
    </row>
    <row r="234" spans="1:19" x14ac:dyDescent="0.25">
      <c r="A234" s="63" t="s">
        <v>247</v>
      </c>
      <c r="B234" s="76">
        <v>166.33517399999999</v>
      </c>
      <c r="C234" s="41">
        <v>262.73189500000001</v>
      </c>
      <c r="D234" s="41">
        <v>165.95442</v>
      </c>
      <c r="E234" s="41">
        <v>125.503749</v>
      </c>
      <c r="F234" s="41">
        <v>181.75514999999999</v>
      </c>
      <c r="G234" s="41">
        <v>203.24513999999999</v>
      </c>
      <c r="H234" s="41">
        <v>166.50959400000002</v>
      </c>
      <c r="I234" s="41">
        <v>170.11264600000001</v>
      </c>
      <c r="J234" s="41">
        <v>100.46901000000001</v>
      </c>
      <c r="K234" s="41">
        <v>151.52655299999998</v>
      </c>
      <c r="L234" s="41">
        <v>269.185</v>
      </c>
      <c r="M234" s="41">
        <v>150.27197200000001</v>
      </c>
      <c r="N234" s="41">
        <v>335.87936999999999</v>
      </c>
      <c r="O234" s="41">
        <v>109.184864</v>
      </c>
      <c r="P234" s="41">
        <v>198.404312</v>
      </c>
      <c r="Q234" s="41">
        <v>138.40939499999999</v>
      </c>
      <c r="S234" s="42">
        <v>2895.4782440000004</v>
      </c>
    </row>
    <row r="235" spans="1:19" x14ac:dyDescent="0.25">
      <c r="A235" s="63" t="s">
        <v>246</v>
      </c>
      <c r="B235" s="76">
        <v>182.04459999999997</v>
      </c>
      <c r="C235" s="41">
        <v>215.4933</v>
      </c>
      <c r="D235" s="41">
        <v>156.3175</v>
      </c>
      <c r="E235" s="41">
        <v>158.3946</v>
      </c>
      <c r="F235" s="41">
        <v>147.99600000000001</v>
      </c>
      <c r="G235" s="41">
        <v>325.37450000000001</v>
      </c>
      <c r="H235" s="41">
        <v>232.60420000000002</v>
      </c>
      <c r="I235" s="41">
        <v>172.24700000000001</v>
      </c>
      <c r="J235" s="41">
        <v>163.58879999999999</v>
      </c>
      <c r="K235" s="41">
        <v>167.655</v>
      </c>
      <c r="L235" s="41">
        <v>131.07170000000002</v>
      </c>
      <c r="M235" s="41">
        <v>126.36709999999999</v>
      </c>
      <c r="N235" s="41">
        <v>187.59440000000001</v>
      </c>
      <c r="O235" s="41">
        <v>152.977</v>
      </c>
      <c r="P235" s="41">
        <v>194.8184</v>
      </c>
      <c r="Q235" s="41">
        <v>205.83360000000002</v>
      </c>
      <c r="S235" s="42">
        <v>2920.3777</v>
      </c>
    </row>
    <row r="236" spans="1:19" x14ac:dyDescent="0.25">
      <c r="A236" s="63" t="s">
        <v>244</v>
      </c>
      <c r="B236" s="76">
        <v>108.58002</v>
      </c>
      <c r="C236" s="41">
        <v>179.37752399999999</v>
      </c>
      <c r="D236" s="41">
        <v>120.71125600000001</v>
      </c>
      <c r="E236" s="41">
        <v>124.03876000000001</v>
      </c>
      <c r="F236" s="41">
        <v>219.48461499999999</v>
      </c>
      <c r="G236" s="41">
        <v>433.55217599999997</v>
      </c>
      <c r="H236" s="41">
        <v>121.37610400000001</v>
      </c>
      <c r="I236" s="41">
        <v>159.58462800000001</v>
      </c>
      <c r="J236" s="41">
        <v>124.65502200000002</v>
      </c>
      <c r="K236" s="41">
        <v>177.10739800000002</v>
      </c>
      <c r="L236" s="41">
        <v>23.265000000000001</v>
      </c>
      <c r="M236" s="41">
        <v>135.33588</v>
      </c>
      <c r="N236" s="41">
        <v>333.87046700000002</v>
      </c>
      <c r="O236" s="41">
        <v>212.45738999999998</v>
      </c>
      <c r="P236" s="41">
        <v>97.65</v>
      </c>
      <c r="Q236" s="41">
        <v>29.631391999999998</v>
      </c>
      <c r="S236" s="42">
        <v>2600.6776319999999</v>
      </c>
    </row>
    <row r="237" spans="1:19" x14ac:dyDescent="0.25">
      <c r="A237" s="63" t="s">
        <v>243</v>
      </c>
      <c r="B237" s="76">
        <v>446.91334000000001</v>
      </c>
      <c r="C237" s="41">
        <v>558.95373800000004</v>
      </c>
      <c r="D237" s="41">
        <v>484.27871799999997</v>
      </c>
      <c r="E237" s="41">
        <v>185.67409499999999</v>
      </c>
      <c r="F237" s="41">
        <v>271.59035399999999</v>
      </c>
      <c r="G237" s="41">
        <v>519.64458000000002</v>
      </c>
      <c r="H237" s="41">
        <v>303.45813600000002</v>
      </c>
      <c r="I237" s="41">
        <v>226.22467900000001</v>
      </c>
      <c r="J237" s="41">
        <v>156.922832</v>
      </c>
      <c r="K237" s="41">
        <v>189.05154300000001</v>
      </c>
      <c r="L237" s="41"/>
      <c r="M237" s="41">
        <v>160.64759399999997</v>
      </c>
      <c r="N237" s="41">
        <v>439.04700000000003</v>
      </c>
      <c r="O237" s="41">
        <v>120.955</v>
      </c>
      <c r="P237" s="41"/>
      <c r="Q237" s="41"/>
      <c r="S237" s="42">
        <v>4063.3616090000005</v>
      </c>
    </row>
    <row r="238" spans="1:19" x14ac:dyDescent="0.25">
      <c r="A238" s="63" t="s">
        <v>242</v>
      </c>
      <c r="B238" s="76">
        <v>243.173472</v>
      </c>
      <c r="C238" s="41">
        <v>115.88065300000001</v>
      </c>
      <c r="D238" s="41">
        <v>157.06334399999997</v>
      </c>
      <c r="E238" s="41">
        <v>115.246026</v>
      </c>
      <c r="F238" s="41">
        <v>200.45951600000001</v>
      </c>
      <c r="G238" s="41">
        <v>340.25299000000001</v>
      </c>
      <c r="H238" s="41">
        <v>164.9229</v>
      </c>
      <c r="I238" s="41">
        <v>132.61450099999999</v>
      </c>
      <c r="J238" s="41">
        <v>114.12572800000001</v>
      </c>
      <c r="K238" s="41">
        <v>140.03817999999998</v>
      </c>
      <c r="L238" s="41"/>
      <c r="M238" s="41">
        <v>125.724204</v>
      </c>
      <c r="N238" s="41">
        <v>550.55100000000004</v>
      </c>
      <c r="O238" s="41"/>
      <c r="P238" s="41"/>
      <c r="Q238" s="41"/>
      <c r="S238" s="42">
        <v>2400.0525140000004</v>
      </c>
    </row>
    <row r="239" spans="1:19" x14ac:dyDescent="0.25">
      <c r="A239" s="63" t="s">
        <v>241</v>
      </c>
      <c r="B239" s="76">
        <v>72.950756999999996</v>
      </c>
      <c r="C239" s="41">
        <v>69.452259999999995</v>
      </c>
      <c r="D239" s="41">
        <v>111.90345199999999</v>
      </c>
      <c r="E239" s="41">
        <v>155.91352799999999</v>
      </c>
      <c r="F239" s="41">
        <v>138.17384699999999</v>
      </c>
      <c r="G239" s="41">
        <v>233.653594</v>
      </c>
      <c r="H239" s="41">
        <v>127.36465700000001</v>
      </c>
      <c r="I239" s="41">
        <v>71.267121000000003</v>
      </c>
      <c r="J239" s="41">
        <v>101.317188</v>
      </c>
      <c r="K239" s="41">
        <v>106.65512999999999</v>
      </c>
      <c r="L239" s="41"/>
      <c r="M239" s="41">
        <v>92.361399000000006</v>
      </c>
      <c r="N239" s="41">
        <v>27.876000000000001</v>
      </c>
      <c r="O239" s="41"/>
      <c r="P239" s="41"/>
      <c r="Q239" s="41"/>
      <c r="S239" s="42">
        <v>1308.888933</v>
      </c>
    </row>
    <row r="240" spans="1:19" x14ac:dyDescent="0.25">
      <c r="A240" s="63" t="s">
        <v>240</v>
      </c>
      <c r="B240" s="76">
        <v>67.303900000000013</v>
      </c>
      <c r="C240" s="41">
        <v>70.685959999999994</v>
      </c>
      <c r="D240" s="41">
        <v>126.91278</v>
      </c>
      <c r="E240" s="41">
        <v>118.58806799999999</v>
      </c>
      <c r="F240" s="41">
        <v>147.15089399999999</v>
      </c>
      <c r="G240" s="41">
        <v>341.39001299999995</v>
      </c>
      <c r="H240" s="41">
        <v>109.09390399999999</v>
      </c>
      <c r="I240" s="41">
        <v>144.55951199999998</v>
      </c>
      <c r="J240" s="41">
        <v>80.839066000000003</v>
      </c>
      <c r="K240" s="41">
        <v>107.821215</v>
      </c>
      <c r="L240" s="41"/>
      <c r="M240" s="41"/>
      <c r="N240" s="41"/>
      <c r="O240" s="41"/>
      <c r="P240" s="41"/>
      <c r="Q240" s="41"/>
      <c r="S240" s="42">
        <v>1314.3453119999999</v>
      </c>
    </row>
    <row r="241" spans="1:19" x14ac:dyDescent="0.25">
      <c r="A241" s="63" t="s">
        <v>238</v>
      </c>
      <c r="B241" s="76">
        <v>20.461199999999998</v>
      </c>
      <c r="C241" s="41">
        <v>35.837000000000003</v>
      </c>
      <c r="D241" s="41">
        <v>54.024800000000006</v>
      </c>
      <c r="E241" s="41">
        <v>13.346399999999999</v>
      </c>
      <c r="F241" s="41">
        <v>88.116599999999991</v>
      </c>
      <c r="G241" s="41">
        <v>65.448999999999998</v>
      </c>
      <c r="H241" s="41">
        <v>41.427</v>
      </c>
      <c r="I241" s="41">
        <v>32.49</v>
      </c>
      <c r="J241" s="41">
        <v>22.171500000000002</v>
      </c>
      <c r="K241" s="41">
        <v>0</v>
      </c>
      <c r="L241" s="41"/>
      <c r="M241" s="41"/>
      <c r="N241" s="41"/>
      <c r="O241" s="41"/>
      <c r="P241" s="41"/>
      <c r="Q241" s="41"/>
      <c r="S241" s="42">
        <v>373.32350000000002</v>
      </c>
    </row>
    <row r="242" spans="1:19" x14ac:dyDescent="0.25">
      <c r="A242" s="63" t="s">
        <v>236</v>
      </c>
      <c r="B242" s="76">
        <v>75.0244</v>
      </c>
      <c r="C242" s="41">
        <v>93.176199999999994</v>
      </c>
      <c r="D242" s="41">
        <v>108.04960000000001</v>
      </c>
      <c r="E242" s="41">
        <v>93.424800000000005</v>
      </c>
      <c r="F242" s="41">
        <v>142.34219999999999</v>
      </c>
      <c r="G242" s="41">
        <v>183.25719999999998</v>
      </c>
      <c r="H242" s="41">
        <v>96.662999999999997</v>
      </c>
      <c r="I242" s="41">
        <v>178.69499999999999</v>
      </c>
      <c r="J242" s="41">
        <v>0</v>
      </c>
      <c r="K242" s="41">
        <v>0</v>
      </c>
      <c r="L242" s="41"/>
      <c r="M242" s="41"/>
      <c r="N242" s="41"/>
      <c r="O242" s="41"/>
      <c r="P242" s="41"/>
      <c r="Q242" s="41"/>
      <c r="S242" s="42">
        <v>970.63239999999996</v>
      </c>
    </row>
    <row r="243" spans="1:19" x14ac:dyDescent="0.25">
      <c r="A243" s="63" t="s">
        <v>235</v>
      </c>
      <c r="B243" s="76">
        <v>95.186000000000007</v>
      </c>
      <c r="C243" s="41">
        <v>122.45099999999999</v>
      </c>
      <c r="D243" s="41">
        <v>189.702</v>
      </c>
      <c r="E243" s="41">
        <v>155.04300000000001</v>
      </c>
      <c r="F243" s="41">
        <v>198.53399999999999</v>
      </c>
      <c r="G243" s="41">
        <v>207.66900000000001</v>
      </c>
      <c r="H243" s="41">
        <v>355.31700000000001</v>
      </c>
      <c r="I243" s="41">
        <v>479.19799999999998</v>
      </c>
      <c r="J243" s="41"/>
      <c r="K243" s="41"/>
      <c r="L243" s="41"/>
      <c r="M243" s="41"/>
      <c r="N243" s="41"/>
      <c r="O243" s="41"/>
      <c r="P243" s="41"/>
      <c r="Q243" s="41"/>
      <c r="S243" s="42">
        <v>1803.1</v>
      </c>
    </row>
    <row r="244" spans="1:19" x14ac:dyDescent="0.25">
      <c r="A244" s="63" t="s">
        <v>234</v>
      </c>
      <c r="B244" s="76">
        <v>198.78049999999999</v>
      </c>
      <c r="C244" s="41">
        <v>812.11199999999997</v>
      </c>
      <c r="D244" s="41">
        <v>184.119</v>
      </c>
      <c r="E244" s="41">
        <v>135.904</v>
      </c>
      <c r="F244" s="41">
        <v>206.79900000000001</v>
      </c>
      <c r="G244" s="41">
        <v>186.36799999999999</v>
      </c>
      <c r="H244" s="41">
        <v>153.80199999999999</v>
      </c>
      <c r="I244" s="41"/>
      <c r="J244" s="41"/>
      <c r="K244" s="41"/>
      <c r="L244" s="41"/>
      <c r="M244" s="41"/>
      <c r="N244" s="41"/>
      <c r="O244" s="41"/>
      <c r="P244" s="41"/>
      <c r="Q244" s="41"/>
      <c r="S244" s="42">
        <v>1877.8844999999997</v>
      </c>
    </row>
    <row r="245" spans="1:19" x14ac:dyDescent="0.25">
      <c r="A245" s="63" t="s">
        <v>233</v>
      </c>
      <c r="B245" s="76">
        <v>214.15863300000001</v>
      </c>
      <c r="C245" s="41"/>
      <c r="D245" s="41">
        <v>170.63553600000003</v>
      </c>
      <c r="E245" s="41">
        <v>123.34356</v>
      </c>
      <c r="F245" s="41">
        <v>118.18349000000001</v>
      </c>
      <c r="G245" s="41">
        <v>91.037520000000001</v>
      </c>
      <c r="H245" s="41"/>
      <c r="I245" s="41"/>
      <c r="J245" s="41"/>
      <c r="K245" s="41"/>
      <c r="L245" s="41"/>
      <c r="M245" s="41"/>
      <c r="N245" s="41"/>
      <c r="O245" s="41"/>
      <c r="P245" s="41"/>
      <c r="Q245" s="41"/>
      <c r="S245" s="42">
        <v>717.35873900000001</v>
      </c>
    </row>
    <row r="246" spans="1:19" x14ac:dyDescent="0.25">
      <c r="A246" s="63" t="s">
        <v>232</v>
      </c>
      <c r="B246" s="76">
        <v>41.448</v>
      </c>
      <c r="C246" s="41"/>
      <c r="D246" s="41"/>
      <c r="E246" s="41">
        <v>185.59724400000002</v>
      </c>
      <c r="F246" s="41">
        <v>264.384658</v>
      </c>
      <c r="G246" s="41">
        <v>189.444849</v>
      </c>
      <c r="H246" s="41"/>
      <c r="I246" s="41"/>
      <c r="J246" s="41"/>
      <c r="K246" s="41"/>
      <c r="L246" s="41"/>
      <c r="M246" s="41"/>
      <c r="N246" s="41"/>
      <c r="O246" s="41"/>
      <c r="P246" s="41"/>
      <c r="Q246" s="41"/>
      <c r="S246" s="42">
        <v>680.87475100000006</v>
      </c>
    </row>
    <row r="247" spans="1:19" x14ac:dyDescent="0.25">
      <c r="A247" s="63" t="s">
        <v>231</v>
      </c>
      <c r="B247" s="77">
        <v>0</v>
      </c>
      <c r="C247" s="69"/>
      <c r="D247" s="69"/>
      <c r="E247" s="69">
        <v>144.35341199999999</v>
      </c>
      <c r="F247" s="69">
        <v>20.872472999999999</v>
      </c>
      <c r="G247" s="69">
        <v>19.597743000000001</v>
      </c>
      <c r="H247" s="69"/>
      <c r="I247" s="69"/>
      <c r="J247" s="69"/>
      <c r="K247" s="69"/>
      <c r="L247" s="69"/>
      <c r="M247" s="69"/>
      <c r="N247" s="69"/>
      <c r="O247" s="69"/>
      <c r="P247" s="69"/>
      <c r="Q247" s="69"/>
      <c r="S247" s="70">
        <v>184.82362800000001</v>
      </c>
    </row>
    <row r="248" spans="1:19" ht="15.75" thickBot="1" x14ac:dyDescent="0.3">
      <c r="A248" s="64" t="s">
        <v>230</v>
      </c>
      <c r="B248" s="78"/>
      <c r="C248" s="43"/>
      <c r="D248" s="43"/>
      <c r="E248" s="43">
        <v>89.361999999999995</v>
      </c>
      <c r="F248" s="43"/>
      <c r="G248" s="43">
        <v>462.10870999999997</v>
      </c>
      <c r="H248" s="43"/>
      <c r="I248" s="43"/>
      <c r="J248" s="43"/>
      <c r="K248" s="43"/>
      <c r="L248" s="43"/>
      <c r="M248" s="43"/>
      <c r="N248" s="43"/>
      <c r="O248" s="43"/>
      <c r="P248" s="43"/>
      <c r="Q248" s="43"/>
      <c r="S248" s="71">
        <v>551.47070999999994</v>
      </c>
    </row>
    <row r="249" spans="1:19" x14ac:dyDescent="0.25">
      <c r="C249" s="32"/>
      <c r="D249" s="32"/>
      <c r="E249" s="32"/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P249" s="32"/>
      <c r="Q249" s="32"/>
    </row>
    <row r="250" spans="1:19" x14ac:dyDescent="0.25">
      <c r="C250" s="32"/>
      <c r="D250" s="32"/>
      <c r="E250" s="32"/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</row>
    <row r="251" spans="1:19" x14ac:dyDescent="0.25">
      <c r="C251" s="32"/>
      <c r="D251" s="32"/>
      <c r="E251" s="32"/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</row>
    <row r="252" spans="1:19" x14ac:dyDescent="0.25">
      <c r="C252" s="32"/>
      <c r="D252" s="32"/>
      <c r="E252" s="32"/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s="32"/>
    </row>
    <row r="253" spans="1:19" x14ac:dyDescent="0.25">
      <c r="C253" s="32"/>
      <c r="D253" s="32"/>
      <c r="E253" s="32"/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2"/>
    </row>
  </sheetData>
  <mergeCells count="7">
    <mergeCell ref="B1:D1"/>
    <mergeCell ref="S22:S23"/>
    <mergeCell ref="A22:A23"/>
    <mergeCell ref="B22:Q22"/>
    <mergeCell ref="A136:A137"/>
    <mergeCell ref="S136:S137"/>
    <mergeCell ref="B136:Q136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70C0"/>
  </sheetPr>
  <dimension ref="A1:S113"/>
  <sheetViews>
    <sheetView zoomScale="70" zoomScaleNormal="70" workbookViewId="0">
      <selection activeCell="S1" activeCellId="1" sqref="A1:A1048576 S1:S1048576"/>
    </sheetView>
  </sheetViews>
  <sheetFormatPr baseColWidth="10" defaultRowHeight="15" x14ac:dyDescent="0.25"/>
  <cols>
    <col min="1" max="1" width="47.85546875" bestFit="1" customWidth="1"/>
  </cols>
  <sheetData>
    <row r="1" spans="1:19" x14ac:dyDescent="0.25">
      <c r="A1" s="90" t="s">
        <v>10</v>
      </c>
      <c r="B1" s="90" t="s">
        <v>41</v>
      </c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  <c r="Q1" s="109"/>
      <c r="S1" s="92" t="s">
        <v>14</v>
      </c>
    </row>
    <row r="2" spans="1:19" ht="15.75" thickBot="1" x14ac:dyDescent="0.3">
      <c r="A2" s="91"/>
      <c r="B2" s="20" t="s">
        <v>68</v>
      </c>
      <c r="C2" s="21" t="s">
        <v>67</v>
      </c>
      <c r="D2" s="21" t="s">
        <v>70</v>
      </c>
      <c r="E2" s="21" t="s">
        <v>69</v>
      </c>
      <c r="F2" s="21" t="s">
        <v>72</v>
      </c>
      <c r="G2" s="21" t="s">
        <v>71</v>
      </c>
      <c r="H2" s="21" t="s">
        <v>74</v>
      </c>
      <c r="I2" s="21" t="s">
        <v>73</v>
      </c>
      <c r="J2" s="21" t="s">
        <v>59</v>
      </c>
      <c r="K2" s="21" t="s">
        <v>60</v>
      </c>
      <c r="L2" s="21" t="s">
        <v>62</v>
      </c>
      <c r="M2" s="21" t="s">
        <v>61</v>
      </c>
      <c r="N2" s="21" t="s">
        <v>63</v>
      </c>
      <c r="O2" s="21" t="s">
        <v>64</v>
      </c>
      <c r="P2" s="21" t="s">
        <v>65</v>
      </c>
      <c r="Q2" s="22" t="s">
        <v>66</v>
      </c>
      <c r="S2" s="110"/>
    </row>
    <row r="3" spans="1:19" x14ac:dyDescent="0.25">
      <c r="A3" s="62" t="s">
        <v>124</v>
      </c>
      <c r="B3" s="82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>
        <v>5102.3999999999996</v>
      </c>
      <c r="P3" s="6">
        <v>10351.25</v>
      </c>
      <c r="Q3" s="83">
        <v>12748.749999999998</v>
      </c>
      <c r="R3" s="34"/>
      <c r="S3" s="84">
        <v>28202.399999999998</v>
      </c>
    </row>
    <row r="4" spans="1:19" x14ac:dyDescent="0.25">
      <c r="A4" s="63" t="s">
        <v>122</v>
      </c>
      <c r="B4" s="85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>
        <v>5254.6985999999997</v>
      </c>
      <c r="P4" s="2">
        <v>10618.1893</v>
      </c>
      <c r="Q4" s="86">
        <v>12985.894440000002</v>
      </c>
      <c r="R4" s="34"/>
      <c r="S4" s="84">
        <v>28858.782340000002</v>
      </c>
    </row>
    <row r="5" spans="1:19" x14ac:dyDescent="0.25">
      <c r="A5" s="63" t="s">
        <v>120</v>
      </c>
      <c r="B5" s="85"/>
      <c r="C5" s="2"/>
      <c r="D5" s="2"/>
      <c r="E5" s="2"/>
      <c r="F5" s="2"/>
      <c r="G5" s="2"/>
      <c r="H5" s="2"/>
      <c r="I5" s="2"/>
      <c r="J5" s="2"/>
      <c r="K5" s="2"/>
      <c r="L5" s="2">
        <v>9712.5</v>
      </c>
      <c r="M5" s="2">
        <v>9712.5</v>
      </c>
      <c r="N5" s="2">
        <v>9712.5</v>
      </c>
      <c r="O5" s="2">
        <v>11720.586499999999</v>
      </c>
      <c r="P5" s="2">
        <v>12619.65987</v>
      </c>
      <c r="Q5" s="86">
        <v>14986.17612</v>
      </c>
      <c r="R5" s="34"/>
      <c r="S5" s="84">
        <v>68463.922489999997</v>
      </c>
    </row>
    <row r="6" spans="1:19" x14ac:dyDescent="0.25">
      <c r="A6" s="63" t="s">
        <v>118</v>
      </c>
      <c r="B6" s="85"/>
      <c r="C6" s="2"/>
      <c r="D6" s="2"/>
      <c r="E6" s="2"/>
      <c r="F6" s="2"/>
      <c r="G6" s="2"/>
      <c r="H6" s="2"/>
      <c r="I6" s="2"/>
      <c r="J6" s="2"/>
      <c r="K6" s="2"/>
      <c r="L6" s="2">
        <v>9691.1451799999995</v>
      </c>
      <c r="M6" s="2">
        <v>9715.4177400000008</v>
      </c>
      <c r="N6" s="2">
        <v>9739.6891799999994</v>
      </c>
      <c r="O6" s="2">
        <v>10861.048100000002</v>
      </c>
      <c r="P6" s="2">
        <v>12843.357830000001</v>
      </c>
      <c r="Q6" s="86">
        <v>15192.496019999999</v>
      </c>
      <c r="R6" s="34"/>
      <c r="S6" s="84">
        <v>68043.154049999997</v>
      </c>
    </row>
    <row r="7" spans="1:19" x14ac:dyDescent="0.25">
      <c r="A7" s="63" t="s">
        <v>116</v>
      </c>
      <c r="B7" s="85"/>
      <c r="C7" s="2"/>
      <c r="D7" s="2"/>
      <c r="E7" s="2"/>
      <c r="F7" s="2"/>
      <c r="G7" s="2">
        <v>11184.862499999999</v>
      </c>
      <c r="H7" s="2">
        <v>8848.2625000000007</v>
      </c>
      <c r="I7" s="2">
        <v>8868.0375000000004</v>
      </c>
      <c r="J7" s="2">
        <v>8863.1375000000007</v>
      </c>
      <c r="K7" s="2">
        <v>8863.2250000000004</v>
      </c>
      <c r="L7" s="2">
        <v>10098.035830000001</v>
      </c>
      <c r="M7" s="2">
        <v>10221.130332000001</v>
      </c>
      <c r="N7" s="2">
        <v>10379.704705</v>
      </c>
      <c r="O7" s="2">
        <v>11670.769872000001</v>
      </c>
      <c r="P7" s="2">
        <v>13812.932105999998</v>
      </c>
      <c r="Q7" s="86">
        <v>16223.106</v>
      </c>
      <c r="R7" s="34"/>
      <c r="S7" s="84">
        <v>119033.203845</v>
      </c>
    </row>
    <row r="8" spans="1:19" x14ac:dyDescent="0.25">
      <c r="A8" s="63" t="s">
        <v>114</v>
      </c>
      <c r="B8" s="85"/>
      <c r="C8" s="2"/>
      <c r="D8" s="2"/>
      <c r="E8" s="2"/>
      <c r="F8" s="2"/>
      <c r="G8" s="2">
        <v>11184.862499999999</v>
      </c>
      <c r="H8" s="2">
        <v>8848.2625000000007</v>
      </c>
      <c r="I8" s="2">
        <v>8868.0375000000004</v>
      </c>
      <c r="J8" s="2">
        <v>8863.1375000000007</v>
      </c>
      <c r="K8" s="2">
        <v>8863.2250000000004</v>
      </c>
      <c r="L8" s="2">
        <v>10098.035830000001</v>
      </c>
      <c r="M8" s="2">
        <v>10221.130332000001</v>
      </c>
      <c r="N8" s="2">
        <v>10379.704705</v>
      </c>
      <c r="O8" s="2">
        <v>11670.769872000001</v>
      </c>
      <c r="P8" s="2">
        <v>13812.932105999998</v>
      </c>
      <c r="Q8" s="86">
        <v>16223.106</v>
      </c>
      <c r="R8" s="34"/>
      <c r="S8" s="84">
        <v>119033.203845</v>
      </c>
    </row>
    <row r="9" spans="1:19" x14ac:dyDescent="0.25">
      <c r="A9" s="63" t="s">
        <v>112</v>
      </c>
      <c r="B9" s="85">
        <v>8385.3875000000007</v>
      </c>
      <c r="C9" s="2">
        <v>7030</v>
      </c>
      <c r="D9" s="2">
        <v>8312.5</v>
      </c>
      <c r="E9" s="2">
        <v>5712</v>
      </c>
      <c r="F9" s="2">
        <v>9454.5499999999993</v>
      </c>
      <c r="G9" s="2">
        <v>11262.534609</v>
      </c>
      <c r="H9" s="2">
        <v>8940.7212929999987</v>
      </c>
      <c r="I9" s="2">
        <v>8956.9580800000003</v>
      </c>
      <c r="J9" s="2">
        <v>9069.1809000000012</v>
      </c>
      <c r="K9" s="2">
        <v>9099.9217119999994</v>
      </c>
      <c r="L9" s="2">
        <v>11280.837920000002</v>
      </c>
      <c r="M9" s="2">
        <v>11504.146036</v>
      </c>
      <c r="N9" s="2">
        <v>11581.552246000001</v>
      </c>
      <c r="O9" s="2">
        <v>12985.439832</v>
      </c>
      <c r="P9" s="2">
        <v>15287.995755</v>
      </c>
      <c r="Q9" s="86">
        <v>17725.206240000003</v>
      </c>
      <c r="R9" s="34"/>
      <c r="S9" s="84">
        <v>166588.93212300004</v>
      </c>
    </row>
    <row r="10" spans="1:19" x14ac:dyDescent="0.25">
      <c r="A10" s="63" t="s">
        <v>110</v>
      </c>
      <c r="B10" s="85">
        <v>8737.8810629999989</v>
      </c>
      <c r="C10" s="2">
        <v>7372.7464199999995</v>
      </c>
      <c r="D10" s="2">
        <v>8786.4725199999993</v>
      </c>
      <c r="E10" s="2">
        <v>6137.8617439999998</v>
      </c>
      <c r="F10" s="2">
        <v>10267.162423</v>
      </c>
      <c r="G10" s="2">
        <v>12317.133719999998</v>
      </c>
      <c r="H10" s="2">
        <v>10004.575905</v>
      </c>
      <c r="I10" s="2">
        <v>10028.954965999999</v>
      </c>
      <c r="J10" s="2">
        <v>10434.44844</v>
      </c>
      <c r="K10" s="2">
        <v>10443.879419999999</v>
      </c>
      <c r="L10" s="2">
        <v>13108.829012999999</v>
      </c>
      <c r="M10" s="2">
        <v>13457.076489999999</v>
      </c>
      <c r="N10" s="2">
        <v>13345.266054</v>
      </c>
      <c r="O10" s="2">
        <v>14912.517333999998</v>
      </c>
      <c r="P10" s="2">
        <v>17348.780030999998</v>
      </c>
      <c r="Q10" s="86">
        <v>19830.159445999998</v>
      </c>
      <c r="R10" s="34"/>
      <c r="S10" s="84">
        <v>186533.74498900003</v>
      </c>
    </row>
    <row r="11" spans="1:19" x14ac:dyDescent="0.25">
      <c r="A11" s="63" t="s">
        <v>108</v>
      </c>
      <c r="B11" s="85">
        <v>9503.5100760000005</v>
      </c>
      <c r="C11" s="2">
        <v>8040.4007649999994</v>
      </c>
      <c r="D11" s="2">
        <v>9506.4347699999998</v>
      </c>
      <c r="E11" s="2">
        <v>6569.9309280000007</v>
      </c>
      <c r="F11" s="2">
        <v>11166.213423000001</v>
      </c>
      <c r="G11" s="2">
        <v>13326.956032000002</v>
      </c>
      <c r="H11" s="2">
        <v>11038.362815999999</v>
      </c>
      <c r="I11" s="2">
        <v>10916.563320000001</v>
      </c>
      <c r="J11" s="2">
        <v>11425.77138</v>
      </c>
      <c r="K11" s="2">
        <v>11370.383537</v>
      </c>
      <c r="L11" s="2">
        <v>14219.472390000001</v>
      </c>
      <c r="M11" s="2">
        <v>14618.778476000001</v>
      </c>
      <c r="N11" s="2">
        <v>14493.471958</v>
      </c>
      <c r="O11" s="2">
        <v>15995.243775000001</v>
      </c>
      <c r="P11" s="2">
        <v>18402.527931000001</v>
      </c>
      <c r="Q11" s="86">
        <v>20947.250841000001</v>
      </c>
      <c r="R11" s="34"/>
      <c r="S11" s="84">
        <v>201541.27241800001</v>
      </c>
    </row>
    <row r="12" spans="1:19" x14ac:dyDescent="0.25">
      <c r="A12" s="63" t="s">
        <v>105</v>
      </c>
      <c r="B12" s="85">
        <v>13378.4336</v>
      </c>
      <c r="C12" s="2">
        <v>10981.298719999999</v>
      </c>
      <c r="D12" s="2">
        <v>13098.494700000001</v>
      </c>
      <c r="E12" s="2">
        <v>8337.1275900000001</v>
      </c>
      <c r="F12" s="2">
        <v>14737.313199999999</v>
      </c>
      <c r="G12" s="2">
        <v>16898.003359999999</v>
      </c>
      <c r="H12" s="2">
        <v>15007.25884</v>
      </c>
      <c r="I12" s="2">
        <v>14903.0952</v>
      </c>
      <c r="J12" s="2">
        <v>15608.18289</v>
      </c>
      <c r="K12" s="2">
        <v>15105.71912</v>
      </c>
      <c r="L12" s="2">
        <v>18684.388609999998</v>
      </c>
      <c r="M12" s="2">
        <v>18963.19383</v>
      </c>
      <c r="N12" s="2">
        <v>18610.347160000001</v>
      </c>
      <c r="O12" s="2">
        <v>19904.225109999999</v>
      </c>
      <c r="P12" s="2">
        <v>22421.452950000003</v>
      </c>
      <c r="Q12" s="86">
        <v>25117.855510000001</v>
      </c>
      <c r="R12" s="34"/>
      <c r="S12" s="84">
        <v>261756.39038999999</v>
      </c>
    </row>
    <row r="13" spans="1:19" x14ac:dyDescent="0.25">
      <c r="A13" s="63" t="s">
        <v>103</v>
      </c>
      <c r="B13" s="85">
        <v>13373.830400000001</v>
      </c>
      <c r="C13" s="2">
        <v>10978.315319999998</v>
      </c>
      <c r="D13" s="2">
        <v>13096.390500000001</v>
      </c>
      <c r="E13" s="2">
        <v>8334.8781500000005</v>
      </c>
      <c r="F13" s="2">
        <v>14734.273359999999</v>
      </c>
      <c r="G13" s="2">
        <v>16894.51568</v>
      </c>
      <c r="H13" s="2">
        <v>15003.965759999999</v>
      </c>
      <c r="I13" s="2">
        <v>14899.648799999999</v>
      </c>
      <c r="J13" s="2">
        <v>15604.3884</v>
      </c>
      <c r="K13" s="2">
        <v>15102.745140000001</v>
      </c>
      <c r="L13" s="2">
        <v>18680.951649999999</v>
      </c>
      <c r="M13" s="2">
        <v>18960.145049999999</v>
      </c>
      <c r="N13" s="2">
        <v>18607.788039999999</v>
      </c>
      <c r="O13" s="2">
        <v>19901.093280000001</v>
      </c>
      <c r="P13" s="2">
        <v>22417.851730000002</v>
      </c>
      <c r="Q13" s="86">
        <v>25113.530859999999</v>
      </c>
      <c r="R13" s="34"/>
      <c r="S13" s="84">
        <v>261704.31211999999</v>
      </c>
    </row>
    <row r="14" spans="1:19" x14ac:dyDescent="0.25">
      <c r="A14" s="63" t="s">
        <v>101</v>
      </c>
      <c r="B14" s="85">
        <v>13373.830400000001</v>
      </c>
      <c r="C14" s="2">
        <v>10978.315319999998</v>
      </c>
      <c r="D14" s="2">
        <v>13096.390500000001</v>
      </c>
      <c r="E14" s="2">
        <v>8334.8781500000005</v>
      </c>
      <c r="F14" s="2">
        <v>14734.273359999999</v>
      </c>
      <c r="G14" s="2">
        <v>16894.51568</v>
      </c>
      <c r="H14" s="2">
        <v>15003.965759999999</v>
      </c>
      <c r="I14" s="2">
        <v>14899.648799999999</v>
      </c>
      <c r="J14" s="2">
        <v>15604.3884</v>
      </c>
      <c r="K14" s="2">
        <v>15102.745140000001</v>
      </c>
      <c r="L14" s="2">
        <v>18680.951649999999</v>
      </c>
      <c r="M14" s="2">
        <v>18960.145049999999</v>
      </c>
      <c r="N14" s="2">
        <v>18607.788039999999</v>
      </c>
      <c r="O14" s="2">
        <v>19901.093280000001</v>
      </c>
      <c r="P14" s="2">
        <v>22417.851730000002</v>
      </c>
      <c r="Q14" s="86">
        <v>25113.530859999999</v>
      </c>
      <c r="R14" s="34"/>
      <c r="S14" s="84">
        <v>261704.31211999999</v>
      </c>
    </row>
    <row r="15" spans="1:19" x14ac:dyDescent="0.25">
      <c r="A15" s="63" t="s">
        <v>99</v>
      </c>
      <c r="B15" s="85">
        <v>14732.923656000001</v>
      </c>
      <c r="C15" s="2">
        <v>12131.979414000001</v>
      </c>
      <c r="D15" s="2">
        <v>14340.194078</v>
      </c>
      <c r="E15" s="2">
        <v>9013.2714560000004</v>
      </c>
      <c r="F15" s="2">
        <v>16052.548524999998</v>
      </c>
      <c r="G15" s="2">
        <v>18325.584720000003</v>
      </c>
      <c r="H15" s="2">
        <v>16387.598807999999</v>
      </c>
      <c r="I15" s="2">
        <v>16321.193600000002</v>
      </c>
      <c r="J15" s="2">
        <v>17121.273232</v>
      </c>
      <c r="K15" s="2">
        <v>16618.804540000001</v>
      </c>
      <c r="L15" s="2">
        <v>20258.577353000001</v>
      </c>
      <c r="M15" s="2">
        <v>20556.409236</v>
      </c>
      <c r="N15" s="2">
        <v>19967.219149999997</v>
      </c>
      <c r="O15" s="2">
        <v>21261.293770000004</v>
      </c>
      <c r="P15" s="2">
        <v>23855.969240000002</v>
      </c>
      <c r="Q15" s="86">
        <v>26664.524852000002</v>
      </c>
      <c r="R15" s="34"/>
      <c r="S15" s="84">
        <v>283609.36563000001</v>
      </c>
    </row>
    <row r="16" spans="1:19" x14ac:dyDescent="0.25">
      <c r="A16" s="63" t="s">
        <v>97</v>
      </c>
      <c r="B16" s="85">
        <v>17175.652641000001</v>
      </c>
      <c r="C16" s="2">
        <v>14160.623556000002</v>
      </c>
      <c r="D16" s="2">
        <v>17346.463238</v>
      </c>
      <c r="E16" s="2">
        <v>10432.707186999998</v>
      </c>
      <c r="F16" s="2">
        <v>18296.122829999997</v>
      </c>
      <c r="G16" s="2">
        <v>21151.159716999999</v>
      </c>
      <c r="H16" s="2">
        <v>26239.13435</v>
      </c>
      <c r="I16" s="2">
        <v>18818.912423999998</v>
      </c>
      <c r="J16" s="2">
        <v>18638.43075</v>
      </c>
      <c r="K16" s="2">
        <v>20346.422418999999</v>
      </c>
      <c r="L16" s="2">
        <v>19844.576779999999</v>
      </c>
      <c r="M16" s="2">
        <v>23771.734371000002</v>
      </c>
      <c r="N16" s="2">
        <v>24247.121769999998</v>
      </c>
      <c r="O16" s="2">
        <v>22435.619194999996</v>
      </c>
      <c r="P16" s="2">
        <v>27726.773717999997</v>
      </c>
      <c r="Q16" s="86">
        <v>30636.934956000005</v>
      </c>
      <c r="R16" s="34"/>
      <c r="S16" s="84">
        <v>331268.38990200002</v>
      </c>
    </row>
    <row r="17" spans="1:19" x14ac:dyDescent="0.25">
      <c r="A17" s="63" t="s">
        <v>95</v>
      </c>
      <c r="B17" s="85">
        <v>19843.718357000002</v>
      </c>
      <c r="C17" s="2">
        <v>16462.184819999999</v>
      </c>
      <c r="D17" s="2">
        <v>20150.799669</v>
      </c>
      <c r="E17" s="2">
        <v>12178.313283</v>
      </c>
      <c r="F17" s="2">
        <v>20750.587920000002</v>
      </c>
      <c r="G17" s="2">
        <v>24014.907904000003</v>
      </c>
      <c r="H17" s="2">
        <v>21505.095539999998</v>
      </c>
      <c r="I17" s="2">
        <v>21175.157080000001</v>
      </c>
      <c r="J17" s="2">
        <v>23471.611967999997</v>
      </c>
      <c r="K17" s="2">
        <v>22770.966499999999</v>
      </c>
      <c r="L17" s="2">
        <v>27104.792000000001</v>
      </c>
      <c r="M17" s="2">
        <v>27777.269123999999</v>
      </c>
      <c r="N17" s="2">
        <v>27133.576056000002</v>
      </c>
      <c r="O17" s="2">
        <v>28576.781267000002</v>
      </c>
      <c r="P17" s="2">
        <v>31367.248307999998</v>
      </c>
      <c r="Q17" s="86">
        <v>34312.848072000008</v>
      </c>
      <c r="R17" s="34"/>
      <c r="S17" s="84">
        <v>378595.85786800005</v>
      </c>
    </row>
    <row r="18" spans="1:19" x14ac:dyDescent="0.25">
      <c r="A18" s="63" t="s">
        <v>93</v>
      </c>
      <c r="B18" s="85">
        <v>23079.304319999999</v>
      </c>
      <c r="C18" s="2">
        <v>19154.779280000002</v>
      </c>
      <c r="D18" s="2">
        <v>23376.749529000004</v>
      </c>
      <c r="E18" s="2">
        <v>14152.21614</v>
      </c>
      <c r="F18" s="2">
        <v>24499.915187999999</v>
      </c>
      <c r="G18" s="2">
        <v>28109.211481000002</v>
      </c>
      <c r="H18" s="2">
        <v>25527.816576000001</v>
      </c>
      <c r="I18" s="2">
        <v>25039.475412</v>
      </c>
      <c r="J18" s="2">
        <v>28046.084065999999</v>
      </c>
      <c r="K18" s="2">
        <v>27185.419624999999</v>
      </c>
      <c r="L18" s="2">
        <v>32156.015509999997</v>
      </c>
      <c r="M18" s="2">
        <v>33015.332064000002</v>
      </c>
      <c r="N18" s="2">
        <v>32111.344237999998</v>
      </c>
      <c r="O18" s="2">
        <v>33632.92308</v>
      </c>
      <c r="P18" s="2">
        <v>36847.256820000002</v>
      </c>
      <c r="Q18" s="86">
        <v>40035.54984</v>
      </c>
      <c r="R18" s="34"/>
      <c r="S18" s="84">
        <v>445969.39316899999</v>
      </c>
    </row>
    <row r="19" spans="1:19" x14ac:dyDescent="0.25">
      <c r="A19" s="63" t="s">
        <v>91</v>
      </c>
      <c r="B19" s="85">
        <v>23079.304319999999</v>
      </c>
      <c r="C19" s="2">
        <v>19154.779280000002</v>
      </c>
      <c r="D19" s="2">
        <v>23376.749529000004</v>
      </c>
      <c r="E19" s="2">
        <v>14152.21614</v>
      </c>
      <c r="F19" s="2">
        <v>24499.915187999999</v>
      </c>
      <c r="G19" s="2">
        <v>28109.211481000002</v>
      </c>
      <c r="H19" s="2">
        <v>25527.816576000001</v>
      </c>
      <c r="I19" s="2">
        <v>25039.475412</v>
      </c>
      <c r="J19" s="2">
        <v>28046.084065999999</v>
      </c>
      <c r="K19" s="2">
        <v>27185.419624999999</v>
      </c>
      <c r="L19" s="2">
        <v>32156.015509999997</v>
      </c>
      <c r="M19" s="2">
        <v>33015.332064000002</v>
      </c>
      <c r="N19" s="2">
        <v>32111.344237999998</v>
      </c>
      <c r="O19" s="2">
        <v>33632.92308</v>
      </c>
      <c r="P19" s="2">
        <v>36847.256820000002</v>
      </c>
      <c r="Q19" s="86">
        <v>40035.54984</v>
      </c>
      <c r="R19" s="34"/>
      <c r="S19" s="84">
        <v>445969.39316899999</v>
      </c>
    </row>
    <row r="20" spans="1:19" x14ac:dyDescent="0.25">
      <c r="A20" s="63" t="s">
        <v>89</v>
      </c>
      <c r="B20" s="85">
        <v>26747.279804999998</v>
      </c>
      <c r="C20" s="2">
        <v>22129.796899000001</v>
      </c>
      <c r="D20" s="2">
        <v>26824.297236000002</v>
      </c>
      <c r="E20" s="2">
        <v>16468.715317999999</v>
      </c>
      <c r="F20" s="2">
        <v>29494.004925000001</v>
      </c>
      <c r="G20" s="2">
        <v>33664.376409999997</v>
      </c>
      <c r="H20" s="2">
        <v>34249.998096000003</v>
      </c>
      <c r="I20" s="2">
        <v>29945.169959999999</v>
      </c>
      <c r="J20" s="2">
        <v>33590.022010000001</v>
      </c>
      <c r="K20" s="2">
        <v>32762.622321000003</v>
      </c>
      <c r="L20" s="2">
        <v>38231.948237999997</v>
      </c>
      <c r="M20" s="2">
        <v>39506.135922000001</v>
      </c>
      <c r="N20" s="2">
        <v>37817.353502999998</v>
      </c>
      <c r="O20" s="2">
        <v>39670.490381000003</v>
      </c>
      <c r="P20" s="2">
        <v>43258.034960000005</v>
      </c>
      <c r="Q20" s="86">
        <v>46656.413148</v>
      </c>
      <c r="R20" s="34"/>
      <c r="S20" s="84">
        <v>531016.65913199994</v>
      </c>
    </row>
    <row r="21" spans="1:19" x14ac:dyDescent="0.25">
      <c r="A21" s="63" t="s">
        <v>87</v>
      </c>
      <c r="B21" s="85">
        <v>35577.273999999998</v>
      </c>
      <c r="C21" s="2">
        <v>29907.580999999998</v>
      </c>
      <c r="D21" s="2">
        <v>35510.28</v>
      </c>
      <c r="E21" s="2">
        <v>37434.624000000003</v>
      </c>
      <c r="F21" s="2">
        <v>38435.796000000002</v>
      </c>
      <c r="G21" s="2">
        <v>43640.106</v>
      </c>
      <c r="H21" s="2">
        <v>40205.548000000003</v>
      </c>
      <c r="I21" s="2">
        <v>39203.807999999997</v>
      </c>
      <c r="J21" s="2">
        <v>43480.584000000003</v>
      </c>
      <c r="K21" s="2">
        <v>42843.387999999999</v>
      </c>
      <c r="L21" s="2">
        <v>49097.37</v>
      </c>
      <c r="M21" s="2">
        <v>50925.743999999999</v>
      </c>
      <c r="N21" s="2">
        <v>47834.37</v>
      </c>
      <c r="O21" s="2">
        <v>50100.565999999999</v>
      </c>
      <c r="P21" s="2">
        <v>53860.428</v>
      </c>
      <c r="Q21" s="86">
        <v>57083.807999999997</v>
      </c>
      <c r="R21" s="34"/>
      <c r="S21" s="84">
        <v>695141.27499999991</v>
      </c>
    </row>
    <row r="22" spans="1:19" x14ac:dyDescent="0.25">
      <c r="A22" s="63" t="s">
        <v>85</v>
      </c>
      <c r="B22" s="85">
        <v>35635.611176999999</v>
      </c>
      <c r="C22" s="2">
        <v>29905.878086000004</v>
      </c>
      <c r="D22" s="2">
        <v>35572.697346000001</v>
      </c>
      <c r="E22" s="2">
        <v>21481.69225</v>
      </c>
      <c r="F22" s="2">
        <v>38490.179699999993</v>
      </c>
      <c r="G22" s="2">
        <v>43670.691961000004</v>
      </c>
      <c r="H22" s="2">
        <v>40212.717478999999</v>
      </c>
      <c r="I22" s="2">
        <v>39250.41214</v>
      </c>
      <c r="J22" s="2">
        <v>43538.172817999999</v>
      </c>
      <c r="K22" s="2">
        <v>42872.912579999997</v>
      </c>
      <c r="L22" s="2">
        <v>49137.590400000008</v>
      </c>
      <c r="M22" s="2">
        <v>50931.962266000002</v>
      </c>
      <c r="N22" s="2">
        <v>47851.591773</v>
      </c>
      <c r="O22" s="2">
        <v>50165.071516000004</v>
      </c>
      <c r="P22" s="2">
        <v>53599.387907999997</v>
      </c>
      <c r="Q22" s="86">
        <v>57080.246293999997</v>
      </c>
      <c r="R22" s="34"/>
      <c r="S22" s="84">
        <v>679396.81569399999</v>
      </c>
    </row>
    <row r="23" spans="1:19" x14ac:dyDescent="0.25">
      <c r="A23" s="63" t="s">
        <v>83</v>
      </c>
      <c r="B23" s="85">
        <v>41996.85</v>
      </c>
      <c r="C23" s="2">
        <v>35478.281999999999</v>
      </c>
      <c r="D23" s="2">
        <v>41762.879999999997</v>
      </c>
      <c r="E23" s="2">
        <v>25340.596000000001</v>
      </c>
      <c r="F23" s="2">
        <v>44262.548000000003</v>
      </c>
      <c r="G23" s="2">
        <v>49979.328000000001</v>
      </c>
      <c r="H23" s="2">
        <v>46213.383999999998</v>
      </c>
      <c r="I23" s="2">
        <v>44884.84</v>
      </c>
      <c r="J23" s="2">
        <v>49757.595000000001</v>
      </c>
      <c r="K23" s="2">
        <v>49288.667999999998</v>
      </c>
      <c r="L23" s="2">
        <v>56293.703999999998</v>
      </c>
      <c r="M23" s="2">
        <v>58474.277999999998</v>
      </c>
      <c r="N23" s="2">
        <v>54615.462</v>
      </c>
      <c r="O23" s="2">
        <v>57178.044000000002</v>
      </c>
      <c r="P23" s="2">
        <v>60451.1</v>
      </c>
      <c r="Q23" s="86">
        <v>64026.847999999998</v>
      </c>
      <c r="R23" s="34"/>
      <c r="S23" s="84">
        <v>780004.40700000001</v>
      </c>
    </row>
    <row r="24" spans="1:19" x14ac:dyDescent="0.25">
      <c r="A24" s="63" t="s">
        <v>81</v>
      </c>
      <c r="B24" s="85">
        <v>41996.85</v>
      </c>
      <c r="C24" s="2">
        <v>35478.281999999999</v>
      </c>
      <c r="D24" s="2">
        <v>41762.879999999997</v>
      </c>
      <c r="E24" s="2">
        <v>25340.596000000001</v>
      </c>
      <c r="F24" s="2">
        <v>44262.548000000003</v>
      </c>
      <c r="G24" s="2">
        <v>49979.328000000001</v>
      </c>
      <c r="H24" s="2">
        <v>46213.383999999998</v>
      </c>
      <c r="I24" s="2">
        <v>44884.84</v>
      </c>
      <c r="J24" s="2">
        <v>49757.595000000001</v>
      </c>
      <c r="K24" s="2">
        <v>49288.667999999998</v>
      </c>
      <c r="L24" s="2">
        <v>56293.703999999998</v>
      </c>
      <c r="M24" s="2">
        <v>58474.277999999998</v>
      </c>
      <c r="N24" s="2">
        <v>54615.462</v>
      </c>
      <c r="O24" s="2">
        <v>57178.044000000002</v>
      </c>
      <c r="P24" s="2">
        <v>60451.1</v>
      </c>
      <c r="Q24" s="86">
        <v>64026.847999999998</v>
      </c>
      <c r="R24" s="34"/>
      <c r="S24" s="84">
        <v>780004.40700000001</v>
      </c>
    </row>
    <row r="25" spans="1:19" x14ac:dyDescent="0.25">
      <c r="A25" s="63" t="s">
        <v>79</v>
      </c>
      <c r="B25" s="85">
        <v>58162.489515000008</v>
      </c>
      <c r="C25" s="2">
        <v>50784.335138000002</v>
      </c>
      <c r="D25" s="2">
        <v>61577.188286999997</v>
      </c>
      <c r="E25" s="2">
        <v>34127.45891500001</v>
      </c>
      <c r="F25" s="2">
        <v>59301.418862000006</v>
      </c>
      <c r="G25" s="2">
        <v>65764.188850000006</v>
      </c>
      <c r="H25" s="2">
        <v>60920.400909000004</v>
      </c>
      <c r="I25" s="2">
        <v>64253.802000000003</v>
      </c>
      <c r="J25" s="2">
        <v>64720.906081999994</v>
      </c>
      <c r="K25" s="2">
        <v>66237.640077000004</v>
      </c>
      <c r="L25" s="2">
        <v>78798.214535999999</v>
      </c>
      <c r="M25" s="2">
        <v>73052.43347399999</v>
      </c>
      <c r="N25" s="2">
        <v>70958.586284999998</v>
      </c>
      <c r="O25" s="2">
        <v>72266.857424999995</v>
      </c>
      <c r="P25" s="2">
        <v>78230.556081000002</v>
      </c>
      <c r="Q25" s="86">
        <v>83562.543911000001</v>
      </c>
      <c r="R25" s="34"/>
      <c r="S25" s="84">
        <v>1042719.0203470001</v>
      </c>
    </row>
    <row r="26" spans="1:19" x14ac:dyDescent="0.25">
      <c r="A26" s="63" t="s">
        <v>77</v>
      </c>
      <c r="B26" s="85">
        <v>58153.122605000004</v>
      </c>
      <c r="C26" s="2">
        <v>50776.037270000001</v>
      </c>
      <c r="D26" s="2">
        <v>61567.986145999996</v>
      </c>
      <c r="E26" s="2">
        <v>34118.233874999998</v>
      </c>
      <c r="F26" s="2">
        <v>59288.486113000006</v>
      </c>
      <c r="G26" s="2">
        <v>65751.3462</v>
      </c>
      <c r="H26" s="2">
        <v>60896.366683</v>
      </c>
      <c r="I26" s="2">
        <v>64238.166659999995</v>
      </c>
      <c r="J26" s="2">
        <v>64705.893462</v>
      </c>
      <c r="K26" s="2">
        <v>66223.800363000002</v>
      </c>
      <c r="L26" s="2">
        <v>78777.349488000007</v>
      </c>
      <c r="M26" s="2">
        <v>73047.388067999986</v>
      </c>
      <c r="N26" s="2">
        <v>70947.994599999991</v>
      </c>
      <c r="O26" s="2">
        <v>72252.841184999997</v>
      </c>
      <c r="P26" s="2">
        <v>78218.862022000001</v>
      </c>
      <c r="Q26" s="86">
        <v>83544.289793999997</v>
      </c>
      <c r="R26" s="34"/>
      <c r="S26" s="84">
        <v>1042508.164534</v>
      </c>
    </row>
    <row r="27" spans="1:19" x14ac:dyDescent="0.25">
      <c r="A27" s="63" t="s">
        <v>75</v>
      </c>
      <c r="B27" s="85">
        <v>65215.661004000001</v>
      </c>
      <c r="C27" s="2">
        <v>56873.701700000005</v>
      </c>
      <c r="D27" s="2">
        <v>68831.640467999998</v>
      </c>
      <c r="E27" s="2">
        <v>38165.003400000001</v>
      </c>
      <c r="F27" s="2">
        <v>65034.914280000005</v>
      </c>
      <c r="G27" s="2">
        <v>72312.828179999997</v>
      </c>
      <c r="H27" s="2">
        <v>67044.016144000008</v>
      </c>
      <c r="I27" s="2">
        <v>70338.458969999992</v>
      </c>
      <c r="J27" s="2">
        <v>70810.449696000011</v>
      </c>
      <c r="K27" s="2">
        <v>72048.824399999998</v>
      </c>
      <c r="L27" s="2">
        <v>84815.495975999991</v>
      </c>
      <c r="M27" s="2">
        <v>79876.481619999991</v>
      </c>
      <c r="N27" s="2">
        <v>77103.094824</v>
      </c>
      <c r="O27" s="2">
        <v>78697.928232000006</v>
      </c>
      <c r="P27" s="2">
        <v>84703.489793999994</v>
      </c>
      <c r="Q27" s="86">
        <v>90124.979790000012</v>
      </c>
      <c r="R27" s="34"/>
      <c r="S27" s="84">
        <v>1141996.968478</v>
      </c>
    </row>
    <row r="28" spans="1:19" x14ac:dyDescent="0.25">
      <c r="A28" s="63" t="s">
        <v>56</v>
      </c>
      <c r="B28" s="85">
        <v>73055.939672000008</v>
      </c>
      <c r="C28" s="2">
        <v>64048.903619999997</v>
      </c>
      <c r="D28" s="2">
        <v>77071.383384000001</v>
      </c>
      <c r="E28" s="2">
        <v>42994.880946000005</v>
      </c>
      <c r="F28" s="2">
        <v>72292.219856999989</v>
      </c>
      <c r="G28" s="2">
        <v>80606.800449000002</v>
      </c>
      <c r="H28" s="2">
        <v>74469.239698000005</v>
      </c>
      <c r="I28" s="2">
        <v>77624.773775999987</v>
      </c>
      <c r="J28" s="2">
        <v>78284.179049999992</v>
      </c>
      <c r="K28" s="2">
        <v>79358.688431999995</v>
      </c>
      <c r="L28" s="2">
        <v>92192.622266999984</v>
      </c>
      <c r="M28" s="2">
        <v>87760.235753999994</v>
      </c>
      <c r="N28" s="2">
        <v>85769.877795000008</v>
      </c>
      <c r="O28" s="2">
        <v>87313.018380000009</v>
      </c>
      <c r="P28" s="2">
        <v>93246.885051000005</v>
      </c>
      <c r="Q28" s="86">
        <v>98924.252279999986</v>
      </c>
      <c r="R28" s="34"/>
      <c r="S28" s="84">
        <v>1265013.9004109998</v>
      </c>
    </row>
    <row r="29" spans="1:19" x14ac:dyDescent="0.25">
      <c r="A29" s="63" t="s">
        <v>194</v>
      </c>
      <c r="B29" s="85">
        <v>81069.369103000005</v>
      </c>
      <c r="C29" s="2">
        <v>71736.025890000004</v>
      </c>
      <c r="D29" s="2">
        <v>85596.370494000003</v>
      </c>
      <c r="E29" s="2">
        <v>48540.053520000001</v>
      </c>
      <c r="F29" s="2">
        <v>80433.185400000002</v>
      </c>
      <c r="G29" s="2">
        <v>89786.873607999994</v>
      </c>
      <c r="H29" s="2">
        <v>82602.187128000005</v>
      </c>
      <c r="I29" s="2">
        <v>85649.710663999998</v>
      </c>
      <c r="J29" s="2">
        <v>86002.581224000009</v>
      </c>
      <c r="K29" s="2">
        <v>86817.480299999996</v>
      </c>
      <c r="L29" s="2">
        <v>99991.675829</v>
      </c>
      <c r="M29" s="2">
        <v>95841.748000000007</v>
      </c>
      <c r="N29" s="2">
        <v>94778.325557999997</v>
      </c>
      <c r="O29" s="2">
        <v>96164.107493999982</v>
      </c>
      <c r="P29" s="2">
        <v>102297.831875</v>
      </c>
      <c r="Q29" s="86">
        <v>108398.60013199999</v>
      </c>
      <c r="R29" s="34"/>
      <c r="S29" s="84">
        <v>1395706.1262189997</v>
      </c>
    </row>
    <row r="30" spans="1:19" x14ac:dyDescent="0.25">
      <c r="A30" s="63" t="s">
        <v>192</v>
      </c>
      <c r="B30" s="85">
        <v>86085.411158000003</v>
      </c>
      <c r="C30" s="2">
        <v>76582.971455999999</v>
      </c>
      <c r="D30" s="2">
        <v>90487.006175999995</v>
      </c>
      <c r="E30" s="2">
        <v>52338.885346000003</v>
      </c>
      <c r="F30" s="2">
        <v>85915.013418000002</v>
      </c>
      <c r="G30" s="2">
        <v>94705.44816</v>
      </c>
      <c r="H30" s="2">
        <v>87535.344005999999</v>
      </c>
      <c r="I30" s="2">
        <v>90323.235000000001</v>
      </c>
      <c r="J30" s="2">
        <v>90892.050405000002</v>
      </c>
      <c r="K30" s="2">
        <v>91780.726752000002</v>
      </c>
      <c r="L30" s="2">
        <v>105603.086176</v>
      </c>
      <c r="M30" s="2">
        <v>101589.33573000001</v>
      </c>
      <c r="N30" s="2">
        <v>101011.481162</v>
      </c>
      <c r="O30" s="2">
        <v>102325.542204</v>
      </c>
      <c r="P30" s="2">
        <v>108678.55092899999</v>
      </c>
      <c r="Q30" s="86">
        <v>114832.52908200001</v>
      </c>
      <c r="R30" s="34"/>
      <c r="S30" s="84">
        <v>1480686.6171599999</v>
      </c>
    </row>
    <row r="31" spans="1:19" x14ac:dyDescent="0.25">
      <c r="A31" s="63" t="s">
        <v>190</v>
      </c>
      <c r="B31" s="85">
        <v>122222.42898</v>
      </c>
      <c r="C31" s="2">
        <v>104007.89890799999</v>
      </c>
      <c r="D31" s="2">
        <v>129337.929603</v>
      </c>
      <c r="E31" s="2">
        <v>73098.414768000002</v>
      </c>
      <c r="F31" s="2">
        <v>116864.80689000001</v>
      </c>
      <c r="G31" s="2">
        <v>110911.977378</v>
      </c>
      <c r="H31" s="2">
        <v>116164.64270500002</v>
      </c>
      <c r="I31" s="2">
        <v>113246.816144</v>
      </c>
      <c r="J31" s="2">
        <v>100550.266498</v>
      </c>
      <c r="K31" s="2">
        <v>102340.552644</v>
      </c>
      <c r="L31" s="2">
        <v>100520.63070000001</v>
      </c>
      <c r="M31" s="2">
        <v>105811.05144000001</v>
      </c>
      <c r="N31" s="2">
        <v>104660.44406400001</v>
      </c>
      <c r="O31" s="2">
        <v>99660.256335000013</v>
      </c>
      <c r="P31" s="2">
        <v>90422.407019999999</v>
      </c>
      <c r="Q31" s="86">
        <v>99799.178832000005</v>
      </c>
      <c r="R31" s="34"/>
      <c r="S31" s="84">
        <v>1689619.7029090002</v>
      </c>
    </row>
    <row r="32" spans="1:19" x14ac:dyDescent="0.25">
      <c r="A32" s="63" t="s">
        <v>188</v>
      </c>
      <c r="B32" s="85">
        <v>101363.55631400002</v>
      </c>
      <c r="C32" s="2">
        <v>89879.343440000011</v>
      </c>
      <c r="D32" s="2">
        <v>104530.5327</v>
      </c>
      <c r="E32" s="2">
        <v>61506.061759999997</v>
      </c>
      <c r="F32" s="2">
        <v>99856.624482000014</v>
      </c>
      <c r="G32" s="2">
        <v>109372.97263600001</v>
      </c>
      <c r="H32" s="2">
        <v>100607.890449</v>
      </c>
      <c r="I32" s="2">
        <v>102369.312108</v>
      </c>
      <c r="J32" s="2">
        <v>104608.73202</v>
      </c>
      <c r="K32" s="2">
        <v>105398.14586700001</v>
      </c>
      <c r="L32" s="2">
        <v>118481.2951</v>
      </c>
      <c r="M32" s="2">
        <v>116877.58363100002</v>
      </c>
      <c r="N32" s="2">
        <v>115061.431576</v>
      </c>
      <c r="O32" s="2">
        <v>115986.7344</v>
      </c>
      <c r="P32" s="2">
        <v>123093.19169999998</v>
      </c>
      <c r="Q32" s="86">
        <v>129238.22482600001</v>
      </c>
      <c r="R32" s="34"/>
      <c r="S32" s="84">
        <v>1698231.6330090002</v>
      </c>
    </row>
    <row r="33" spans="1:19" x14ac:dyDescent="0.25">
      <c r="A33" s="63" t="s">
        <v>186</v>
      </c>
      <c r="B33" s="85">
        <v>110508.406968</v>
      </c>
      <c r="C33" s="2">
        <v>97821.652075999984</v>
      </c>
      <c r="D33" s="2">
        <v>113570.91389700001</v>
      </c>
      <c r="E33" s="2">
        <v>67628.024496000013</v>
      </c>
      <c r="F33" s="2">
        <v>108926.42010800001</v>
      </c>
      <c r="G33" s="2">
        <v>119069.31732799999</v>
      </c>
      <c r="H33" s="2">
        <v>109457.18686</v>
      </c>
      <c r="I33" s="2">
        <v>110481.77504000001</v>
      </c>
      <c r="J33" s="2">
        <v>113149.531866</v>
      </c>
      <c r="K33" s="2">
        <v>114128.1125</v>
      </c>
      <c r="L33" s="2">
        <v>127129.686684</v>
      </c>
      <c r="M33" s="2">
        <v>126197.34576</v>
      </c>
      <c r="N33" s="2">
        <v>124259.76195799999</v>
      </c>
      <c r="O33" s="2">
        <v>125862.68037199999</v>
      </c>
      <c r="P33" s="2">
        <v>133041.12260500001</v>
      </c>
      <c r="Q33" s="86">
        <v>139912.44008899998</v>
      </c>
      <c r="R33" s="34"/>
      <c r="S33" s="84">
        <v>1841144.378607</v>
      </c>
    </row>
    <row r="34" spans="1:19" x14ac:dyDescent="0.25">
      <c r="A34" s="63" t="s">
        <v>184</v>
      </c>
      <c r="B34" s="85">
        <v>110508.406968</v>
      </c>
      <c r="C34" s="2">
        <v>97821.652075999984</v>
      </c>
      <c r="D34" s="2">
        <v>113570.91389700001</v>
      </c>
      <c r="E34" s="2">
        <v>67628.024496000013</v>
      </c>
      <c r="F34" s="2">
        <v>108926.42010800001</v>
      </c>
      <c r="G34" s="2">
        <v>119069.31732799999</v>
      </c>
      <c r="H34" s="2">
        <v>109457.18686</v>
      </c>
      <c r="I34" s="2">
        <v>110481.77504000001</v>
      </c>
      <c r="J34" s="2">
        <v>113149.531866</v>
      </c>
      <c r="K34" s="2">
        <v>114128.1125</v>
      </c>
      <c r="L34" s="2">
        <v>127129.686684</v>
      </c>
      <c r="M34" s="2">
        <v>126197.34576</v>
      </c>
      <c r="N34" s="2">
        <v>124259.76195799999</v>
      </c>
      <c r="O34" s="2">
        <v>125862.68037199999</v>
      </c>
      <c r="P34" s="2">
        <v>133041.12260500001</v>
      </c>
      <c r="Q34" s="86">
        <v>139912.44008899998</v>
      </c>
      <c r="R34" s="34"/>
      <c r="S34" s="84">
        <v>1841144.378607</v>
      </c>
    </row>
    <row r="35" spans="1:19" x14ac:dyDescent="0.25">
      <c r="A35" s="63" t="s">
        <v>182</v>
      </c>
      <c r="B35" s="85">
        <v>118814.602736</v>
      </c>
      <c r="C35" s="2">
        <v>104976.54386500001</v>
      </c>
      <c r="D35" s="2">
        <v>121277.70460000001</v>
      </c>
      <c r="E35" s="2">
        <v>72795.283857999995</v>
      </c>
      <c r="F35" s="2">
        <v>116666.37936000001</v>
      </c>
      <c r="G35" s="2">
        <v>127180.58449800001</v>
      </c>
      <c r="H35" s="2">
        <v>116793.83352</v>
      </c>
      <c r="I35" s="2">
        <v>117040.031084</v>
      </c>
      <c r="J35" s="2">
        <v>119913.38402399998</v>
      </c>
      <c r="K35" s="2">
        <v>121063.020938</v>
      </c>
      <c r="L35" s="2">
        <v>134471.83939199999</v>
      </c>
      <c r="M35" s="2">
        <v>133516.64239200001</v>
      </c>
      <c r="N35" s="2">
        <v>131660.723964</v>
      </c>
      <c r="O35" s="2">
        <v>133736.61962400001</v>
      </c>
      <c r="P35" s="2">
        <v>140897.75732</v>
      </c>
      <c r="Q35" s="86">
        <v>148335.32464800001</v>
      </c>
      <c r="R35" s="34"/>
      <c r="S35" s="84">
        <v>1959140.2758229999</v>
      </c>
    </row>
    <row r="36" spans="1:19" x14ac:dyDescent="0.25">
      <c r="A36" s="63" t="s">
        <v>180</v>
      </c>
      <c r="B36" s="85">
        <v>128110.01208</v>
      </c>
      <c r="C36" s="2">
        <v>112753.07737799999</v>
      </c>
      <c r="D36" s="2">
        <v>130172.447354</v>
      </c>
      <c r="E36" s="2">
        <v>78833.250576999999</v>
      </c>
      <c r="F36" s="2">
        <v>125972.22202500001</v>
      </c>
      <c r="G36" s="2">
        <v>137093.84257500002</v>
      </c>
      <c r="H36" s="2">
        <v>125884.38162300001</v>
      </c>
      <c r="I36" s="2">
        <v>125673.54174399999</v>
      </c>
      <c r="J36" s="2">
        <v>129740.91463399999</v>
      </c>
      <c r="K36" s="2">
        <v>130516.006478</v>
      </c>
      <c r="L36" s="2">
        <v>143340.511524</v>
      </c>
      <c r="M36" s="2">
        <v>143981.68704999998</v>
      </c>
      <c r="N36" s="2">
        <v>142067.41484100002</v>
      </c>
      <c r="O36" s="2">
        <v>144356.97792999999</v>
      </c>
      <c r="P36" s="2">
        <v>151366.55736599999</v>
      </c>
      <c r="Q36" s="86">
        <v>159433.22761199999</v>
      </c>
      <c r="R36" s="34"/>
      <c r="S36" s="84">
        <v>2109296.0727910004</v>
      </c>
    </row>
    <row r="37" spans="1:19" x14ac:dyDescent="0.25">
      <c r="A37" s="63" t="s">
        <v>178</v>
      </c>
      <c r="B37" s="85">
        <v>137462.51156400001</v>
      </c>
      <c r="C37" s="2">
        <v>120800.77854500001</v>
      </c>
      <c r="D37" s="2">
        <v>139485.766584</v>
      </c>
      <c r="E37" s="2">
        <v>84715.225632000001</v>
      </c>
      <c r="F37" s="2">
        <v>134984.30256000001</v>
      </c>
      <c r="G37" s="2">
        <v>146964.24911999999</v>
      </c>
      <c r="H37" s="2">
        <v>134772.710112</v>
      </c>
      <c r="I37" s="2">
        <v>134192.13740400001</v>
      </c>
      <c r="J37" s="2">
        <v>138538.05323799999</v>
      </c>
      <c r="K37" s="2">
        <v>139407.8175</v>
      </c>
      <c r="L37" s="2">
        <v>152277.88741200001</v>
      </c>
      <c r="M37" s="2">
        <v>153999.89908800001</v>
      </c>
      <c r="N37" s="2">
        <v>151322.21367199998</v>
      </c>
      <c r="O37" s="2">
        <v>154087.84007700003</v>
      </c>
      <c r="P37" s="2">
        <v>161205.99280200002</v>
      </c>
      <c r="Q37" s="86">
        <v>169969.43375999999</v>
      </c>
      <c r="R37" s="34"/>
      <c r="S37" s="84">
        <v>2254186.8190699997</v>
      </c>
    </row>
    <row r="38" spans="1:19" x14ac:dyDescent="0.25">
      <c r="A38" s="63" t="s">
        <v>176</v>
      </c>
      <c r="B38" s="85">
        <v>146718.62487999999</v>
      </c>
      <c r="C38" s="2">
        <v>128775.82564</v>
      </c>
      <c r="D38" s="2">
        <v>148584.28576999999</v>
      </c>
      <c r="E38" s="2">
        <v>90368.808899999989</v>
      </c>
      <c r="F38" s="2">
        <v>144019.68680000002</v>
      </c>
      <c r="G38" s="2">
        <v>157032.45531999998</v>
      </c>
      <c r="H38" s="2">
        <v>143682.53112</v>
      </c>
      <c r="I38" s="2">
        <v>142565.84420000002</v>
      </c>
      <c r="J38" s="2">
        <v>147671.16479999997</v>
      </c>
      <c r="K38" s="2">
        <v>148490.22917999999</v>
      </c>
      <c r="L38" s="2">
        <v>160361.90950000001</v>
      </c>
      <c r="M38" s="2">
        <v>164357.2512</v>
      </c>
      <c r="N38" s="2">
        <v>161036.58600000001</v>
      </c>
      <c r="O38" s="2">
        <v>164142.11799999999</v>
      </c>
      <c r="P38" s="2">
        <v>171390.36126999999</v>
      </c>
      <c r="Q38" s="86">
        <v>180528.14592000001</v>
      </c>
      <c r="R38" s="34"/>
      <c r="S38" s="84">
        <v>2399725.8284999998</v>
      </c>
    </row>
    <row r="39" spans="1:19" x14ac:dyDescent="0.25">
      <c r="A39" s="63" t="s">
        <v>174</v>
      </c>
      <c r="B39" s="85">
        <v>146718.62487999999</v>
      </c>
      <c r="C39" s="2">
        <v>128775.82564</v>
      </c>
      <c r="D39" s="2">
        <v>148584.28576999999</v>
      </c>
      <c r="E39" s="2">
        <v>90368.808899999989</v>
      </c>
      <c r="F39" s="2">
        <v>144019.68680000002</v>
      </c>
      <c r="G39" s="2">
        <v>157032.45531999998</v>
      </c>
      <c r="H39" s="2">
        <v>143682.53112</v>
      </c>
      <c r="I39" s="2">
        <v>142565.84420000002</v>
      </c>
      <c r="J39" s="2">
        <v>147671.16479999997</v>
      </c>
      <c r="K39" s="2">
        <v>148490.22917999999</v>
      </c>
      <c r="L39" s="2">
        <v>160361.90950000001</v>
      </c>
      <c r="M39" s="2">
        <v>164357.2512</v>
      </c>
      <c r="N39" s="2">
        <v>161036.58600000001</v>
      </c>
      <c r="O39" s="2">
        <v>164142.11799999999</v>
      </c>
      <c r="P39" s="2">
        <v>171390.36126999999</v>
      </c>
      <c r="Q39" s="86">
        <v>180528.14592000001</v>
      </c>
      <c r="R39" s="34"/>
      <c r="S39" s="84">
        <v>2399725.8284999998</v>
      </c>
    </row>
    <row r="40" spans="1:19" x14ac:dyDescent="0.25">
      <c r="A40" s="63" t="s">
        <v>172</v>
      </c>
      <c r="B40" s="85">
        <v>154101.619584</v>
      </c>
      <c r="C40" s="2">
        <v>135433.52912700002</v>
      </c>
      <c r="D40" s="2">
        <v>155807.444181</v>
      </c>
      <c r="E40" s="2">
        <v>94876.336020000002</v>
      </c>
      <c r="F40" s="2">
        <v>151036.15388200001</v>
      </c>
      <c r="G40" s="2">
        <v>164504.51151299998</v>
      </c>
      <c r="H40" s="2">
        <v>150774.39585600002</v>
      </c>
      <c r="I40" s="2">
        <v>149365.205154</v>
      </c>
      <c r="J40" s="2">
        <v>154945.04982299998</v>
      </c>
      <c r="K40" s="2">
        <v>155907.42037499999</v>
      </c>
      <c r="L40" s="2">
        <v>166291.5485</v>
      </c>
      <c r="M40" s="2">
        <v>172056.51932799997</v>
      </c>
      <c r="N40" s="2">
        <v>168859.24687500001</v>
      </c>
      <c r="O40" s="2">
        <v>171242.89870000002</v>
      </c>
      <c r="P40" s="2">
        <v>178580.7585</v>
      </c>
      <c r="Q40" s="86">
        <v>187879.41275999998</v>
      </c>
      <c r="R40" s="34"/>
      <c r="S40" s="84">
        <v>2511662.0501780007</v>
      </c>
    </row>
    <row r="41" spans="1:19" x14ac:dyDescent="0.25">
      <c r="A41" s="63" t="s">
        <v>170</v>
      </c>
      <c r="B41" s="85">
        <v>161893.48089599999</v>
      </c>
      <c r="C41" s="2">
        <v>142412.69753599999</v>
      </c>
      <c r="D41" s="2">
        <v>162597.99577500002</v>
      </c>
      <c r="E41" s="2">
        <v>99858.488719999994</v>
      </c>
      <c r="F41" s="2">
        <v>158922.57828700001</v>
      </c>
      <c r="G41" s="2">
        <v>172749.30770400001</v>
      </c>
      <c r="H41" s="2">
        <v>158569.25310600002</v>
      </c>
      <c r="I41" s="2">
        <v>156106.60969000001</v>
      </c>
      <c r="J41" s="2">
        <v>162416.47553300002</v>
      </c>
      <c r="K41" s="2">
        <v>163120.466915</v>
      </c>
      <c r="L41" s="2">
        <v>172871.44871199998</v>
      </c>
      <c r="M41" s="2">
        <v>179602.943268</v>
      </c>
      <c r="N41" s="2">
        <v>176099.71176599999</v>
      </c>
      <c r="O41" s="2">
        <v>178419.66099999999</v>
      </c>
      <c r="P41" s="2">
        <v>185692.03756499998</v>
      </c>
      <c r="Q41" s="86">
        <v>194947.95698000002</v>
      </c>
      <c r="R41" s="34"/>
      <c r="S41" s="84">
        <v>2626281.1134529999</v>
      </c>
    </row>
    <row r="42" spans="1:19" x14ac:dyDescent="0.25">
      <c r="A42" s="63" t="s">
        <v>168</v>
      </c>
      <c r="B42" s="85">
        <v>167018.21650800001</v>
      </c>
      <c r="C42" s="2">
        <v>147051.85413600001</v>
      </c>
      <c r="D42" s="2">
        <v>167686.34168400001</v>
      </c>
      <c r="E42" s="2">
        <v>103333.26758699999</v>
      </c>
      <c r="F42" s="2">
        <v>164374.47387099999</v>
      </c>
      <c r="G42" s="2">
        <v>178208.29805400001</v>
      </c>
      <c r="H42" s="2">
        <v>163967.12859199999</v>
      </c>
      <c r="I42" s="2">
        <v>161018.20800000001</v>
      </c>
      <c r="J42" s="2">
        <v>167461.02730399999</v>
      </c>
      <c r="K42" s="2">
        <v>168476.62767999998</v>
      </c>
      <c r="L42" s="2">
        <v>177506.57603700002</v>
      </c>
      <c r="M42" s="2">
        <v>184860.416895</v>
      </c>
      <c r="N42" s="2">
        <v>181043.63297999999</v>
      </c>
      <c r="O42" s="2">
        <v>183624.527952</v>
      </c>
      <c r="P42" s="2">
        <v>191000.45986</v>
      </c>
      <c r="Q42" s="86">
        <v>200441.61237599998</v>
      </c>
      <c r="R42" s="34"/>
      <c r="S42" s="84">
        <v>2707072.6695159995</v>
      </c>
    </row>
    <row r="43" spans="1:19" x14ac:dyDescent="0.25">
      <c r="A43" s="63" t="s">
        <v>166</v>
      </c>
      <c r="B43" s="85">
        <v>173752.23624</v>
      </c>
      <c r="C43" s="2">
        <v>152488.56</v>
      </c>
      <c r="D43" s="2">
        <v>174421.30300000001</v>
      </c>
      <c r="E43" s="2">
        <v>107875.65797999999</v>
      </c>
      <c r="F43" s="2">
        <v>170816.32568000001</v>
      </c>
      <c r="G43" s="2">
        <v>184747.17230000001</v>
      </c>
      <c r="H43" s="2">
        <v>170143.95167000001</v>
      </c>
      <c r="I43" s="2">
        <v>167118.22575000001</v>
      </c>
      <c r="J43" s="2">
        <v>173390.01080000002</v>
      </c>
      <c r="K43" s="2">
        <v>174408.13787000001</v>
      </c>
      <c r="L43" s="2">
        <v>183341.41392000002</v>
      </c>
      <c r="M43" s="2">
        <v>191311.0589</v>
      </c>
      <c r="N43" s="2">
        <v>187183.41216000001</v>
      </c>
      <c r="O43" s="2">
        <v>189805.43340000001</v>
      </c>
      <c r="P43" s="2">
        <v>197012.21285999997</v>
      </c>
      <c r="Q43" s="86">
        <v>207120.92617999998</v>
      </c>
      <c r="R43" s="34"/>
      <c r="S43" s="84">
        <v>2804936.03871</v>
      </c>
    </row>
    <row r="44" spans="1:19" x14ac:dyDescent="0.25">
      <c r="A44" s="63" t="s">
        <v>164</v>
      </c>
      <c r="B44" s="85">
        <v>180839.68344000002</v>
      </c>
      <c r="C44" s="2">
        <v>158448.1152</v>
      </c>
      <c r="D44" s="2">
        <v>180765.2175</v>
      </c>
      <c r="E44" s="2">
        <v>113533.44453000001</v>
      </c>
      <c r="F44" s="2">
        <v>177532.88399999999</v>
      </c>
      <c r="G44" s="2">
        <v>191857.62576000002</v>
      </c>
      <c r="H44" s="2">
        <v>176706.47188000003</v>
      </c>
      <c r="I44" s="2">
        <v>173900.51678999999</v>
      </c>
      <c r="J44" s="2">
        <v>178950.84438000002</v>
      </c>
      <c r="K44" s="2">
        <v>180337.91369999998</v>
      </c>
      <c r="L44" s="2">
        <v>189261.42389999999</v>
      </c>
      <c r="M44" s="2">
        <v>197987.86206000001</v>
      </c>
      <c r="N44" s="2">
        <v>194223.55106</v>
      </c>
      <c r="O44" s="2">
        <v>196981.89204000001</v>
      </c>
      <c r="P44" s="2">
        <v>203812.41216000004</v>
      </c>
      <c r="Q44" s="86">
        <v>214020.44027999998</v>
      </c>
      <c r="R44" s="34"/>
      <c r="S44" s="84">
        <v>2909160.29868</v>
      </c>
    </row>
    <row r="45" spans="1:19" x14ac:dyDescent="0.25">
      <c r="A45" s="63" t="s">
        <v>162</v>
      </c>
      <c r="B45" s="85">
        <v>186868.78502399998</v>
      </c>
      <c r="C45" s="2">
        <v>163673.286368</v>
      </c>
      <c r="D45" s="2">
        <v>185996.02095999999</v>
      </c>
      <c r="E45" s="2">
        <v>118529.354184</v>
      </c>
      <c r="F45" s="2">
        <v>183285.32071299999</v>
      </c>
      <c r="G45" s="2">
        <v>198538.391902</v>
      </c>
      <c r="H45" s="2">
        <v>182499.86409000002</v>
      </c>
      <c r="I45" s="2">
        <v>179178.900372</v>
      </c>
      <c r="J45" s="2">
        <v>183743.80516800002</v>
      </c>
      <c r="K45" s="2">
        <v>185724.38839599999</v>
      </c>
      <c r="L45" s="2">
        <v>193636.71269999997</v>
      </c>
      <c r="M45" s="2">
        <v>204422.19067800001</v>
      </c>
      <c r="N45" s="2">
        <v>200874.56522999998</v>
      </c>
      <c r="O45" s="2">
        <v>203865.07015499999</v>
      </c>
      <c r="P45" s="2">
        <v>210761.78897399997</v>
      </c>
      <c r="Q45" s="86">
        <v>220743.67560300001</v>
      </c>
      <c r="R45" s="34"/>
      <c r="S45" s="84">
        <v>3002342.1205170001</v>
      </c>
    </row>
    <row r="46" spans="1:19" x14ac:dyDescent="0.25">
      <c r="A46" s="63" t="s">
        <v>160</v>
      </c>
      <c r="B46" s="85">
        <v>194605.00020000001</v>
      </c>
      <c r="C46" s="2">
        <v>170957.91174000001</v>
      </c>
      <c r="D46" s="2">
        <v>193293.55316799998</v>
      </c>
      <c r="E46" s="2">
        <v>124335.35937999999</v>
      </c>
      <c r="F46" s="2">
        <v>190841.89643400002</v>
      </c>
      <c r="G46" s="2">
        <v>206793.93274199998</v>
      </c>
      <c r="H46" s="2">
        <v>189720.85069600001</v>
      </c>
      <c r="I46" s="2">
        <v>185939.64337999999</v>
      </c>
      <c r="J46" s="2">
        <v>191251.73919300002</v>
      </c>
      <c r="K46" s="2">
        <v>193084.02486600002</v>
      </c>
      <c r="L46" s="2">
        <v>200176.668615</v>
      </c>
      <c r="M46" s="2">
        <v>213220.93555000002</v>
      </c>
      <c r="N46" s="2">
        <v>209681.5165</v>
      </c>
      <c r="O46" s="2">
        <v>212733.98097800001</v>
      </c>
      <c r="P46" s="2">
        <v>220047.24726000003</v>
      </c>
      <c r="Q46" s="86">
        <v>230500.78362500001</v>
      </c>
      <c r="R46" s="34"/>
      <c r="S46" s="84">
        <v>3127185.0443270002</v>
      </c>
    </row>
    <row r="47" spans="1:19" x14ac:dyDescent="0.25">
      <c r="A47" s="63" t="s">
        <v>158</v>
      </c>
      <c r="B47" s="85">
        <v>198270.87359999999</v>
      </c>
      <c r="C47" s="2">
        <v>174088.6096</v>
      </c>
      <c r="D47" s="2">
        <v>197236.84698</v>
      </c>
      <c r="E47" s="2">
        <v>127209.00416000001</v>
      </c>
      <c r="F47" s="2">
        <v>193980.36884000004</v>
      </c>
      <c r="G47" s="2">
        <v>209962.63860000001</v>
      </c>
      <c r="H47" s="2">
        <v>192684.66975999999</v>
      </c>
      <c r="I47" s="2">
        <v>189226.50894</v>
      </c>
      <c r="J47" s="2">
        <v>194330.21099999998</v>
      </c>
      <c r="K47" s="2">
        <v>196138.62828</v>
      </c>
      <c r="L47" s="2">
        <v>203392.63710999998</v>
      </c>
      <c r="M47" s="2">
        <v>215882.74476000003</v>
      </c>
      <c r="N47" s="2">
        <v>211964.33480000001</v>
      </c>
      <c r="O47" s="2">
        <v>215043.59513</v>
      </c>
      <c r="P47" s="2">
        <v>222199.57947999999</v>
      </c>
      <c r="Q47" s="86">
        <v>233104.13028000001</v>
      </c>
      <c r="R47" s="34"/>
      <c r="S47" s="84">
        <v>3174715.3813199997</v>
      </c>
    </row>
    <row r="48" spans="1:19" x14ac:dyDescent="0.25">
      <c r="A48" s="63" t="s">
        <v>156</v>
      </c>
      <c r="B48" s="85">
        <v>203728.90320000003</v>
      </c>
      <c r="C48" s="2">
        <v>178968.2095</v>
      </c>
      <c r="D48" s="2">
        <v>202374.51666000002</v>
      </c>
      <c r="E48" s="2">
        <v>131184.45984</v>
      </c>
      <c r="F48" s="2">
        <v>198854.46890000001</v>
      </c>
      <c r="G48" s="2">
        <v>215009.76246</v>
      </c>
      <c r="H48" s="2">
        <v>197502.83412000001</v>
      </c>
      <c r="I48" s="2">
        <v>194096.77650000001</v>
      </c>
      <c r="J48" s="2">
        <v>199405.43385</v>
      </c>
      <c r="K48" s="2">
        <v>201350.28420000002</v>
      </c>
      <c r="L48" s="2">
        <v>208391.05514000001</v>
      </c>
      <c r="M48" s="2">
        <v>221437.95157999999</v>
      </c>
      <c r="N48" s="2">
        <v>217608.59904</v>
      </c>
      <c r="O48" s="2">
        <v>220716.23418</v>
      </c>
      <c r="P48" s="2">
        <v>227664.10096000001</v>
      </c>
      <c r="Q48" s="86">
        <v>239134.04381999999</v>
      </c>
      <c r="R48" s="34"/>
      <c r="S48" s="84">
        <v>3257427.6339500002</v>
      </c>
    </row>
    <row r="49" spans="1:19" x14ac:dyDescent="0.25">
      <c r="A49" s="63" t="s">
        <v>154</v>
      </c>
      <c r="B49" s="85">
        <v>206699.09328</v>
      </c>
      <c r="C49" s="2">
        <v>181529.9265</v>
      </c>
      <c r="D49" s="2">
        <v>205180.38</v>
      </c>
      <c r="E49" s="2">
        <v>133191.62867999999</v>
      </c>
      <c r="F49" s="2">
        <v>201553.9173</v>
      </c>
      <c r="G49" s="2">
        <v>218178.49628999998</v>
      </c>
      <c r="H49" s="2">
        <v>200272.30359</v>
      </c>
      <c r="I49" s="2">
        <v>196722.16649999999</v>
      </c>
      <c r="J49" s="2">
        <v>202029.22298999998</v>
      </c>
      <c r="K49" s="2">
        <v>204053.37521999999</v>
      </c>
      <c r="L49" s="2">
        <v>210863.85772</v>
      </c>
      <c r="M49" s="2">
        <v>224520.73167000001</v>
      </c>
      <c r="N49" s="2">
        <v>220768.53008000003</v>
      </c>
      <c r="O49" s="2">
        <v>223686.19961999997</v>
      </c>
      <c r="P49" s="2">
        <v>230450.56015999999</v>
      </c>
      <c r="Q49" s="86">
        <v>242327.23865000001</v>
      </c>
      <c r="R49" s="34"/>
      <c r="S49" s="84">
        <v>3302027.6282500001</v>
      </c>
    </row>
    <row r="50" spans="1:19" x14ac:dyDescent="0.25">
      <c r="A50" s="63" t="s">
        <v>152</v>
      </c>
      <c r="B50" s="85">
        <v>215477.93864199999</v>
      </c>
      <c r="C50" s="2">
        <v>189455.783456</v>
      </c>
      <c r="D50" s="2">
        <v>213649.15946499998</v>
      </c>
      <c r="E50" s="2">
        <v>139319.48565000002</v>
      </c>
      <c r="F50" s="2">
        <v>209222.06936400002</v>
      </c>
      <c r="G50" s="2">
        <v>226389.93700000001</v>
      </c>
      <c r="H50" s="2">
        <v>208304.64684</v>
      </c>
      <c r="I50" s="2">
        <v>203780.02708899998</v>
      </c>
      <c r="J50" s="2">
        <v>209574.17407500002</v>
      </c>
      <c r="K50" s="2">
        <v>212117.998911</v>
      </c>
      <c r="L50" s="2">
        <v>217998.32710499997</v>
      </c>
      <c r="M50" s="2">
        <v>233369.64436800004</v>
      </c>
      <c r="N50" s="2">
        <v>229083.30147500001</v>
      </c>
      <c r="O50" s="2">
        <v>232083.49971800001</v>
      </c>
      <c r="P50" s="2">
        <v>238664.67629999999</v>
      </c>
      <c r="Q50" s="86">
        <v>251429.53329700002</v>
      </c>
      <c r="R50" s="34"/>
      <c r="S50" s="84">
        <v>3429920.202755</v>
      </c>
    </row>
    <row r="51" spans="1:19" x14ac:dyDescent="0.25">
      <c r="A51" s="63" t="s">
        <v>150</v>
      </c>
      <c r="B51" s="85">
        <v>215418.17427399999</v>
      </c>
      <c r="C51" s="2">
        <v>189401.29441999999</v>
      </c>
      <c r="D51" s="2">
        <v>213580.04530100001</v>
      </c>
      <c r="E51" s="2">
        <v>139274.49270000003</v>
      </c>
      <c r="F51" s="2">
        <v>209183.3205</v>
      </c>
      <c r="G51" s="2">
        <v>226337.44200000001</v>
      </c>
      <c r="H51" s="2">
        <v>208262.944208</v>
      </c>
      <c r="I51" s="2">
        <v>203736.70906299999</v>
      </c>
      <c r="J51" s="2">
        <v>209532.10035000002</v>
      </c>
      <c r="K51" s="2">
        <v>212070.29753000001</v>
      </c>
      <c r="L51" s="2">
        <v>217929.14324999996</v>
      </c>
      <c r="M51" s="2">
        <v>233309.66198400003</v>
      </c>
      <c r="N51" s="2">
        <v>229043.6654</v>
      </c>
      <c r="O51" s="2">
        <v>232032.62714599998</v>
      </c>
      <c r="P51" s="2">
        <v>238626.05965199997</v>
      </c>
      <c r="Q51" s="86">
        <v>251371.40131700001</v>
      </c>
      <c r="R51" s="34"/>
      <c r="S51" s="84">
        <v>3429109.3790949997</v>
      </c>
    </row>
    <row r="52" spans="1:19" x14ac:dyDescent="0.25">
      <c r="A52" s="63" t="s">
        <v>148</v>
      </c>
      <c r="B52" s="85">
        <v>219885.8064</v>
      </c>
      <c r="C52" s="2">
        <v>193771.12329000002</v>
      </c>
      <c r="D52" s="2">
        <v>217791.13070000001</v>
      </c>
      <c r="E52" s="2">
        <v>142410.55962000001</v>
      </c>
      <c r="F52" s="2">
        <v>213449.60902</v>
      </c>
      <c r="G52" s="2">
        <v>230983.00991999998</v>
      </c>
      <c r="H52" s="2">
        <v>212320.25863999999</v>
      </c>
      <c r="I52" s="2">
        <v>207732.03196000002</v>
      </c>
      <c r="J52" s="2">
        <v>213860.73440000002</v>
      </c>
      <c r="K52" s="2">
        <v>216617.75367999999</v>
      </c>
      <c r="L52" s="2">
        <v>223017.11431999999</v>
      </c>
      <c r="M52" s="2">
        <v>237848.03329999998</v>
      </c>
      <c r="N52" s="2">
        <v>233252.18844</v>
      </c>
      <c r="O52" s="2">
        <v>236142.94104000003</v>
      </c>
      <c r="P52" s="2">
        <v>243318.00901999997</v>
      </c>
      <c r="Q52" s="86">
        <v>256525.86543999999</v>
      </c>
      <c r="R52" s="34"/>
      <c r="S52" s="84">
        <v>3498926.1691899993</v>
      </c>
    </row>
    <row r="53" spans="1:19" x14ac:dyDescent="0.25">
      <c r="A53" s="63" t="s">
        <v>146</v>
      </c>
      <c r="B53" s="85">
        <v>226230.87970000002</v>
      </c>
      <c r="C53" s="2">
        <v>199316.65719999999</v>
      </c>
      <c r="D53" s="2">
        <v>224009.93060000002</v>
      </c>
      <c r="E53" s="2">
        <v>146963.98199999999</v>
      </c>
      <c r="F53" s="2">
        <v>219550.96739999999</v>
      </c>
      <c r="G53" s="2">
        <v>237477.8898</v>
      </c>
      <c r="H53" s="2">
        <v>217269.76000000001</v>
      </c>
      <c r="I53" s="2">
        <v>212456.08350000001</v>
      </c>
      <c r="J53" s="2">
        <v>230854.272</v>
      </c>
      <c r="K53" s="2">
        <v>230727.57120000001</v>
      </c>
      <c r="L53" s="2">
        <v>278670.66850000003</v>
      </c>
      <c r="M53" s="2">
        <v>245987.37799999997</v>
      </c>
      <c r="N53" s="2">
        <v>241050.67440000002</v>
      </c>
      <c r="O53" s="2">
        <v>239433.39</v>
      </c>
      <c r="P53" s="2">
        <v>258048.2782</v>
      </c>
      <c r="Q53" s="86">
        <v>270236.25039999996</v>
      </c>
      <c r="R53" s="34"/>
      <c r="S53" s="84">
        <v>3678284.6329000001</v>
      </c>
    </row>
    <row r="54" spans="1:19" x14ac:dyDescent="0.25">
      <c r="A54" s="63" t="s">
        <v>144</v>
      </c>
      <c r="B54" s="85">
        <v>226230.87970000002</v>
      </c>
      <c r="C54" s="2">
        <v>199316.65719999999</v>
      </c>
      <c r="D54" s="2">
        <v>224009.93060000002</v>
      </c>
      <c r="E54" s="2">
        <v>146963.98199999999</v>
      </c>
      <c r="F54" s="2">
        <v>219550.96739999999</v>
      </c>
      <c r="G54" s="2">
        <v>237477.8898</v>
      </c>
      <c r="H54" s="2">
        <v>217269.76000000001</v>
      </c>
      <c r="I54" s="2">
        <v>212456.08350000001</v>
      </c>
      <c r="J54" s="2">
        <v>230854.272</v>
      </c>
      <c r="K54" s="2">
        <v>230727.57120000001</v>
      </c>
      <c r="L54" s="2">
        <v>278670.66850000003</v>
      </c>
      <c r="M54" s="2">
        <v>245987.37799999997</v>
      </c>
      <c r="N54" s="2">
        <v>241050.67440000002</v>
      </c>
      <c r="O54" s="2">
        <v>239433.39</v>
      </c>
      <c r="P54" s="2">
        <v>258048.2782</v>
      </c>
      <c r="Q54" s="86">
        <v>270236.25039999996</v>
      </c>
      <c r="R54" s="34"/>
      <c r="S54" s="84">
        <v>3678284.6329000001</v>
      </c>
    </row>
    <row r="55" spans="1:19" x14ac:dyDescent="0.25">
      <c r="A55" s="63" t="s">
        <v>142</v>
      </c>
      <c r="B55" s="85">
        <v>232585.47</v>
      </c>
      <c r="C55" s="2">
        <v>204976.58520000003</v>
      </c>
      <c r="D55" s="2">
        <v>229660.91750000001</v>
      </c>
      <c r="E55" s="2">
        <v>151280.62400000001</v>
      </c>
      <c r="F55" s="2">
        <v>225446.37</v>
      </c>
      <c r="G55" s="2">
        <v>243964.50399999996</v>
      </c>
      <c r="H55" s="2">
        <v>223601.99039999998</v>
      </c>
      <c r="I55" s="2">
        <v>218305.56159999999</v>
      </c>
      <c r="J55" s="2">
        <v>236905.4388</v>
      </c>
      <c r="K55" s="2">
        <v>237282.13990000001</v>
      </c>
      <c r="L55" s="2">
        <v>284029.31680000003</v>
      </c>
      <c r="M55" s="2">
        <v>253187.88099999999</v>
      </c>
      <c r="N55" s="2">
        <v>247949.13479999997</v>
      </c>
      <c r="O55" s="2">
        <v>246142.5894</v>
      </c>
      <c r="P55" s="2">
        <v>265148.5416</v>
      </c>
      <c r="Q55" s="86">
        <v>277309.14399999997</v>
      </c>
      <c r="R55" s="34"/>
      <c r="S55" s="84">
        <v>3777776.2089999998</v>
      </c>
    </row>
    <row r="56" spans="1:19" x14ac:dyDescent="0.25">
      <c r="A56" s="63" t="s">
        <v>140</v>
      </c>
      <c r="B56" s="85">
        <v>239306.03280000002</v>
      </c>
      <c r="C56" s="2">
        <v>210433.74400000001</v>
      </c>
      <c r="D56" s="2">
        <v>234089.92620000002</v>
      </c>
      <c r="E56" s="2">
        <v>155304.73270000002</v>
      </c>
      <c r="F56" s="2">
        <v>231778.59569999998</v>
      </c>
      <c r="G56" s="2">
        <v>250741.65599999996</v>
      </c>
      <c r="H56" s="2">
        <v>229479.04319999999</v>
      </c>
      <c r="I56" s="2">
        <v>223525.9008</v>
      </c>
      <c r="J56" s="2">
        <v>242357.84020000001</v>
      </c>
      <c r="K56" s="2">
        <v>243839.3554</v>
      </c>
      <c r="L56" s="2">
        <v>288845.31960000005</v>
      </c>
      <c r="M56" s="2">
        <v>260356.63500000001</v>
      </c>
      <c r="N56" s="2">
        <v>255038.55069999999</v>
      </c>
      <c r="O56" s="2">
        <v>252630.89660000001</v>
      </c>
      <c r="P56" s="2">
        <v>271846.7451</v>
      </c>
      <c r="Q56" s="86">
        <v>284231.2512</v>
      </c>
      <c r="R56" s="34"/>
      <c r="S56" s="84">
        <v>3873806.2251999993</v>
      </c>
    </row>
    <row r="57" spans="1:19" x14ac:dyDescent="0.25">
      <c r="A57" s="63" t="s">
        <v>138</v>
      </c>
      <c r="B57" s="85">
        <v>245085.53255200002</v>
      </c>
      <c r="C57" s="2">
        <v>215331.957456</v>
      </c>
      <c r="D57" s="2">
        <v>238291.53793999998</v>
      </c>
      <c r="E57" s="2">
        <v>158925.74124999999</v>
      </c>
      <c r="F57" s="2">
        <v>237074.31696</v>
      </c>
      <c r="G57" s="2">
        <v>256242.14594399999</v>
      </c>
      <c r="H57" s="2">
        <v>234456.29388300001</v>
      </c>
      <c r="I57" s="2">
        <v>227813.69808900001</v>
      </c>
      <c r="J57" s="2">
        <v>247264.763928</v>
      </c>
      <c r="K57" s="2">
        <v>249287.114268</v>
      </c>
      <c r="L57" s="2">
        <v>293866.59020400001</v>
      </c>
      <c r="M57" s="2">
        <v>265590.74921500002</v>
      </c>
      <c r="N57" s="2">
        <v>260785.988232</v>
      </c>
      <c r="O57" s="2">
        <v>258701.07899000001</v>
      </c>
      <c r="P57" s="2">
        <v>278222.43988000002</v>
      </c>
      <c r="Q57" s="86">
        <v>290152.13971200003</v>
      </c>
      <c r="R57" s="34"/>
      <c r="S57" s="84">
        <v>3957092.0885029994</v>
      </c>
    </row>
    <row r="58" spans="1:19" x14ac:dyDescent="0.25">
      <c r="A58" s="63" t="s">
        <v>136</v>
      </c>
      <c r="B58" s="85">
        <v>249391.25327300001</v>
      </c>
      <c r="C58" s="2">
        <v>218963.443734</v>
      </c>
      <c r="D58" s="2">
        <v>242344.32994799997</v>
      </c>
      <c r="E58" s="2">
        <v>162158.995146</v>
      </c>
      <c r="F58" s="2">
        <v>241115.45411799999</v>
      </c>
      <c r="G58" s="2">
        <v>260383.43984000004</v>
      </c>
      <c r="H58" s="2">
        <v>238361.92850400001</v>
      </c>
      <c r="I58" s="2">
        <v>231711.31199999998</v>
      </c>
      <c r="J58" s="2">
        <v>252240.545664</v>
      </c>
      <c r="K58" s="2">
        <v>254322.56434000001</v>
      </c>
      <c r="L58" s="2">
        <v>298332.18815399997</v>
      </c>
      <c r="M58" s="2">
        <v>270349.80955200002</v>
      </c>
      <c r="N58" s="2">
        <v>265835.54427000001</v>
      </c>
      <c r="O58" s="2">
        <v>263817.046248</v>
      </c>
      <c r="P58" s="2">
        <v>283480.22260000004</v>
      </c>
      <c r="Q58" s="86">
        <v>295676.91862000001</v>
      </c>
      <c r="R58" s="34"/>
      <c r="S58" s="84">
        <v>4028484.9960109997</v>
      </c>
    </row>
    <row r="59" spans="1:19" x14ac:dyDescent="0.25">
      <c r="A59" s="63" t="s">
        <v>228</v>
      </c>
      <c r="B59" s="85">
        <v>259521.98020999998</v>
      </c>
      <c r="C59" s="2">
        <v>226360.36908999999</v>
      </c>
      <c r="D59" s="2">
        <v>255612.67334000001</v>
      </c>
      <c r="E59" s="2">
        <v>170972.06716799998</v>
      </c>
      <c r="F59" s="2">
        <v>248042.34104</v>
      </c>
      <c r="G59" s="2">
        <v>260765.69061000002</v>
      </c>
      <c r="H59" s="2">
        <v>231867.89195399999</v>
      </c>
      <c r="I59" s="2">
        <v>266961.33665100002</v>
      </c>
      <c r="J59" s="2">
        <v>259286.76241300002</v>
      </c>
      <c r="K59" s="2">
        <v>261646.11480000001</v>
      </c>
      <c r="L59" s="2">
        <v>304752.768025</v>
      </c>
      <c r="M59" s="2">
        <v>277863.696</v>
      </c>
      <c r="N59" s="2">
        <v>273426.68280000001</v>
      </c>
      <c r="O59" s="2">
        <v>271306.81639599998</v>
      </c>
      <c r="P59" s="2">
        <v>291644.000612</v>
      </c>
      <c r="Q59" s="86">
        <v>303444.01368400001</v>
      </c>
      <c r="R59" s="34"/>
      <c r="S59" s="84">
        <v>4163475.2047930001</v>
      </c>
    </row>
    <row r="60" spans="1:19" x14ac:dyDescent="0.25">
      <c r="A60" s="63" t="s">
        <v>226</v>
      </c>
      <c r="B60" s="85">
        <v>259940.381509</v>
      </c>
      <c r="C60" s="2">
        <v>226715.44532200001</v>
      </c>
      <c r="D60" s="2">
        <v>256273.22725800003</v>
      </c>
      <c r="E60" s="2">
        <v>171621.87714</v>
      </c>
      <c r="F60" s="2">
        <v>249041.45460999999</v>
      </c>
      <c r="G60" s="2">
        <v>262045.41768000001</v>
      </c>
      <c r="H60" s="2">
        <v>232710.08718599999</v>
      </c>
      <c r="I60" s="2">
        <v>267936.72455699998</v>
      </c>
      <c r="J60" s="2">
        <v>260539.299944</v>
      </c>
      <c r="K60" s="2">
        <v>263080.33281600004</v>
      </c>
      <c r="L60" s="2">
        <v>305873.69310000003</v>
      </c>
      <c r="M60" s="2">
        <v>279037.89792000002</v>
      </c>
      <c r="N60" s="2">
        <v>274602.55110000004</v>
      </c>
      <c r="O60" s="2">
        <v>272695.26084500004</v>
      </c>
      <c r="P60" s="2">
        <v>292870.76460399997</v>
      </c>
      <c r="Q60" s="86">
        <v>304871.49651199998</v>
      </c>
      <c r="R60" s="34"/>
      <c r="S60" s="84">
        <v>4179855.9121030001</v>
      </c>
    </row>
    <row r="61" spans="1:19" x14ac:dyDescent="0.25">
      <c r="A61" s="63" t="s">
        <v>225</v>
      </c>
      <c r="B61" s="85">
        <v>271321.29101199994</v>
      </c>
      <c r="C61" s="2">
        <v>235374.86203999998</v>
      </c>
      <c r="D61" s="2">
        <v>265508.63138099998</v>
      </c>
      <c r="E61" s="2">
        <v>178401.32675199996</v>
      </c>
      <c r="F61" s="2">
        <v>258476.44396800001</v>
      </c>
      <c r="G61" s="2">
        <v>273629.23254</v>
      </c>
      <c r="H61" s="2">
        <v>244114.41233199998</v>
      </c>
      <c r="I61" s="2">
        <v>277765.98071199999</v>
      </c>
      <c r="J61" s="2">
        <v>271799.88271500001</v>
      </c>
      <c r="K61" s="2">
        <v>274646.63828400004</v>
      </c>
      <c r="L61" s="2">
        <v>315942.00639900001</v>
      </c>
      <c r="M61" s="2">
        <v>290320.47772000002</v>
      </c>
      <c r="N61" s="2">
        <v>289010.13200400001</v>
      </c>
      <c r="O61" s="2">
        <v>286123.75464999996</v>
      </c>
      <c r="P61" s="2">
        <v>305979.55678099999</v>
      </c>
      <c r="Q61" s="86">
        <v>318528.766565</v>
      </c>
      <c r="R61" s="34"/>
      <c r="S61" s="84">
        <v>4356943.3958549993</v>
      </c>
    </row>
    <row r="62" spans="1:19" x14ac:dyDescent="0.25">
      <c r="A62" s="63" t="s">
        <v>224</v>
      </c>
      <c r="B62" s="85">
        <v>272441.23311900004</v>
      </c>
      <c r="C62" s="2">
        <v>236312.31703800001</v>
      </c>
      <c r="D62" s="2">
        <v>266405.96625499998</v>
      </c>
      <c r="E62" s="2">
        <v>179047.70207999999</v>
      </c>
      <c r="F62" s="2">
        <v>259532.04221799999</v>
      </c>
      <c r="G62" s="2">
        <v>274708.97719599999</v>
      </c>
      <c r="H62" s="2">
        <v>245208.23556900001</v>
      </c>
      <c r="I62" s="2">
        <v>278597.17445300001</v>
      </c>
      <c r="J62" s="2">
        <v>272891.78135999996</v>
      </c>
      <c r="K62" s="2">
        <v>275624.54841600003</v>
      </c>
      <c r="L62" s="2">
        <v>316644.76286800002</v>
      </c>
      <c r="M62" s="2">
        <v>291460.57692999998</v>
      </c>
      <c r="N62" s="2">
        <v>289745.34635999997</v>
      </c>
      <c r="O62" s="2">
        <v>286920.81732599996</v>
      </c>
      <c r="P62" s="2">
        <v>306548.69702099997</v>
      </c>
      <c r="Q62" s="86">
        <v>318973.63568000001</v>
      </c>
      <c r="R62" s="34"/>
      <c r="S62" s="84">
        <v>4371063.8138890006</v>
      </c>
    </row>
    <row r="63" spans="1:19" x14ac:dyDescent="0.25">
      <c r="A63" s="63" t="s">
        <v>223</v>
      </c>
      <c r="B63" s="85">
        <v>279407.71615200001</v>
      </c>
      <c r="C63" s="2">
        <v>242384.70560399999</v>
      </c>
      <c r="D63" s="2">
        <v>272362.57051300001</v>
      </c>
      <c r="E63" s="2">
        <v>183391.72013500001</v>
      </c>
      <c r="F63" s="2">
        <v>266365.80995199998</v>
      </c>
      <c r="G63" s="2">
        <v>281482.27919200005</v>
      </c>
      <c r="H63" s="2">
        <v>251950.345688</v>
      </c>
      <c r="I63" s="2">
        <v>284476.77675999998</v>
      </c>
      <c r="J63" s="2">
        <v>279890.98811999999</v>
      </c>
      <c r="K63" s="2">
        <v>282714.79426</v>
      </c>
      <c r="L63" s="2">
        <v>322646.04674000002</v>
      </c>
      <c r="M63" s="2">
        <v>297891.84842400003</v>
      </c>
      <c r="N63" s="2">
        <v>296680.08992400003</v>
      </c>
      <c r="O63" s="2">
        <v>294070.02156000002</v>
      </c>
      <c r="P63" s="2">
        <v>314319.387024</v>
      </c>
      <c r="Q63" s="86">
        <v>326991.21076799999</v>
      </c>
      <c r="R63" s="34"/>
      <c r="S63" s="84">
        <v>4477026.3108160002</v>
      </c>
    </row>
    <row r="64" spans="1:19" x14ac:dyDescent="0.25">
      <c r="A64" s="63" t="s">
        <v>222</v>
      </c>
      <c r="B64" s="85">
        <v>287709.90248000005</v>
      </c>
      <c r="C64" s="2">
        <v>249659.97035999998</v>
      </c>
      <c r="D64" s="2">
        <v>279415.89686199999</v>
      </c>
      <c r="E64" s="2">
        <v>188597.60117999997</v>
      </c>
      <c r="F64" s="2">
        <v>273738.94461400004</v>
      </c>
      <c r="G64" s="2">
        <v>289362.52094399999</v>
      </c>
      <c r="H64" s="2">
        <v>260306.44061499997</v>
      </c>
      <c r="I64" s="2">
        <v>292111.66680000001</v>
      </c>
      <c r="J64" s="2">
        <v>288825.43067099998</v>
      </c>
      <c r="K64" s="2">
        <v>291426.17593000003</v>
      </c>
      <c r="L64" s="2">
        <v>330230.84676300001</v>
      </c>
      <c r="M64" s="2">
        <v>306187.13260799996</v>
      </c>
      <c r="N64" s="2">
        <v>305560.72125</v>
      </c>
      <c r="O64" s="2">
        <v>302906.58880199998</v>
      </c>
      <c r="P64" s="2">
        <v>324501.32643299998</v>
      </c>
      <c r="Q64" s="86">
        <v>336745.65772199997</v>
      </c>
      <c r="R64" s="34"/>
      <c r="S64" s="84">
        <v>4607286.8240339998</v>
      </c>
    </row>
    <row r="65" spans="1:19" x14ac:dyDescent="0.25">
      <c r="A65" s="63" t="s">
        <v>221</v>
      </c>
      <c r="B65" s="85">
        <v>287709.90248000005</v>
      </c>
      <c r="C65" s="2">
        <v>249659.97035999998</v>
      </c>
      <c r="D65" s="2">
        <v>279415.89686199999</v>
      </c>
      <c r="E65" s="2">
        <v>188597.60117999997</v>
      </c>
      <c r="F65" s="2">
        <v>273738.94461400004</v>
      </c>
      <c r="G65" s="2">
        <v>289362.52094399999</v>
      </c>
      <c r="H65" s="2">
        <v>260306.44061499997</v>
      </c>
      <c r="I65" s="2">
        <v>292111.66680000001</v>
      </c>
      <c r="J65" s="2">
        <v>288825.43067099998</v>
      </c>
      <c r="K65" s="2">
        <v>291426.17593000003</v>
      </c>
      <c r="L65" s="2">
        <v>330230.84676300001</v>
      </c>
      <c r="M65" s="2">
        <v>306187.13260799996</v>
      </c>
      <c r="N65" s="2">
        <v>305560.72125</v>
      </c>
      <c r="O65" s="2">
        <v>302906.58880199998</v>
      </c>
      <c r="P65" s="2">
        <v>324501.32643299998</v>
      </c>
      <c r="Q65" s="86">
        <v>336745.65772199997</v>
      </c>
      <c r="R65" s="34"/>
      <c r="S65" s="84">
        <v>4607286.8240339998</v>
      </c>
    </row>
    <row r="66" spans="1:19" x14ac:dyDescent="0.25">
      <c r="A66" s="63" t="s">
        <v>220</v>
      </c>
      <c r="B66" s="85">
        <v>297288.21932800004</v>
      </c>
      <c r="C66" s="2">
        <v>257472.66732599997</v>
      </c>
      <c r="D66" s="2">
        <v>287254.75030199997</v>
      </c>
      <c r="E66" s="2">
        <v>194145.62966399998</v>
      </c>
      <c r="F66" s="2">
        <v>282121.52532600006</v>
      </c>
      <c r="G66" s="2">
        <v>298577.88297100004</v>
      </c>
      <c r="H66" s="2">
        <v>269412.97655999998</v>
      </c>
      <c r="I66" s="2">
        <v>300495.43311799999</v>
      </c>
      <c r="J66" s="2">
        <v>298267.98553899996</v>
      </c>
      <c r="K66" s="2">
        <v>300939.24486999999</v>
      </c>
      <c r="L66" s="2">
        <v>338723.01584499999</v>
      </c>
      <c r="M66" s="2">
        <v>314918.12671400001</v>
      </c>
      <c r="N66" s="2">
        <v>314959.28332799999</v>
      </c>
      <c r="O66" s="2">
        <v>312443.716716</v>
      </c>
      <c r="P66" s="2">
        <v>335141.96344800002</v>
      </c>
      <c r="Q66" s="86">
        <v>347502.06434900005</v>
      </c>
      <c r="R66" s="34"/>
      <c r="S66" s="84">
        <v>4749664.4854039997</v>
      </c>
    </row>
    <row r="67" spans="1:19" x14ac:dyDescent="0.25">
      <c r="A67" s="63" t="s">
        <v>219</v>
      </c>
      <c r="B67" s="85">
        <v>302550.68674500001</v>
      </c>
      <c r="C67" s="2">
        <v>262025.690076</v>
      </c>
      <c r="D67" s="2">
        <v>293115.92965200002</v>
      </c>
      <c r="E67" s="2">
        <v>198599.743047</v>
      </c>
      <c r="F67" s="2">
        <v>287967.052188</v>
      </c>
      <c r="G67" s="2">
        <v>304740.62106199999</v>
      </c>
      <c r="H67" s="2">
        <v>274393.56959999999</v>
      </c>
      <c r="I67" s="2">
        <v>305274.70518599998</v>
      </c>
      <c r="J67" s="2">
        <v>304821.82224000001</v>
      </c>
      <c r="K67" s="2">
        <v>307673.06900999998</v>
      </c>
      <c r="L67" s="2">
        <v>344488.26706400001</v>
      </c>
      <c r="M67" s="2">
        <v>320761.06909599999</v>
      </c>
      <c r="N67" s="2">
        <v>320421.69268599997</v>
      </c>
      <c r="O67" s="2">
        <v>318266.44233600004</v>
      </c>
      <c r="P67" s="2">
        <v>343269.86475300003</v>
      </c>
      <c r="Q67" s="86">
        <v>355090.97172799997</v>
      </c>
      <c r="R67" s="34"/>
      <c r="S67" s="84">
        <v>4843461.1964690005</v>
      </c>
    </row>
    <row r="68" spans="1:19" x14ac:dyDescent="0.25">
      <c r="A68" s="63" t="s">
        <v>218</v>
      </c>
      <c r="B68" s="85">
        <v>311377.22392400005</v>
      </c>
      <c r="C68" s="2">
        <v>269622.41229000001</v>
      </c>
      <c r="D68" s="2">
        <v>300869.60526499996</v>
      </c>
      <c r="E68" s="2">
        <v>204508.98614000002</v>
      </c>
      <c r="F68" s="2">
        <v>296212.77473</v>
      </c>
      <c r="G68" s="2">
        <v>313516.91896799998</v>
      </c>
      <c r="H68" s="2">
        <v>282644.81122799998</v>
      </c>
      <c r="I68" s="2">
        <v>313046.27646600001</v>
      </c>
      <c r="J68" s="2">
        <v>313596.460326</v>
      </c>
      <c r="K68" s="2">
        <v>316304.66822900006</v>
      </c>
      <c r="L68" s="2">
        <v>352812.08223300002</v>
      </c>
      <c r="M68" s="2">
        <v>329664.12950800004</v>
      </c>
      <c r="N68" s="2">
        <v>329145.73861599999</v>
      </c>
      <c r="O68" s="2">
        <v>327324.63744000002</v>
      </c>
      <c r="P68" s="2">
        <v>353515.93804799998</v>
      </c>
      <c r="Q68" s="86">
        <v>365150.75535599998</v>
      </c>
      <c r="R68" s="34"/>
      <c r="S68" s="84">
        <v>4979313.4187670005</v>
      </c>
    </row>
    <row r="69" spans="1:19" x14ac:dyDescent="0.25">
      <c r="A69" s="63" t="s">
        <v>217</v>
      </c>
      <c r="B69" s="85">
        <v>317480.21695999999</v>
      </c>
      <c r="C69" s="2">
        <v>274874.29320000001</v>
      </c>
      <c r="D69" s="2">
        <v>305886.34540500003</v>
      </c>
      <c r="E69" s="2">
        <v>208190.722698</v>
      </c>
      <c r="F69" s="2">
        <v>301812.577704</v>
      </c>
      <c r="G69" s="2">
        <v>319373.35280400002</v>
      </c>
      <c r="H69" s="2">
        <v>288815.51181599998</v>
      </c>
      <c r="I69" s="2">
        <v>318756.890977</v>
      </c>
      <c r="J69" s="2">
        <v>319591.68664799997</v>
      </c>
      <c r="K69" s="2">
        <v>322270.07077999995</v>
      </c>
      <c r="L69" s="2">
        <v>358813.22448800004</v>
      </c>
      <c r="M69" s="2">
        <v>336358.27237600001</v>
      </c>
      <c r="N69" s="2">
        <v>337076.07139499998</v>
      </c>
      <c r="O69" s="2">
        <v>335876.723</v>
      </c>
      <c r="P69" s="2">
        <v>361113.61208000005</v>
      </c>
      <c r="Q69" s="86">
        <v>384356.78312500002</v>
      </c>
      <c r="R69" s="34"/>
      <c r="S69" s="84">
        <v>5090646.3554560002</v>
      </c>
    </row>
    <row r="70" spans="1:19" x14ac:dyDescent="0.25">
      <c r="A70" s="63" t="s">
        <v>216</v>
      </c>
      <c r="B70" s="85">
        <v>317480.21695999999</v>
      </c>
      <c r="C70" s="2">
        <v>274874.29320000001</v>
      </c>
      <c r="D70" s="2">
        <v>305886.34540500003</v>
      </c>
      <c r="E70" s="2">
        <v>208190.722698</v>
      </c>
      <c r="F70" s="2">
        <v>301812.577704</v>
      </c>
      <c r="G70" s="2">
        <v>319373.35280400002</v>
      </c>
      <c r="H70" s="2">
        <v>288815.51181599998</v>
      </c>
      <c r="I70" s="2">
        <v>318756.890977</v>
      </c>
      <c r="J70" s="2">
        <v>319591.68664799997</v>
      </c>
      <c r="K70" s="2">
        <v>322270.07077999995</v>
      </c>
      <c r="L70" s="2">
        <v>358813.22448800004</v>
      </c>
      <c r="M70" s="2">
        <v>336358.27237600001</v>
      </c>
      <c r="N70" s="2">
        <v>337076.07139499998</v>
      </c>
      <c r="O70" s="2">
        <v>335876.723</v>
      </c>
      <c r="P70" s="2">
        <v>361113.61208000005</v>
      </c>
      <c r="Q70" s="86">
        <v>384356.78312500002</v>
      </c>
      <c r="R70" s="34"/>
      <c r="S70" s="84">
        <v>5090646.3554560002</v>
      </c>
    </row>
    <row r="71" spans="1:19" x14ac:dyDescent="0.25">
      <c r="A71" s="63" t="s">
        <v>215</v>
      </c>
      <c r="B71" s="85">
        <v>324785.17184400005</v>
      </c>
      <c r="C71" s="2">
        <v>281077.36586800002</v>
      </c>
      <c r="D71" s="2">
        <v>312132.06672</v>
      </c>
      <c r="E71" s="2">
        <v>212957.23051299999</v>
      </c>
      <c r="F71" s="2">
        <v>308371.06675499998</v>
      </c>
      <c r="G71" s="2">
        <v>326526.76152</v>
      </c>
      <c r="H71" s="2">
        <v>296257.92735000001</v>
      </c>
      <c r="I71" s="2">
        <v>325094.155661</v>
      </c>
      <c r="J71" s="2">
        <v>327012.84457199997</v>
      </c>
      <c r="K71" s="2">
        <v>329792.84454000002</v>
      </c>
      <c r="L71" s="2">
        <v>366017.89758299995</v>
      </c>
      <c r="M71" s="2">
        <v>344568.48730400001</v>
      </c>
      <c r="N71" s="2">
        <v>347459.08752399997</v>
      </c>
      <c r="O71" s="2">
        <v>346085.26524000004</v>
      </c>
      <c r="P71" s="2">
        <v>369881.33938000002</v>
      </c>
      <c r="Q71" s="86">
        <v>392210.79504</v>
      </c>
      <c r="R71" s="34"/>
      <c r="S71" s="84">
        <v>5210230.3074139999</v>
      </c>
    </row>
    <row r="72" spans="1:19" x14ac:dyDescent="0.25">
      <c r="A72" s="63" t="s">
        <v>214</v>
      </c>
      <c r="B72" s="85">
        <v>332676.31196800002</v>
      </c>
      <c r="C72" s="2">
        <v>288389.94022399996</v>
      </c>
      <c r="D72" s="2">
        <v>318729.24232099997</v>
      </c>
      <c r="E72" s="2">
        <v>217630.00785300002</v>
      </c>
      <c r="F72" s="2">
        <v>315235.42424999998</v>
      </c>
      <c r="G72" s="2">
        <v>333672.51212099998</v>
      </c>
      <c r="H72" s="2">
        <v>303621.94574400003</v>
      </c>
      <c r="I72" s="2">
        <v>331969.76514200005</v>
      </c>
      <c r="J72" s="2">
        <v>334756.49903999997</v>
      </c>
      <c r="K72" s="2">
        <v>338186.53253299999</v>
      </c>
      <c r="L72" s="2">
        <v>374406.02416799997</v>
      </c>
      <c r="M72" s="2">
        <v>352500.25722000003</v>
      </c>
      <c r="N72" s="2">
        <v>356407.76672799996</v>
      </c>
      <c r="O72" s="2">
        <v>355296.83537699998</v>
      </c>
      <c r="P72" s="2">
        <v>378251.47540499998</v>
      </c>
      <c r="Q72" s="86">
        <v>400446.03073</v>
      </c>
      <c r="R72" s="34"/>
      <c r="S72" s="84">
        <v>5332176.570824001</v>
      </c>
    </row>
    <row r="73" spans="1:19" x14ac:dyDescent="0.25">
      <c r="A73" s="63" t="s">
        <v>213</v>
      </c>
      <c r="B73" s="85">
        <v>339175.61981299997</v>
      </c>
      <c r="C73" s="2">
        <v>294078.68444799999</v>
      </c>
      <c r="D73" s="2">
        <v>324464.78764</v>
      </c>
      <c r="E73" s="2">
        <v>221714.02886600001</v>
      </c>
      <c r="F73" s="2">
        <v>321016.55828200001</v>
      </c>
      <c r="G73" s="2">
        <v>340115.31402399996</v>
      </c>
      <c r="H73" s="2">
        <v>309336.40841699997</v>
      </c>
      <c r="I73" s="2">
        <v>337885.66208799998</v>
      </c>
      <c r="J73" s="2">
        <v>341345.76463199995</v>
      </c>
      <c r="K73" s="2">
        <v>345059.74962999998</v>
      </c>
      <c r="L73" s="2">
        <v>381305.19650099997</v>
      </c>
      <c r="M73" s="2">
        <v>359304.26387000002</v>
      </c>
      <c r="N73" s="2">
        <v>362881.74662399996</v>
      </c>
      <c r="O73" s="2">
        <v>362129.60328399995</v>
      </c>
      <c r="P73" s="2">
        <v>385835.19125800004</v>
      </c>
      <c r="Q73" s="86">
        <v>407538.64588800003</v>
      </c>
      <c r="R73" s="34"/>
      <c r="S73" s="84">
        <v>5433187.2252650009</v>
      </c>
    </row>
    <row r="74" spans="1:19" x14ac:dyDescent="0.25">
      <c r="A74" s="63" t="s">
        <v>212</v>
      </c>
      <c r="B74" s="85">
        <v>347377.50522400002</v>
      </c>
      <c r="C74" s="2">
        <v>301146.01248199999</v>
      </c>
      <c r="D74" s="2">
        <v>331702.19175499998</v>
      </c>
      <c r="E74" s="2">
        <v>226859.62337400002</v>
      </c>
      <c r="F74" s="2">
        <v>328845.47355</v>
      </c>
      <c r="G74" s="2">
        <v>348270.538</v>
      </c>
      <c r="H74" s="2">
        <v>317673.89056199999</v>
      </c>
      <c r="I74" s="2">
        <v>346656.600324</v>
      </c>
      <c r="J74" s="2">
        <v>349624.03470299998</v>
      </c>
      <c r="K74" s="2">
        <v>353413.46014799998</v>
      </c>
      <c r="L74" s="2">
        <v>388971.64153600001</v>
      </c>
      <c r="M74" s="2">
        <v>367604.909835</v>
      </c>
      <c r="N74" s="2">
        <v>371183.49391199998</v>
      </c>
      <c r="O74" s="2">
        <v>370300.08874500002</v>
      </c>
      <c r="P74" s="2">
        <v>394330.46557499998</v>
      </c>
      <c r="Q74" s="86">
        <v>416020.34067000001</v>
      </c>
      <c r="R74" s="34"/>
      <c r="S74" s="84">
        <v>5559980.2703950005</v>
      </c>
    </row>
    <row r="75" spans="1:19" x14ac:dyDescent="0.25">
      <c r="A75" s="63" t="s">
        <v>211</v>
      </c>
      <c r="B75" s="85">
        <v>358253.18018399994</v>
      </c>
      <c r="C75" s="2">
        <v>310407.34099599998</v>
      </c>
      <c r="D75" s="2">
        <v>342480.44516400003</v>
      </c>
      <c r="E75" s="2">
        <v>234209.04699599999</v>
      </c>
      <c r="F75" s="2">
        <v>339562.444907</v>
      </c>
      <c r="G75" s="2">
        <v>359435.20673899999</v>
      </c>
      <c r="H75" s="2">
        <v>328973.37206999998</v>
      </c>
      <c r="I75" s="2">
        <v>358985.82027799991</v>
      </c>
      <c r="J75" s="2">
        <v>360739.03924000001</v>
      </c>
      <c r="K75" s="2">
        <v>364661.65081999998</v>
      </c>
      <c r="L75" s="2">
        <v>400233.68344200001</v>
      </c>
      <c r="M75" s="2">
        <v>379065.97413599998</v>
      </c>
      <c r="N75" s="2">
        <v>382937.38250100007</v>
      </c>
      <c r="O75" s="2">
        <v>381315.68714999995</v>
      </c>
      <c r="P75" s="2">
        <v>406049.66386499995</v>
      </c>
      <c r="Q75" s="86">
        <v>428071.445022</v>
      </c>
      <c r="R75" s="34"/>
      <c r="S75" s="84">
        <v>5735381.3835099991</v>
      </c>
    </row>
    <row r="76" spans="1:19" x14ac:dyDescent="0.25">
      <c r="A76" s="63" t="s">
        <v>210</v>
      </c>
      <c r="B76" s="85">
        <v>358253.18018399994</v>
      </c>
      <c r="C76" s="2">
        <v>310407.34099599998</v>
      </c>
      <c r="D76" s="2">
        <v>342480.44516400003</v>
      </c>
      <c r="E76" s="2">
        <v>234209.04699599999</v>
      </c>
      <c r="F76" s="2">
        <v>339562.444907</v>
      </c>
      <c r="G76" s="2">
        <v>359435.20673899999</v>
      </c>
      <c r="H76" s="2">
        <v>328973.37206999998</v>
      </c>
      <c r="I76" s="2">
        <v>358985.82027799991</v>
      </c>
      <c r="J76" s="2">
        <v>360739.03924000001</v>
      </c>
      <c r="K76" s="2">
        <v>364661.65081999998</v>
      </c>
      <c r="L76" s="2">
        <v>400233.68344200001</v>
      </c>
      <c r="M76" s="2">
        <v>379065.97413599998</v>
      </c>
      <c r="N76" s="2">
        <v>382937.38250100007</v>
      </c>
      <c r="O76" s="2">
        <v>381315.68714999995</v>
      </c>
      <c r="P76" s="2">
        <v>406049.66386499995</v>
      </c>
      <c r="Q76" s="86">
        <v>428071.445022</v>
      </c>
      <c r="R76" s="34"/>
      <c r="S76" s="84">
        <v>5735381.3835099991</v>
      </c>
    </row>
    <row r="77" spans="1:19" x14ac:dyDescent="0.25">
      <c r="A77" s="63" t="s">
        <v>209</v>
      </c>
      <c r="B77" s="85">
        <v>366228.69203699997</v>
      </c>
      <c r="C77" s="2">
        <v>317262.71695199999</v>
      </c>
      <c r="D77" s="2">
        <v>349850.68326399999</v>
      </c>
      <c r="E77" s="2">
        <v>239382.66440399998</v>
      </c>
      <c r="F77" s="2">
        <v>346931.81437599997</v>
      </c>
      <c r="G77" s="2">
        <v>366838.17747399997</v>
      </c>
      <c r="H77" s="2">
        <v>334589.73213600006</v>
      </c>
      <c r="I77" s="2">
        <v>364959.95340200001</v>
      </c>
      <c r="J77" s="2">
        <v>367208.65350000001</v>
      </c>
      <c r="K77" s="2">
        <v>371149.65615500003</v>
      </c>
      <c r="L77" s="2">
        <v>406942.36223199998</v>
      </c>
      <c r="M77" s="2">
        <v>385602.765648</v>
      </c>
      <c r="N77" s="2">
        <v>390832.15362</v>
      </c>
      <c r="O77" s="2">
        <v>389095.761184</v>
      </c>
      <c r="P77" s="2">
        <v>413116.02987199998</v>
      </c>
      <c r="Q77" s="86">
        <v>435415.05443600006</v>
      </c>
      <c r="R77" s="34"/>
      <c r="S77" s="84">
        <v>5845406.8706920007</v>
      </c>
    </row>
    <row r="78" spans="1:19" x14ac:dyDescent="0.25">
      <c r="A78" s="63" t="s">
        <v>208</v>
      </c>
      <c r="B78" s="85">
        <v>374550.76308</v>
      </c>
      <c r="C78" s="2">
        <v>324678.176592</v>
      </c>
      <c r="D78" s="2">
        <v>358133.87013</v>
      </c>
      <c r="E78" s="2">
        <v>245231.63443200002</v>
      </c>
      <c r="F78" s="2">
        <v>355056.07355399994</v>
      </c>
      <c r="G78" s="2">
        <v>375317.34537299996</v>
      </c>
      <c r="H78" s="2">
        <v>341693.86375800002</v>
      </c>
      <c r="I78" s="2">
        <v>372974.89493999997</v>
      </c>
      <c r="J78" s="2">
        <v>375876.31774000003</v>
      </c>
      <c r="K78" s="2">
        <v>379911.21997500001</v>
      </c>
      <c r="L78" s="2">
        <v>415813.10958599998</v>
      </c>
      <c r="M78" s="2">
        <v>393585.24185999995</v>
      </c>
      <c r="N78" s="2">
        <v>399488.55248499993</v>
      </c>
      <c r="O78" s="2">
        <v>397695.46754300001</v>
      </c>
      <c r="P78" s="2">
        <v>422082.45436200005</v>
      </c>
      <c r="Q78" s="86">
        <v>445099.832131</v>
      </c>
      <c r="R78" s="34"/>
      <c r="S78" s="84">
        <v>5977188.8175410014</v>
      </c>
    </row>
    <row r="79" spans="1:19" x14ac:dyDescent="0.25">
      <c r="A79" s="63" t="s">
        <v>207</v>
      </c>
      <c r="B79" s="85">
        <v>385184.50910599995</v>
      </c>
      <c r="C79" s="2">
        <v>333638.13886900002</v>
      </c>
      <c r="D79" s="2">
        <v>368106.36130400002</v>
      </c>
      <c r="E79" s="2">
        <v>252145.19306100003</v>
      </c>
      <c r="F79" s="2">
        <v>364754.00481000001</v>
      </c>
      <c r="G79" s="2">
        <v>385655.71598400001</v>
      </c>
      <c r="H79" s="2">
        <v>351005.14402200002</v>
      </c>
      <c r="I79" s="2">
        <v>383182.96149999998</v>
      </c>
      <c r="J79" s="2">
        <v>385512.02635499998</v>
      </c>
      <c r="K79" s="2">
        <v>389699.81582399993</v>
      </c>
      <c r="L79" s="2">
        <v>426494.33778599999</v>
      </c>
      <c r="M79" s="2">
        <v>403662.48054000002</v>
      </c>
      <c r="N79" s="2">
        <v>408979.67684000003</v>
      </c>
      <c r="O79" s="2">
        <v>407278.48077200004</v>
      </c>
      <c r="P79" s="2">
        <v>433237.32189599995</v>
      </c>
      <c r="Q79" s="86">
        <v>456807.29802999995</v>
      </c>
      <c r="R79" s="34"/>
      <c r="S79" s="84">
        <v>6135343.4666990004</v>
      </c>
    </row>
    <row r="80" spans="1:19" x14ac:dyDescent="0.25">
      <c r="A80" s="63" t="s">
        <v>206</v>
      </c>
      <c r="B80" s="85">
        <v>394802.62789800001</v>
      </c>
      <c r="C80" s="2">
        <v>341774.40820800001</v>
      </c>
      <c r="D80" s="2">
        <v>377917.88115899998</v>
      </c>
      <c r="E80" s="2">
        <v>258961.86148499997</v>
      </c>
      <c r="F80" s="2">
        <v>374240.38163600001</v>
      </c>
      <c r="G80" s="2">
        <v>395040.22470399999</v>
      </c>
      <c r="H80" s="2">
        <v>360051.86254500004</v>
      </c>
      <c r="I80" s="2">
        <v>392333.66449200001</v>
      </c>
      <c r="J80" s="2">
        <v>394924.15343400004</v>
      </c>
      <c r="K80" s="2">
        <v>399180.75498000003</v>
      </c>
      <c r="L80" s="2">
        <v>503276.54479499999</v>
      </c>
      <c r="M80" s="2">
        <v>401415.78191400005</v>
      </c>
      <c r="N80" s="2">
        <v>400585.27918000001</v>
      </c>
      <c r="O80" s="2">
        <v>417087.83382</v>
      </c>
      <c r="P80" s="2">
        <v>443524.60666000005</v>
      </c>
      <c r="Q80" s="86">
        <v>467332.20072000002</v>
      </c>
      <c r="R80" s="34"/>
      <c r="S80" s="84">
        <v>6322450.0676300004</v>
      </c>
    </row>
    <row r="81" spans="1:19" x14ac:dyDescent="0.25">
      <c r="A81" s="63" t="s">
        <v>205</v>
      </c>
      <c r="B81" s="85">
        <v>394802.62789800001</v>
      </c>
      <c r="C81" s="2">
        <v>341774.40820800001</v>
      </c>
      <c r="D81" s="2">
        <v>377917.88115899998</v>
      </c>
      <c r="E81" s="2">
        <v>258961.86148499997</v>
      </c>
      <c r="F81" s="2">
        <v>374240.38163600001</v>
      </c>
      <c r="G81" s="2">
        <v>395040.22470399999</v>
      </c>
      <c r="H81" s="2">
        <v>360051.86254500004</v>
      </c>
      <c r="I81" s="2">
        <v>392333.66449200001</v>
      </c>
      <c r="J81" s="2">
        <v>394924.15343400004</v>
      </c>
      <c r="K81" s="2">
        <v>399180.75498000003</v>
      </c>
      <c r="L81" s="2">
        <v>503276.54479499999</v>
      </c>
      <c r="M81" s="2">
        <v>401415.78191400005</v>
      </c>
      <c r="N81" s="2">
        <v>400585.27918000001</v>
      </c>
      <c r="O81" s="2">
        <v>417087.83382</v>
      </c>
      <c r="P81" s="2">
        <v>443524.60666000005</v>
      </c>
      <c r="Q81" s="86">
        <v>467332.20072000002</v>
      </c>
      <c r="R81" s="34"/>
      <c r="S81" s="84">
        <v>6322450.0676300004</v>
      </c>
    </row>
    <row r="82" spans="1:19" x14ac:dyDescent="0.25">
      <c r="A82" s="63" t="s">
        <v>204</v>
      </c>
      <c r="B82" s="85">
        <v>402299.56261399994</v>
      </c>
      <c r="C82" s="2">
        <v>348192.70127999998</v>
      </c>
      <c r="D82" s="2">
        <v>386805.39100799995</v>
      </c>
      <c r="E82" s="2">
        <v>265041.48261600005</v>
      </c>
      <c r="F82" s="2">
        <v>381644.07514500007</v>
      </c>
      <c r="G82" s="2">
        <v>402365.95704899996</v>
      </c>
      <c r="H82" s="2">
        <v>368163.84597299999</v>
      </c>
      <c r="I82" s="2">
        <v>400019.081787</v>
      </c>
      <c r="J82" s="2">
        <v>400312.92739199998</v>
      </c>
      <c r="K82" s="2">
        <v>404966.00624999998</v>
      </c>
      <c r="L82" s="2">
        <v>508857.68965100002</v>
      </c>
      <c r="M82" s="2">
        <v>407232.71027000004</v>
      </c>
      <c r="N82" s="2">
        <v>406551.73661999998</v>
      </c>
      <c r="O82" s="2">
        <v>422766.08387999999</v>
      </c>
      <c r="P82" s="2">
        <v>449762.47295099997</v>
      </c>
      <c r="Q82" s="86">
        <v>471578.91710400005</v>
      </c>
      <c r="R82" s="34"/>
      <c r="S82" s="84">
        <v>6426560.6415899992</v>
      </c>
    </row>
    <row r="83" spans="1:19" x14ac:dyDescent="0.25">
      <c r="A83" s="63" t="s">
        <v>203</v>
      </c>
      <c r="B83" s="85">
        <v>415198.85840900004</v>
      </c>
      <c r="C83" s="2">
        <v>359355.6972</v>
      </c>
      <c r="D83" s="2">
        <v>397995.951054</v>
      </c>
      <c r="E83" s="2">
        <v>273483.83401499997</v>
      </c>
      <c r="F83" s="2">
        <v>393515.88597500004</v>
      </c>
      <c r="G83" s="2">
        <v>413518.64297600003</v>
      </c>
      <c r="H83" s="2">
        <v>380214.61436700006</v>
      </c>
      <c r="I83" s="2">
        <v>410740.54814999999</v>
      </c>
      <c r="J83" s="2">
        <v>413093.42299599998</v>
      </c>
      <c r="K83" s="2">
        <v>417922.50640800002</v>
      </c>
      <c r="L83" s="2">
        <v>521555.40836499998</v>
      </c>
      <c r="M83" s="2">
        <v>420819.07774400001</v>
      </c>
      <c r="N83" s="2">
        <v>420776.53632000001</v>
      </c>
      <c r="O83" s="2">
        <v>435927.09045599995</v>
      </c>
      <c r="P83" s="2">
        <v>459935.68274200003</v>
      </c>
      <c r="Q83" s="86">
        <v>395899.28998100001</v>
      </c>
      <c r="R83" s="34"/>
      <c r="S83" s="84">
        <v>6529953.0471579991</v>
      </c>
    </row>
    <row r="84" spans="1:19" x14ac:dyDescent="0.25">
      <c r="A84" s="63" t="s">
        <v>202</v>
      </c>
      <c r="B84" s="85">
        <v>423524.16253000003</v>
      </c>
      <c r="C84" s="2">
        <v>366393.44690400001</v>
      </c>
      <c r="D84" s="2">
        <v>405205.78698800004</v>
      </c>
      <c r="E84" s="2">
        <v>278917.11485000001</v>
      </c>
      <c r="F84" s="2">
        <v>401330.04288000002</v>
      </c>
      <c r="G84" s="2">
        <v>421525.71268500003</v>
      </c>
      <c r="H84" s="2">
        <v>387912.21707199997</v>
      </c>
      <c r="I84" s="2">
        <v>418458.84106500004</v>
      </c>
      <c r="J84" s="2">
        <v>421179.14007200004</v>
      </c>
      <c r="K84" s="2">
        <v>426175.03077599994</v>
      </c>
      <c r="L84" s="2">
        <v>529597.00290600001</v>
      </c>
      <c r="M84" s="2">
        <v>428596.51396800007</v>
      </c>
      <c r="N84" s="2">
        <v>425915.45312800002</v>
      </c>
      <c r="O84" s="2">
        <v>440984.16774599999</v>
      </c>
      <c r="P84" s="2">
        <v>365265.51734399999</v>
      </c>
      <c r="Q84" s="86">
        <v>399546.82124999998</v>
      </c>
      <c r="R84" s="34"/>
      <c r="S84" s="84">
        <v>6540526.9721640004</v>
      </c>
    </row>
    <row r="85" spans="1:19" x14ac:dyDescent="0.25">
      <c r="A85" s="63" t="s">
        <v>201</v>
      </c>
      <c r="B85" s="85">
        <v>433707.38219999999</v>
      </c>
      <c r="C85" s="2">
        <v>375044.37842700002</v>
      </c>
      <c r="D85" s="2">
        <v>414636.139608</v>
      </c>
      <c r="E85" s="2">
        <v>286141.7328</v>
      </c>
      <c r="F85" s="2">
        <v>410299.16712</v>
      </c>
      <c r="G85" s="2">
        <v>430780.77074399998</v>
      </c>
      <c r="H85" s="2">
        <v>396860.438051</v>
      </c>
      <c r="I85" s="2">
        <v>427137.73531200003</v>
      </c>
      <c r="J85" s="2">
        <v>429823.41794999997</v>
      </c>
      <c r="K85" s="2">
        <v>435653.04790000006</v>
      </c>
      <c r="L85" s="2">
        <v>537887.04387199995</v>
      </c>
      <c r="M85" s="2">
        <v>437306.05721599999</v>
      </c>
      <c r="N85" s="2">
        <v>435003.60028200003</v>
      </c>
      <c r="O85" s="2">
        <v>449685.482518</v>
      </c>
      <c r="P85" s="2">
        <v>374572.58769300004</v>
      </c>
      <c r="Q85" s="86">
        <v>372384.97399999999</v>
      </c>
      <c r="R85" s="34"/>
      <c r="S85" s="84">
        <v>6646923.955693</v>
      </c>
    </row>
    <row r="86" spans="1:19" x14ac:dyDescent="0.25">
      <c r="A86" s="63" t="s">
        <v>200</v>
      </c>
      <c r="B86" s="85">
        <v>433707.38219999999</v>
      </c>
      <c r="C86" s="2">
        <v>375044.37842700002</v>
      </c>
      <c r="D86" s="2">
        <v>414636.139608</v>
      </c>
      <c r="E86" s="2">
        <v>286141.7328</v>
      </c>
      <c r="F86" s="2">
        <v>410299.16712</v>
      </c>
      <c r="G86" s="2">
        <v>430780.77074399998</v>
      </c>
      <c r="H86" s="2">
        <v>396860.438051</v>
      </c>
      <c r="I86" s="2">
        <v>427137.73531200003</v>
      </c>
      <c r="J86" s="2">
        <v>429823.41794999997</v>
      </c>
      <c r="K86" s="2">
        <v>435653.04790000006</v>
      </c>
      <c r="L86" s="2">
        <v>537887.04387199995</v>
      </c>
      <c r="M86" s="2">
        <v>437306.05721599999</v>
      </c>
      <c r="N86" s="2">
        <v>435003.60028200003</v>
      </c>
      <c r="O86" s="2">
        <v>449685.482518</v>
      </c>
      <c r="P86" s="2">
        <v>374572.58769300004</v>
      </c>
      <c r="Q86" s="86">
        <v>372384.97399999999</v>
      </c>
      <c r="R86" s="34"/>
      <c r="S86" s="84">
        <v>6646923.955693</v>
      </c>
    </row>
    <row r="87" spans="1:19" x14ac:dyDescent="0.25">
      <c r="A87" s="63" t="s">
        <v>199</v>
      </c>
      <c r="B87" s="85">
        <v>437516.15782800002</v>
      </c>
      <c r="C87" s="2">
        <v>378855.48764800001</v>
      </c>
      <c r="D87" s="2">
        <v>419106.68847300007</v>
      </c>
      <c r="E87" s="2">
        <v>289273.71721500001</v>
      </c>
      <c r="F87" s="2">
        <v>413859.91337600007</v>
      </c>
      <c r="G87" s="2">
        <v>434532.69315300003</v>
      </c>
      <c r="H87" s="2">
        <v>397329.923006</v>
      </c>
      <c r="I87" s="2">
        <v>428978.80071199994</v>
      </c>
      <c r="J87" s="2">
        <v>434973.21559999994</v>
      </c>
      <c r="K87" s="2">
        <v>440375.40531600005</v>
      </c>
      <c r="L87" s="2">
        <v>542538.72080400004</v>
      </c>
      <c r="M87" s="2">
        <v>441867.04990800004</v>
      </c>
      <c r="N87" s="2">
        <v>439465.35522000003</v>
      </c>
      <c r="O87" s="2">
        <v>454500.86550000001</v>
      </c>
      <c r="P87" s="2">
        <v>385088.15514400002</v>
      </c>
      <c r="Q87" s="86">
        <v>353707.62300000002</v>
      </c>
      <c r="R87" s="34"/>
      <c r="S87" s="84">
        <v>6691969.7719030008</v>
      </c>
    </row>
    <row r="88" spans="1:19" x14ac:dyDescent="0.25">
      <c r="A88" s="63" t="s">
        <v>198</v>
      </c>
      <c r="B88" s="85">
        <v>440749.45678399998</v>
      </c>
      <c r="C88" s="2">
        <v>381636.22257500002</v>
      </c>
      <c r="D88" s="2">
        <v>422070.02111199999</v>
      </c>
      <c r="E88" s="2">
        <v>291329.12866500003</v>
      </c>
      <c r="F88" s="2">
        <v>416819.17024000001</v>
      </c>
      <c r="G88" s="2">
        <v>437570.92546099995</v>
      </c>
      <c r="H88" s="2">
        <v>400283.44616699999</v>
      </c>
      <c r="I88" s="2">
        <v>431828.20199999999</v>
      </c>
      <c r="J88" s="2">
        <v>438244.09336300002</v>
      </c>
      <c r="K88" s="2">
        <v>443392.18084800005</v>
      </c>
      <c r="L88" s="2">
        <v>544619.89620900003</v>
      </c>
      <c r="M88" s="2">
        <v>445038.10595100006</v>
      </c>
      <c r="N88" s="2">
        <v>442663.94126300002</v>
      </c>
      <c r="O88" s="2">
        <v>385966.59600000002</v>
      </c>
      <c r="P88" s="2">
        <v>252806.39391200003</v>
      </c>
      <c r="Q88" s="86">
        <v>289752.00076200004</v>
      </c>
      <c r="R88" s="34"/>
      <c r="S88" s="84">
        <v>6464769.7813119991</v>
      </c>
    </row>
    <row r="89" spans="1:19" x14ac:dyDescent="0.25">
      <c r="A89" s="63" t="s">
        <v>197</v>
      </c>
      <c r="B89" s="85">
        <v>455786.662259</v>
      </c>
      <c r="C89" s="2">
        <v>394886.66208899999</v>
      </c>
      <c r="D89" s="2">
        <v>436980.79744799994</v>
      </c>
      <c r="E89" s="2">
        <v>301991.75406399998</v>
      </c>
      <c r="F89" s="2">
        <v>431586.49319200002</v>
      </c>
      <c r="G89" s="2">
        <v>452612.59421500005</v>
      </c>
      <c r="H89" s="2">
        <v>414707.61583999998</v>
      </c>
      <c r="I89" s="2">
        <v>446387.38540700002</v>
      </c>
      <c r="J89" s="2">
        <v>454149.99637199997</v>
      </c>
      <c r="K89" s="2">
        <v>454376.79912500002</v>
      </c>
      <c r="L89" s="2">
        <v>457435.82782800001</v>
      </c>
      <c r="M89" s="2">
        <v>460317.30280199996</v>
      </c>
      <c r="N89" s="2">
        <v>458562.78837199998</v>
      </c>
      <c r="O89" s="2">
        <v>245264.53</v>
      </c>
      <c r="P89" s="2">
        <v>261746.28253699999</v>
      </c>
      <c r="Q89" s="86">
        <v>299632.35933399998</v>
      </c>
      <c r="R89" s="34"/>
      <c r="S89" s="84">
        <v>6426425.8508840008</v>
      </c>
    </row>
    <row r="90" spans="1:19" x14ac:dyDescent="0.25">
      <c r="A90" s="63" t="s">
        <v>196</v>
      </c>
      <c r="B90" s="85">
        <v>469756.83447</v>
      </c>
      <c r="C90" s="2">
        <v>406997.51172299997</v>
      </c>
      <c r="D90" s="2">
        <v>450352.92022499995</v>
      </c>
      <c r="E90" s="2">
        <v>311606.76029100001</v>
      </c>
      <c r="F90" s="2">
        <v>444883.033712</v>
      </c>
      <c r="G90" s="2">
        <v>466002.00331200002</v>
      </c>
      <c r="H90" s="2">
        <v>427680.47571199998</v>
      </c>
      <c r="I90" s="2">
        <v>456615.47912199999</v>
      </c>
      <c r="J90" s="2">
        <v>461260.73576800001</v>
      </c>
      <c r="K90" s="2">
        <v>368852.50453999994</v>
      </c>
      <c r="L90" s="2">
        <v>468686.70313500002</v>
      </c>
      <c r="M90" s="2">
        <v>473906.59990799997</v>
      </c>
      <c r="N90" s="2">
        <v>471383.14953600004</v>
      </c>
      <c r="O90" s="2">
        <v>253456.81025899999</v>
      </c>
      <c r="P90" s="2">
        <v>268450.48119200004</v>
      </c>
      <c r="Q90" s="86">
        <v>307139.01266399998</v>
      </c>
      <c r="R90" s="34"/>
      <c r="S90" s="84">
        <v>6507031.0155689996</v>
      </c>
    </row>
    <row r="91" spans="1:19" x14ac:dyDescent="0.25">
      <c r="A91" s="63" t="s">
        <v>256</v>
      </c>
      <c r="B91" s="85">
        <v>483116.88989499997</v>
      </c>
      <c r="C91" s="2">
        <v>417619.808036</v>
      </c>
      <c r="D91" s="2">
        <v>463581.61407999997</v>
      </c>
      <c r="E91" s="2">
        <v>320581.071642</v>
      </c>
      <c r="F91" s="2">
        <v>457797.17290899996</v>
      </c>
      <c r="G91" s="2">
        <v>478473.74357200001</v>
      </c>
      <c r="H91" s="2">
        <v>454019.83850299998</v>
      </c>
      <c r="I91" s="2">
        <v>468392.42242199997</v>
      </c>
      <c r="J91" s="2">
        <v>406918.16</v>
      </c>
      <c r="K91" s="2">
        <v>379137.72799899994</v>
      </c>
      <c r="L91" s="2">
        <v>489248.22655999992</v>
      </c>
      <c r="M91" s="2">
        <v>483007.58967999998</v>
      </c>
      <c r="N91" s="2">
        <v>484029.70908600005</v>
      </c>
      <c r="O91" s="2">
        <v>260139.11074800001</v>
      </c>
      <c r="P91" s="2">
        <v>275364.15878699999</v>
      </c>
      <c r="Q91" s="86">
        <v>314431.92938499997</v>
      </c>
      <c r="R91" s="34"/>
      <c r="S91" s="84">
        <v>6635859.1733040009</v>
      </c>
    </row>
    <row r="92" spans="1:19" x14ac:dyDescent="0.25">
      <c r="A92" s="63" t="s">
        <v>254</v>
      </c>
      <c r="B92" s="85">
        <v>483116.88989499997</v>
      </c>
      <c r="C92" s="2">
        <v>417619.808036</v>
      </c>
      <c r="D92" s="2">
        <v>463581.61407999997</v>
      </c>
      <c r="E92" s="2">
        <v>320581.071642</v>
      </c>
      <c r="F92" s="2">
        <v>457797.17290899996</v>
      </c>
      <c r="G92" s="2">
        <v>478473.74357200001</v>
      </c>
      <c r="H92" s="2">
        <v>454019.83850299998</v>
      </c>
      <c r="I92" s="2">
        <v>468392.42242199997</v>
      </c>
      <c r="J92" s="2">
        <v>406918.16</v>
      </c>
      <c r="K92" s="2">
        <v>379137.72799899994</v>
      </c>
      <c r="L92" s="2">
        <v>489248.22655999992</v>
      </c>
      <c r="M92" s="2">
        <v>483007.58967999998</v>
      </c>
      <c r="N92" s="2">
        <v>484029.70908600005</v>
      </c>
      <c r="O92" s="2">
        <v>260139.11074800001</v>
      </c>
      <c r="P92" s="2">
        <v>275364.15878699999</v>
      </c>
      <c r="Q92" s="86">
        <v>314431.92938499997</v>
      </c>
      <c r="R92" s="34"/>
      <c r="S92" s="84">
        <v>6635859.1733040009</v>
      </c>
    </row>
    <row r="93" spans="1:19" x14ac:dyDescent="0.25">
      <c r="A93" s="63" t="s">
        <v>253</v>
      </c>
      <c r="B93" s="85">
        <v>483026.74908400001</v>
      </c>
      <c r="C93" s="2">
        <v>417504.38605600002</v>
      </c>
      <c r="D93" s="2">
        <v>463468.34160300001</v>
      </c>
      <c r="E93" s="2">
        <v>320481.70260600001</v>
      </c>
      <c r="F93" s="2">
        <v>457690.32028800005</v>
      </c>
      <c r="G93" s="2">
        <v>478384.12839000003</v>
      </c>
      <c r="H93" s="2">
        <v>453900.99786899996</v>
      </c>
      <c r="I93" s="2">
        <v>468219.43563300004</v>
      </c>
      <c r="J93" s="2">
        <v>400438.63492300001</v>
      </c>
      <c r="K93" s="2">
        <v>400926.50156799995</v>
      </c>
      <c r="L93" s="2">
        <v>489131.980989</v>
      </c>
      <c r="M93" s="2">
        <v>422220.64840999997</v>
      </c>
      <c r="N93" s="2">
        <v>483794.837757</v>
      </c>
      <c r="O93" s="2">
        <v>256859.90509100002</v>
      </c>
      <c r="P93" s="2">
        <v>261259.71219600001</v>
      </c>
      <c r="Q93" s="86">
        <v>327660.29320000001</v>
      </c>
      <c r="R93" s="34"/>
      <c r="S93" s="84">
        <v>6584968.5756629994</v>
      </c>
    </row>
    <row r="94" spans="1:19" x14ac:dyDescent="0.25">
      <c r="A94" s="63" t="s">
        <v>252</v>
      </c>
      <c r="B94" s="85">
        <v>501201.90050699998</v>
      </c>
      <c r="C94" s="2">
        <v>433002.491324</v>
      </c>
      <c r="D94" s="2">
        <v>481262.56790099997</v>
      </c>
      <c r="E94" s="2">
        <v>332463.20133900002</v>
      </c>
      <c r="F94" s="2">
        <v>475789.53455599997</v>
      </c>
      <c r="G94" s="2">
        <v>496471.56850700005</v>
      </c>
      <c r="H94" s="2">
        <v>471497.45198399998</v>
      </c>
      <c r="I94" s="2">
        <v>485213.09813600004</v>
      </c>
      <c r="J94" s="2">
        <v>432662.4276</v>
      </c>
      <c r="K94" s="2">
        <v>341901.31599999999</v>
      </c>
      <c r="L94" s="2">
        <v>505247.75601999997</v>
      </c>
      <c r="M94" s="2">
        <v>387037.48</v>
      </c>
      <c r="N94" s="2">
        <v>391463.77693200001</v>
      </c>
      <c r="O94" s="2">
        <v>266889.68046400003</v>
      </c>
      <c r="P94" s="2">
        <v>271846.713567</v>
      </c>
      <c r="Q94" s="86">
        <v>339687.458316</v>
      </c>
      <c r="R94" s="34"/>
      <c r="S94" s="84">
        <v>6613638.423153</v>
      </c>
    </row>
    <row r="95" spans="1:19" x14ac:dyDescent="0.25">
      <c r="A95" s="63" t="s">
        <v>251</v>
      </c>
      <c r="B95" s="85">
        <v>494291.78888399998</v>
      </c>
      <c r="C95" s="2">
        <v>433928.07678899996</v>
      </c>
      <c r="D95" s="2">
        <v>493858.47846100002</v>
      </c>
      <c r="E95" s="2">
        <v>324239.18427600001</v>
      </c>
      <c r="F95" s="2">
        <v>485523.05079399998</v>
      </c>
      <c r="G95" s="2">
        <v>475784.060229</v>
      </c>
      <c r="H95" s="2">
        <v>485541.92608799995</v>
      </c>
      <c r="I95" s="2">
        <v>476539.26699999999</v>
      </c>
      <c r="J95" s="2">
        <v>318933.52019900002</v>
      </c>
      <c r="K95" s="2">
        <v>352368.93126400001</v>
      </c>
      <c r="L95" s="2">
        <v>519055.48953599995</v>
      </c>
      <c r="M95" s="2">
        <v>353641.34004999994</v>
      </c>
      <c r="N95" s="2">
        <v>402287.98801099998</v>
      </c>
      <c r="O95" s="2">
        <v>274729.36811400001</v>
      </c>
      <c r="P95" s="2">
        <v>280068.18575999996</v>
      </c>
      <c r="Q95" s="86">
        <v>349432.97307199996</v>
      </c>
      <c r="R95" s="34"/>
      <c r="S95" s="84">
        <v>6520223.6285269996</v>
      </c>
    </row>
    <row r="96" spans="1:19" x14ac:dyDescent="0.25">
      <c r="A96" s="63" t="s">
        <v>250</v>
      </c>
      <c r="B96" s="85">
        <v>506369.60257499997</v>
      </c>
      <c r="C96" s="2">
        <v>443975.00978600001</v>
      </c>
      <c r="D96" s="2">
        <v>505671.35150000005</v>
      </c>
      <c r="E96" s="2">
        <v>332219.40899200004</v>
      </c>
      <c r="F96" s="2">
        <v>497832.12033399998</v>
      </c>
      <c r="G96" s="2">
        <v>484457.86777500005</v>
      </c>
      <c r="H96" s="2">
        <v>497962.13156400004</v>
      </c>
      <c r="I96" s="2">
        <v>391519.99498499994</v>
      </c>
      <c r="J96" s="2">
        <v>327357.14650999999</v>
      </c>
      <c r="K96" s="2">
        <v>361134.98315999995</v>
      </c>
      <c r="L96" s="2">
        <v>472201.51390799996</v>
      </c>
      <c r="M96" s="2">
        <v>363365.14733999997</v>
      </c>
      <c r="N96" s="2">
        <v>412354.51569999999</v>
      </c>
      <c r="O96" s="2">
        <v>282365.16795999999</v>
      </c>
      <c r="P96" s="2">
        <v>287262.56844599999</v>
      </c>
      <c r="Q96" s="86">
        <v>358923.40544999996</v>
      </c>
      <c r="R96" s="34"/>
      <c r="S96" s="84">
        <v>6524971.9359850008</v>
      </c>
    </row>
    <row r="97" spans="1:19" x14ac:dyDescent="0.25">
      <c r="A97" s="63" t="s">
        <v>249</v>
      </c>
      <c r="B97" s="85">
        <v>506369.60257499997</v>
      </c>
      <c r="C97" s="2">
        <v>443975.00978600001</v>
      </c>
      <c r="D97" s="2">
        <v>505671.35150000005</v>
      </c>
      <c r="E97" s="2">
        <v>332219.40899200004</v>
      </c>
      <c r="F97" s="2">
        <v>497832.12033399998</v>
      </c>
      <c r="G97" s="2">
        <v>484457.86777500005</v>
      </c>
      <c r="H97" s="2">
        <v>497962.13156400004</v>
      </c>
      <c r="I97" s="2">
        <v>391519.99498499994</v>
      </c>
      <c r="J97" s="2">
        <v>327357.14650999999</v>
      </c>
      <c r="K97" s="2">
        <v>361134.98315999995</v>
      </c>
      <c r="L97" s="2">
        <v>472201.51390799996</v>
      </c>
      <c r="M97" s="2">
        <v>363365.14733999997</v>
      </c>
      <c r="N97" s="2">
        <v>412354.51569999999</v>
      </c>
      <c r="O97" s="2">
        <v>282365.16795999999</v>
      </c>
      <c r="P97" s="2">
        <v>287262.56844599999</v>
      </c>
      <c r="Q97" s="86">
        <v>358923.40544999996</v>
      </c>
      <c r="R97" s="34"/>
      <c r="S97" s="84">
        <v>6524971.9359850008</v>
      </c>
    </row>
    <row r="98" spans="1:19" x14ac:dyDescent="0.25">
      <c r="A98" s="63" t="s">
        <v>248</v>
      </c>
      <c r="B98" s="85">
        <v>516971.538</v>
      </c>
      <c r="C98" s="2">
        <v>453441.69494999998</v>
      </c>
      <c r="D98" s="2">
        <v>516292.76505599997</v>
      </c>
      <c r="E98" s="2">
        <v>339250.31331100001</v>
      </c>
      <c r="F98" s="2">
        <v>508413.08133000002</v>
      </c>
      <c r="G98" s="2">
        <v>370833.92734500003</v>
      </c>
      <c r="H98" s="2">
        <v>508777.55948800006</v>
      </c>
      <c r="I98" s="2">
        <v>454649.30025599996</v>
      </c>
      <c r="J98" s="2">
        <v>327501.69892299996</v>
      </c>
      <c r="K98" s="2">
        <v>361450.47266999999</v>
      </c>
      <c r="L98" s="2">
        <v>523198.96124999999</v>
      </c>
      <c r="M98" s="2">
        <v>376978.99627200002</v>
      </c>
      <c r="N98" s="2">
        <v>429841.05760999996</v>
      </c>
      <c r="O98" s="2">
        <v>288222.73762999999</v>
      </c>
      <c r="P98" s="2">
        <v>293452.14550500002</v>
      </c>
      <c r="Q98" s="86">
        <v>308714.34600000002</v>
      </c>
      <c r="R98" s="34"/>
      <c r="S98" s="84">
        <v>6577990.5955959996</v>
      </c>
    </row>
    <row r="99" spans="1:19" x14ac:dyDescent="0.25">
      <c r="A99" s="63" t="s">
        <v>247</v>
      </c>
      <c r="B99" s="85">
        <v>527880.07609400002</v>
      </c>
      <c r="C99" s="2">
        <v>462696.49947500002</v>
      </c>
      <c r="D99" s="2">
        <v>526825.37951999996</v>
      </c>
      <c r="E99" s="2">
        <v>346234.96164599998</v>
      </c>
      <c r="F99" s="2">
        <v>517705.31075499998</v>
      </c>
      <c r="G99" s="2">
        <v>377530.75105199998</v>
      </c>
      <c r="H99" s="2">
        <v>517517.98517399997</v>
      </c>
      <c r="I99" s="2">
        <v>461338.09974999999</v>
      </c>
      <c r="J99" s="2">
        <v>334849.81446200004</v>
      </c>
      <c r="K99" s="2">
        <v>369184.56421799998</v>
      </c>
      <c r="L99" s="2">
        <v>336965.783</v>
      </c>
      <c r="M99" s="2">
        <v>385297.33620800002</v>
      </c>
      <c r="N99" s="2">
        <v>438572.84090999997</v>
      </c>
      <c r="O99" s="2">
        <v>294280.50469599996</v>
      </c>
      <c r="P99" s="2">
        <v>299679.45098400005</v>
      </c>
      <c r="Q99" s="86">
        <v>232433.08243499999</v>
      </c>
      <c r="R99" s="34"/>
      <c r="S99" s="84">
        <v>6428992.4403789993</v>
      </c>
    </row>
    <row r="100" spans="1:19" x14ac:dyDescent="0.25">
      <c r="A100" s="63" t="s">
        <v>246</v>
      </c>
      <c r="B100" s="85">
        <v>537722.08400000003</v>
      </c>
      <c r="C100" s="2">
        <v>471238.13640000002</v>
      </c>
      <c r="D100" s="2">
        <v>535762.59950000001</v>
      </c>
      <c r="E100" s="2">
        <v>352811.78730000003</v>
      </c>
      <c r="F100" s="2">
        <v>526748.59649999999</v>
      </c>
      <c r="G100" s="2">
        <v>384403.35019999999</v>
      </c>
      <c r="H100" s="2">
        <v>527382.87400000007</v>
      </c>
      <c r="I100" s="2">
        <v>466954.12800000003</v>
      </c>
      <c r="J100" s="2">
        <v>340660.04359999998</v>
      </c>
      <c r="K100" s="2">
        <v>375647.79300000001</v>
      </c>
      <c r="L100" s="2">
        <v>212983.80240000002</v>
      </c>
      <c r="M100" s="2">
        <v>392063.90409999999</v>
      </c>
      <c r="N100" s="2">
        <v>445818.09160000004</v>
      </c>
      <c r="O100" s="2">
        <v>299751.478</v>
      </c>
      <c r="P100" s="2">
        <v>304570.73719999997</v>
      </c>
      <c r="Q100" s="86">
        <v>234415.0656</v>
      </c>
      <c r="R100" s="34"/>
      <c r="S100" s="84">
        <v>6408934.4714000002</v>
      </c>
    </row>
    <row r="101" spans="1:19" x14ac:dyDescent="0.25">
      <c r="A101" s="63" t="s">
        <v>244</v>
      </c>
      <c r="B101" s="85">
        <v>546930.33486000006</v>
      </c>
      <c r="C101" s="2">
        <v>479210.37717200001</v>
      </c>
      <c r="D101" s="2">
        <v>544217.16784000001</v>
      </c>
      <c r="E101" s="2">
        <v>359011.58500600001</v>
      </c>
      <c r="F101" s="2">
        <v>535523.64763299993</v>
      </c>
      <c r="G101" s="2">
        <v>390937.61003399995</v>
      </c>
      <c r="H101" s="2">
        <v>535671.07624800003</v>
      </c>
      <c r="I101" s="2">
        <v>473654.77517199999</v>
      </c>
      <c r="J101" s="2">
        <v>345945.38716600003</v>
      </c>
      <c r="K101" s="2">
        <v>381393.96977000003</v>
      </c>
      <c r="L101" s="2">
        <v>168330.03</v>
      </c>
      <c r="M101" s="2">
        <v>398767.17042000004</v>
      </c>
      <c r="N101" s="2">
        <v>453205.31106199999</v>
      </c>
      <c r="O101" s="2">
        <v>305131.303518</v>
      </c>
      <c r="P101" s="2">
        <v>164379.82500000001</v>
      </c>
      <c r="Q101" s="86">
        <v>92405.495951999997</v>
      </c>
      <c r="R101" s="34"/>
      <c r="S101" s="84">
        <v>6174715.0668530008</v>
      </c>
    </row>
    <row r="102" spans="1:19" x14ac:dyDescent="0.25">
      <c r="A102" s="63" t="s">
        <v>243</v>
      </c>
      <c r="B102" s="85">
        <v>562677.03957000002</v>
      </c>
      <c r="C102" s="2">
        <v>491497.56493599998</v>
      </c>
      <c r="D102" s="2">
        <v>560460.99578699993</v>
      </c>
      <c r="E102" s="2">
        <v>370496.65018499998</v>
      </c>
      <c r="F102" s="2">
        <v>551987.99519399996</v>
      </c>
      <c r="G102" s="2">
        <v>401184.17449499998</v>
      </c>
      <c r="H102" s="2">
        <v>553045.85594399995</v>
      </c>
      <c r="I102" s="2">
        <v>486055.42410800001</v>
      </c>
      <c r="J102" s="2">
        <v>356186.29721599998</v>
      </c>
      <c r="K102" s="2">
        <v>391854.83527599997</v>
      </c>
      <c r="L102" s="2"/>
      <c r="M102" s="2">
        <v>411467.38098000002</v>
      </c>
      <c r="N102" s="2">
        <v>463194.58500000002</v>
      </c>
      <c r="O102" s="2">
        <v>158401.245</v>
      </c>
      <c r="P102" s="2"/>
      <c r="Q102" s="86"/>
      <c r="R102" s="34"/>
      <c r="S102" s="84">
        <v>5758510.043690999</v>
      </c>
    </row>
    <row r="103" spans="1:19" x14ac:dyDescent="0.25">
      <c r="A103" s="63" t="s">
        <v>242</v>
      </c>
      <c r="B103" s="85">
        <v>562230.21177599998</v>
      </c>
      <c r="C103" s="2">
        <v>280315.29960699996</v>
      </c>
      <c r="D103" s="2">
        <v>559976.63150199992</v>
      </c>
      <c r="E103" s="2">
        <v>370311.09176599997</v>
      </c>
      <c r="F103" s="2">
        <v>551716.31952000002</v>
      </c>
      <c r="G103" s="2">
        <v>278178.47178799997</v>
      </c>
      <c r="H103" s="2">
        <v>552742.39780799998</v>
      </c>
      <c r="I103" s="2">
        <v>485829.32398699998</v>
      </c>
      <c r="J103" s="2">
        <v>356029.47421200003</v>
      </c>
      <c r="K103" s="2">
        <v>391665.78373299999</v>
      </c>
      <c r="L103" s="2"/>
      <c r="M103" s="2">
        <v>411306.73338599998</v>
      </c>
      <c r="N103" s="2">
        <v>394522.05900000001</v>
      </c>
      <c r="O103" s="2"/>
      <c r="P103" s="2"/>
      <c r="Q103" s="86"/>
      <c r="R103" s="34"/>
      <c r="S103" s="84">
        <v>5194823.7980850004</v>
      </c>
    </row>
    <row r="104" spans="1:19" x14ac:dyDescent="0.25">
      <c r="A104" s="63" t="s">
        <v>241</v>
      </c>
      <c r="B104" s="85">
        <v>353877.49031999998</v>
      </c>
      <c r="C104" s="2">
        <v>285490.45995599998</v>
      </c>
      <c r="D104" s="2">
        <v>488294.00407999998</v>
      </c>
      <c r="E104" s="2">
        <v>375621.67454000004</v>
      </c>
      <c r="F104" s="2">
        <v>561176.63032300002</v>
      </c>
      <c r="G104" s="2">
        <v>283611.25838200003</v>
      </c>
      <c r="H104" s="2">
        <v>561497.14548900002</v>
      </c>
      <c r="I104" s="2">
        <v>493025.94307799998</v>
      </c>
      <c r="J104" s="2">
        <v>361108.93191600003</v>
      </c>
      <c r="K104" s="2">
        <v>397588.99361399998</v>
      </c>
      <c r="L104" s="2"/>
      <c r="M104" s="2">
        <v>418247.938287</v>
      </c>
      <c r="N104" s="2">
        <v>72254.592000000004</v>
      </c>
      <c r="O104" s="2"/>
      <c r="P104" s="2"/>
      <c r="Q104" s="86"/>
      <c r="R104" s="34"/>
      <c r="S104" s="84">
        <v>4651795.061985</v>
      </c>
    </row>
    <row r="105" spans="1:19" x14ac:dyDescent="0.25">
      <c r="A105" s="63" t="s">
        <v>240</v>
      </c>
      <c r="B105" s="85">
        <v>359059.57611000002</v>
      </c>
      <c r="C105" s="2">
        <v>290491.02121599996</v>
      </c>
      <c r="D105" s="2">
        <v>465055.18325999996</v>
      </c>
      <c r="E105" s="2">
        <v>380773.10989599995</v>
      </c>
      <c r="F105" s="2">
        <v>570330.11043600005</v>
      </c>
      <c r="G105" s="2">
        <v>289047.83855400002</v>
      </c>
      <c r="H105" s="2">
        <v>570997.49353600002</v>
      </c>
      <c r="I105" s="2">
        <v>499959.07225199998</v>
      </c>
      <c r="J105" s="2">
        <v>366597.81530400005</v>
      </c>
      <c r="K105" s="2">
        <v>401828.10406200006</v>
      </c>
      <c r="L105" s="2"/>
      <c r="M105" s="2"/>
      <c r="N105" s="2"/>
      <c r="O105" s="2"/>
      <c r="P105" s="2"/>
      <c r="Q105" s="86"/>
      <c r="R105" s="34"/>
      <c r="S105" s="84">
        <v>4194139.3246260006</v>
      </c>
    </row>
    <row r="106" spans="1:19" x14ac:dyDescent="0.25">
      <c r="A106" s="63" t="s">
        <v>238</v>
      </c>
      <c r="B106" s="85">
        <v>363793.31559999997</v>
      </c>
      <c r="C106" s="2">
        <v>294479.79639999999</v>
      </c>
      <c r="D106" s="2">
        <v>470042.77240000002</v>
      </c>
      <c r="E106" s="2">
        <v>385564.14959999995</v>
      </c>
      <c r="F106" s="2">
        <v>577814.43719999993</v>
      </c>
      <c r="G106" s="2">
        <v>293348.96289999998</v>
      </c>
      <c r="H106" s="2">
        <v>578099.97600000002</v>
      </c>
      <c r="I106" s="2">
        <v>505503.78749999998</v>
      </c>
      <c r="J106" s="2">
        <v>368586.40649999998</v>
      </c>
      <c r="K106" s="2">
        <v>106069.704</v>
      </c>
      <c r="L106" s="2"/>
      <c r="M106" s="2"/>
      <c r="N106" s="2"/>
      <c r="O106" s="2"/>
      <c r="P106" s="2"/>
      <c r="Q106" s="86"/>
      <c r="R106" s="34"/>
      <c r="S106" s="84">
        <v>3943303.3081</v>
      </c>
    </row>
    <row r="107" spans="1:19" x14ac:dyDescent="0.25">
      <c r="A107" s="63" t="s">
        <v>236</v>
      </c>
      <c r="B107" s="85">
        <v>363793.31559999997</v>
      </c>
      <c r="C107" s="2">
        <v>294479.79639999999</v>
      </c>
      <c r="D107" s="2">
        <v>470042.77240000002</v>
      </c>
      <c r="E107" s="2">
        <v>385564.14959999995</v>
      </c>
      <c r="F107" s="2">
        <v>577814.43719999993</v>
      </c>
      <c r="G107" s="2">
        <v>293348.96289999998</v>
      </c>
      <c r="H107" s="2">
        <v>578099.97600000002</v>
      </c>
      <c r="I107" s="2">
        <v>505503.78749999998</v>
      </c>
      <c r="J107" s="2">
        <v>368586.40649999998</v>
      </c>
      <c r="K107" s="2">
        <v>106069.704</v>
      </c>
      <c r="L107" s="2"/>
      <c r="M107" s="2"/>
      <c r="N107" s="2"/>
      <c r="O107" s="2"/>
      <c r="P107" s="2"/>
      <c r="Q107" s="86"/>
      <c r="R107" s="34"/>
      <c r="S107" s="84">
        <v>3943303.3081</v>
      </c>
    </row>
    <row r="108" spans="1:19" x14ac:dyDescent="0.25">
      <c r="A108" s="63" t="s">
        <v>235</v>
      </c>
      <c r="B108" s="85">
        <v>362556.67499999999</v>
      </c>
      <c r="C108" s="2">
        <v>295812.804</v>
      </c>
      <c r="D108" s="2">
        <v>488869.08</v>
      </c>
      <c r="E108" s="2">
        <v>389373.64199999999</v>
      </c>
      <c r="F108" s="2">
        <v>583361.35199999996</v>
      </c>
      <c r="G108" s="2">
        <v>281819.41899999999</v>
      </c>
      <c r="H108" s="2">
        <v>583193.63600000006</v>
      </c>
      <c r="I108" s="2">
        <v>454840.12199999997</v>
      </c>
      <c r="J108" s="2"/>
      <c r="K108" s="2"/>
      <c r="L108" s="2"/>
      <c r="M108" s="2"/>
      <c r="N108" s="2"/>
      <c r="O108" s="2"/>
      <c r="P108" s="2"/>
      <c r="Q108" s="86"/>
      <c r="R108" s="34"/>
      <c r="S108" s="84">
        <v>3439826.73</v>
      </c>
    </row>
    <row r="109" spans="1:19" x14ac:dyDescent="0.25">
      <c r="A109" s="63" t="s">
        <v>234</v>
      </c>
      <c r="B109" s="85">
        <v>365420.24949999998</v>
      </c>
      <c r="C109" s="2">
        <v>297660.80099999998</v>
      </c>
      <c r="D109" s="2">
        <v>492539.56949999998</v>
      </c>
      <c r="E109" s="2">
        <v>392348.0528</v>
      </c>
      <c r="F109" s="2">
        <v>587191.97389999998</v>
      </c>
      <c r="G109" s="2">
        <v>169355.264</v>
      </c>
      <c r="H109" s="2">
        <v>310274.56199999998</v>
      </c>
      <c r="I109" s="2"/>
      <c r="J109" s="2"/>
      <c r="K109" s="2"/>
      <c r="L109" s="2"/>
      <c r="M109" s="2"/>
      <c r="N109" s="2"/>
      <c r="O109" s="2"/>
      <c r="P109" s="2"/>
      <c r="Q109" s="86"/>
      <c r="R109" s="34"/>
      <c r="S109" s="84">
        <v>2614790.4726999998</v>
      </c>
    </row>
    <row r="110" spans="1:19" x14ac:dyDescent="0.25">
      <c r="A110" s="63" t="s">
        <v>233</v>
      </c>
      <c r="B110" s="85">
        <v>368090.331726</v>
      </c>
      <c r="C110" s="2"/>
      <c r="D110" s="2">
        <v>478326.95647800004</v>
      </c>
      <c r="E110" s="2">
        <v>395514.82998000004</v>
      </c>
      <c r="F110" s="2">
        <v>591981.10141</v>
      </c>
      <c r="G110" s="2">
        <v>165272.11488000001</v>
      </c>
      <c r="H110" s="2"/>
      <c r="I110" s="2"/>
      <c r="J110" s="2"/>
      <c r="K110" s="2"/>
      <c r="L110" s="2"/>
      <c r="M110" s="2"/>
      <c r="N110" s="2"/>
      <c r="O110" s="2"/>
      <c r="P110" s="2"/>
      <c r="Q110" s="86"/>
      <c r="R110" s="34"/>
      <c r="S110" s="84">
        <v>1999185.3344740004</v>
      </c>
    </row>
    <row r="111" spans="1:19" x14ac:dyDescent="0.25">
      <c r="A111" s="63" t="s">
        <v>232</v>
      </c>
      <c r="B111" s="85">
        <v>48369.815999999999</v>
      </c>
      <c r="C111" s="2"/>
      <c r="D111" s="2"/>
      <c r="E111" s="2">
        <v>396635.058372</v>
      </c>
      <c r="F111" s="2">
        <v>592332.95377600007</v>
      </c>
      <c r="G111" s="2">
        <v>165940.622562</v>
      </c>
      <c r="H111" s="2"/>
      <c r="I111" s="2"/>
      <c r="J111" s="2"/>
      <c r="K111" s="2"/>
      <c r="L111" s="2"/>
      <c r="M111" s="2"/>
      <c r="N111" s="2"/>
      <c r="O111" s="2"/>
      <c r="P111" s="2"/>
      <c r="Q111" s="86"/>
      <c r="R111" s="34"/>
      <c r="S111" s="84">
        <v>1203278.45071</v>
      </c>
    </row>
    <row r="112" spans="1:19" x14ac:dyDescent="0.25">
      <c r="A112" s="63" t="s">
        <v>231</v>
      </c>
      <c r="B112" s="85">
        <v>48369.815999999999</v>
      </c>
      <c r="C112" s="2"/>
      <c r="D112" s="2"/>
      <c r="E112" s="2">
        <v>396635.058372</v>
      </c>
      <c r="F112" s="2">
        <v>592332.95377600007</v>
      </c>
      <c r="G112" s="2">
        <v>165940.622562</v>
      </c>
      <c r="H112" s="2"/>
      <c r="I112" s="2"/>
      <c r="J112" s="2"/>
      <c r="K112" s="2"/>
      <c r="L112" s="2"/>
      <c r="M112" s="2"/>
      <c r="N112" s="2"/>
      <c r="O112" s="2"/>
      <c r="P112" s="2"/>
      <c r="Q112" s="86"/>
      <c r="R112" s="34"/>
      <c r="S112" s="84">
        <v>1203278.45071</v>
      </c>
    </row>
    <row r="113" spans="1:19" ht="15.75" thickBot="1" x14ac:dyDescent="0.3">
      <c r="A113" s="64" t="s">
        <v>230</v>
      </c>
      <c r="B113" s="87"/>
      <c r="C113" s="9"/>
      <c r="D113" s="9"/>
      <c r="E113" s="9">
        <v>385603.90399999998</v>
      </c>
      <c r="F113" s="9"/>
      <c r="G113" s="9">
        <v>167481.39960999999</v>
      </c>
      <c r="H113" s="9"/>
      <c r="I113" s="9"/>
      <c r="J113" s="9"/>
      <c r="K113" s="9"/>
      <c r="L113" s="9"/>
      <c r="M113" s="9"/>
      <c r="N113" s="9"/>
      <c r="O113" s="9"/>
      <c r="P113" s="9"/>
      <c r="Q113" s="88"/>
      <c r="R113" s="34"/>
      <c r="S113" s="89">
        <v>553085.30360999994</v>
      </c>
    </row>
  </sheetData>
  <mergeCells count="3">
    <mergeCell ref="A1:A2"/>
    <mergeCell ref="S1:S2"/>
    <mergeCell ref="B1:Q1"/>
  </mergeCells>
  <conditionalFormatting sqref="S3:S113">
    <cfRule type="cellIs" dxfId="1" priority="1" operator="greaterThan">
      <formula>6000000</formula>
    </cfRule>
  </conditionalFormatting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56BD3A-4547-471D-8129-5B7C6C770934}">
  <sheetPr>
    <tabColor rgb="FF0070C0"/>
  </sheetPr>
  <dimension ref="A1:Z17"/>
  <sheetViews>
    <sheetView workbookViewId="0">
      <selection activeCell="N21" sqref="N21"/>
    </sheetView>
  </sheetViews>
  <sheetFormatPr baseColWidth="10" defaultRowHeight="15" x14ac:dyDescent="0.25"/>
  <sheetData>
    <row r="1" spans="1:26" x14ac:dyDescent="0.25">
      <c r="A1" s="111" t="s">
        <v>259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112"/>
      <c r="T1" s="112"/>
      <c r="U1" s="112"/>
      <c r="V1" s="112"/>
      <c r="W1" s="112"/>
      <c r="X1" s="112"/>
      <c r="Y1" s="112"/>
      <c r="Z1" s="112"/>
    </row>
    <row r="2" spans="1:26" x14ac:dyDescent="0.25">
      <c r="A2" s="51" t="s">
        <v>260</v>
      </c>
      <c r="B2" s="51" t="s">
        <v>261</v>
      </c>
      <c r="C2" s="51" t="s">
        <v>262</v>
      </c>
      <c r="D2" s="51" t="s">
        <v>263</v>
      </c>
      <c r="E2" s="51" t="s">
        <v>264</v>
      </c>
      <c r="F2" s="51" t="s">
        <v>265</v>
      </c>
      <c r="G2" s="51" t="s">
        <v>266</v>
      </c>
      <c r="H2" s="51" t="s">
        <v>267</v>
      </c>
      <c r="I2" s="51" t="s">
        <v>268</v>
      </c>
      <c r="J2" s="51" t="s">
        <v>269</v>
      </c>
      <c r="K2" s="51" t="s">
        <v>270</v>
      </c>
      <c r="L2" s="51" t="s">
        <v>271</v>
      </c>
      <c r="M2" s="51" t="s">
        <v>272</v>
      </c>
      <c r="N2" s="51" t="s">
        <v>273</v>
      </c>
      <c r="O2" s="51" t="s">
        <v>274</v>
      </c>
      <c r="P2" s="51" t="s">
        <v>275</v>
      </c>
      <c r="Q2" s="51" t="s">
        <v>276</v>
      </c>
      <c r="R2" s="51" t="s">
        <v>277</v>
      </c>
      <c r="S2" s="51" t="s">
        <v>278</v>
      </c>
      <c r="T2" s="51" t="s">
        <v>279</v>
      </c>
      <c r="U2" s="51" t="s">
        <v>280</v>
      </c>
      <c r="V2" s="51" t="s">
        <v>281</v>
      </c>
      <c r="W2" s="51" t="s">
        <v>282</v>
      </c>
      <c r="X2" s="51" t="s">
        <v>283</v>
      </c>
      <c r="Y2" s="51" t="s">
        <v>284</v>
      </c>
    </row>
    <row r="3" spans="1:26" x14ac:dyDescent="0.25">
      <c r="A3">
        <v>1514</v>
      </c>
      <c r="B3">
        <v>120074</v>
      </c>
      <c r="C3" t="s">
        <v>48</v>
      </c>
      <c r="D3">
        <v>146</v>
      </c>
      <c r="E3" t="s">
        <v>285</v>
      </c>
      <c r="F3">
        <v>1</v>
      </c>
      <c r="G3" t="s">
        <v>286</v>
      </c>
      <c r="H3" s="113">
        <v>44202</v>
      </c>
      <c r="I3" s="113">
        <v>44202</v>
      </c>
      <c r="J3">
        <v>28863</v>
      </c>
      <c r="K3" s="113">
        <v>44041</v>
      </c>
      <c r="L3" t="s">
        <v>287</v>
      </c>
      <c r="M3" s="113">
        <v>44202</v>
      </c>
      <c r="N3" t="s">
        <v>288</v>
      </c>
      <c r="O3">
        <v>2822</v>
      </c>
      <c r="P3">
        <v>10</v>
      </c>
      <c r="Q3" t="s">
        <v>285</v>
      </c>
      <c r="R3">
        <v>22483</v>
      </c>
      <c r="S3">
        <v>301</v>
      </c>
      <c r="T3" t="s">
        <v>21</v>
      </c>
      <c r="U3">
        <v>6497</v>
      </c>
      <c r="V3" t="s">
        <v>68</v>
      </c>
      <c r="W3">
        <v>4</v>
      </c>
      <c r="X3" t="s">
        <v>40</v>
      </c>
      <c r="Y3">
        <v>0</v>
      </c>
    </row>
    <row r="4" spans="1:26" x14ac:dyDescent="0.25">
      <c r="A4">
        <v>1515</v>
      </c>
      <c r="B4">
        <v>120074</v>
      </c>
      <c r="C4" t="s">
        <v>48</v>
      </c>
      <c r="D4">
        <v>146</v>
      </c>
      <c r="E4" t="s">
        <v>285</v>
      </c>
      <c r="F4">
        <v>1</v>
      </c>
      <c r="G4" t="s">
        <v>286</v>
      </c>
      <c r="H4" s="113">
        <v>44202</v>
      </c>
      <c r="I4" s="113">
        <v>44202</v>
      </c>
      <c r="J4">
        <v>28864</v>
      </c>
      <c r="K4" s="113">
        <v>44027</v>
      </c>
      <c r="L4" t="s">
        <v>287</v>
      </c>
      <c r="M4" s="113">
        <v>44202</v>
      </c>
      <c r="N4" t="s">
        <v>288</v>
      </c>
      <c r="O4">
        <v>2823</v>
      </c>
      <c r="P4">
        <v>10</v>
      </c>
      <c r="Q4" t="s">
        <v>285</v>
      </c>
      <c r="R4">
        <v>22484</v>
      </c>
      <c r="S4">
        <v>301</v>
      </c>
      <c r="T4" t="s">
        <v>21</v>
      </c>
      <c r="U4">
        <v>3459</v>
      </c>
      <c r="V4" t="s">
        <v>67</v>
      </c>
      <c r="W4">
        <v>4</v>
      </c>
      <c r="X4" t="s">
        <v>40</v>
      </c>
      <c r="Y4">
        <v>0</v>
      </c>
    </row>
    <row r="5" spans="1:26" x14ac:dyDescent="0.25">
      <c r="A5">
        <v>1517</v>
      </c>
      <c r="B5">
        <v>120074</v>
      </c>
      <c r="C5" t="s">
        <v>48</v>
      </c>
      <c r="D5">
        <v>146</v>
      </c>
      <c r="E5" t="s">
        <v>285</v>
      </c>
      <c r="F5">
        <v>1</v>
      </c>
      <c r="G5" t="s">
        <v>286</v>
      </c>
      <c r="H5" s="113">
        <v>44202</v>
      </c>
      <c r="I5" s="113">
        <v>44202</v>
      </c>
      <c r="J5">
        <v>28866</v>
      </c>
      <c r="K5" s="113">
        <v>44048</v>
      </c>
      <c r="L5" t="s">
        <v>287</v>
      </c>
      <c r="M5" s="113">
        <v>44202</v>
      </c>
      <c r="N5" t="s">
        <v>288</v>
      </c>
      <c r="O5">
        <v>2825</v>
      </c>
      <c r="P5">
        <v>10</v>
      </c>
      <c r="Q5" t="s">
        <v>285</v>
      </c>
      <c r="R5">
        <v>22486</v>
      </c>
      <c r="S5">
        <v>301</v>
      </c>
      <c r="T5" t="s">
        <v>21</v>
      </c>
      <c r="U5">
        <v>3110</v>
      </c>
      <c r="V5" t="s">
        <v>69</v>
      </c>
      <c r="W5">
        <v>4</v>
      </c>
      <c r="X5" t="s">
        <v>40</v>
      </c>
      <c r="Y5">
        <v>0</v>
      </c>
    </row>
    <row r="6" spans="1:26" x14ac:dyDescent="0.25">
      <c r="A6">
        <v>1519</v>
      </c>
      <c r="B6">
        <v>120074</v>
      </c>
      <c r="C6" t="s">
        <v>48</v>
      </c>
      <c r="D6">
        <v>146</v>
      </c>
      <c r="E6" t="s">
        <v>285</v>
      </c>
      <c r="F6">
        <v>1</v>
      </c>
      <c r="G6" t="s">
        <v>286</v>
      </c>
      <c r="H6" s="113">
        <v>44203</v>
      </c>
      <c r="I6" s="113">
        <v>44203</v>
      </c>
      <c r="J6">
        <v>28870</v>
      </c>
      <c r="K6" s="113">
        <v>44044</v>
      </c>
      <c r="L6" t="s">
        <v>287</v>
      </c>
      <c r="M6" s="113">
        <v>44203</v>
      </c>
      <c r="N6" t="s">
        <v>288</v>
      </c>
      <c r="O6">
        <v>2926</v>
      </c>
      <c r="P6">
        <v>10</v>
      </c>
      <c r="Q6" t="s">
        <v>285</v>
      </c>
      <c r="R6">
        <v>22487</v>
      </c>
      <c r="S6">
        <v>301</v>
      </c>
      <c r="T6" t="s">
        <v>21</v>
      </c>
      <c r="U6">
        <v>3133</v>
      </c>
      <c r="V6" t="s">
        <v>72</v>
      </c>
      <c r="W6">
        <v>4</v>
      </c>
      <c r="X6" t="s">
        <v>40</v>
      </c>
      <c r="Y6">
        <v>0</v>
      </c>
    </row>
    <row r="7" spans="1:26" x14ac:dyDescent="0.25">
      <c r="A7">
        <v>1520</v>
      </c>
      <c r="B7">
        <v>120074</v>
      </c>
      <c r="C7" t="s">
        <v>48</v>
      </c>
      <c r="D7">
        <v>146</v>
      </c>
      <c r="E7" t="s">
        <v>285</v>
      </c>
      <c r="F7">
        <v>1</v>
      </c>
      <c r="G7" t="s">
        <v>286</v>
      </c>
      <c r="H7" s="113">
        <v>44203</v>
      </c>
      <c r="I7" s="113">
        <v>44203</v>
      </c>
      <c r="J7">
        <v>28871</v>
      </c>
      <c r="K7" s="113">
        <v>44055</v>
      </c>
      <c r="L7" t="s">
        <v>287</v>
      </c>
      <c r="M7" s="113">
        <v>44203</v>
      </c>
      <c r="N7" t="s">
        <v>288</v>
      </c>
      <c r="O7">
        <v>2829</v>
      </c>
      <c r="P7">
        <v>10</v>
      </c>
      <c r="Q7" t="s">
        <v>285</v>
      </c>
      <c r="R7">
        <v>22488</v>
      </c>
      <c r="S7">
        <v>301</v>
      </c>
      <c r="T7" t="s">
        <v>21</v>
      </c>
      <c r="U7">
        <v>6126</v>
      </c>
      <c r="V7" t="s">
        <v>71</v>
      </c>
      <c r="W7">
        <v>4</v>
      </c>
      <c r="X7" t="s">
        <v>40</v>
      </c>
      <c r="Y7">
        <v>0</v>
      </c>
    </row>
    <row r="8" spans="1:26" x14ac:dyDescent="0.25">
      <c r="A8">
        <v>1521</v>
      </c>
      <c r="B8">
        <v>120074</v>
      </c>
      <c r="C8" t="s">
        <v>48</v>
      </c>
      <c r="D8">
        <v>146</v>
      </c>
      <c r="E8" t="s">
        <v>285</v>
      </c>
      <c r="F8">
        <v>1</v>
      </c>
      <c r="G8" t="s">
        <v>286</v>
      </c>
      <c r="H8" s="113">
        <v>44203</v>
      </c>
      <c r="I8" s="113">
        <v>44203</v>
      </c>
      <c r="J8">
        <v>28872</v>
      </c>
      <c r="K8" s="113">
        <v>44025</v>
      </c>
      <c r="L8" t="s">
        <v>287</v>
      </c>
      <c r="M8" s="113">
        <v>44203</v>
      </c>
      <c r="N8" t="s">
        <v>288</v>
      </c>
      <c r="O8">
        <v>2830</v>
      </c>
      <c r="P8">
        <v>10</v>
      </c>
      <c r="Q8" t="s">
        <v>285</v>
      </c>
      <c r="R8">
        <v>22489</v>
      </c>
      <c r="S8">
        <v>301</v>
      </c>
      <c r="T8" t="s">
        <v>21</v>
      </c>
      <c r="U8">
        <v>1175</v>
      </c>
      <c r="V8" t="s">
        <v>74</v>
      </c>
      <c r="W8">
        <v>4</v>
      </c>
      <c r="X8" t="s">
        <v>40</v>
      </c>
      <c r="Y8">
        <v>0</v>
      </c>
    </row>
    <row r="9" spans="1:26" x14ac:dyDescent="0.25">
      <c r="A9">
        <v>1522</v>
      </c>
      <c r="B9">
        <v>120074</v>
      </c>
      <c r="C9" t="s">
        <v>48</v>
      </c>
      <c r="D9">
        <v>146</v>
      </c>
      <c r="E9" t="s">
        <v>285</v>
      </c>
      <c r="F9">
        <v>1</v>
      </c>
      <c r="G9" t="s">
        <v>286</v>
      </c>
      <c r="H9" s="113">
        <v>44203</v>
      </c>
      <c r="I9" s="113">
        <v>44203</v>
      </c>
      <c r="J9">
        <v>28873</v>
      </c>
      <c r="K9" s="113">
        <v>44021</v>
      </c>
      <c r="L9" t="s">
        <v>287</v>
      </c>
      <c r="M9" s="113">
        <v>44203</v>
      </c>
      <c r="N9" t="s">
        <v>288</v>
      </c>
      <c r="O9">
        <v>2831</v>
      </c>
      <c r="P9">
        <v>10</v>
      </c>
      <c r="Q9" t="s">
        <v>285</v>
      </c>
      <c r="R9">
        <v>22490</v>
      </c>
      <c r="S9">
        <v>301</v>
      </c>
      <c r="T9" t="s">
        <v>21</v>
      </c>
      <c r="U9">
        <v>893</v>
      </c>
      <c r="V9" t="s">
        <v>73</v>
      </c>
      <c r="W9">
        <v>4</v>
      </c>
      <c r="X9" t="s">
        <v>40</v>
      </c>
      <c r="Y9">
        <v>0</v>
      </c>
    </row>
    <row r="10" spans="1:26" x14ac:dyDescent="0.25">
      <c r="A10">
        <v>1523</v>
      </c>
      <c r="B10">
        <v>120074</v>
      </c>
      <c r="C10" t="s">
        <v>48</v>
      </c>
      <c r="D10">
        <v>146</v>
      </c>
      <c r="E10" t="s">
        <v>285</v>
      </c>
      <c r="F10">
        <v>1</v>
      </c>
      <c r="G10" t="s">
        <v>286</v>
      </c>
      <c r="H10" s="113">
        <v>44203</v>
      </c>
      <c r="I10" s="113">
        <v>44203</v>
      </c>
      <c r="J10">
        <v>28874</v>
      </c>
      <c r="K10" s="113">
        <v>44022</v>
      </c>
      <c r="L10" t="s">
        <v>287</v>
      </c>
      <c r="M10" s="113">
        <v>44203</v>
      </c>
      <c r="N10" t="s">
        <v>288</v>
      </c>
      <c r="O10">
        <v>2833</v>
      </c>
      <c r="P10">
        <v>10</v>
      </c>
      <c r="Q10" t="s">
        <v>285</v>
      </c>
      <c r="R10">
        <v>22275</v>
      </c>
      <c r="S10">
        <v>301</v>
      </c>
      <c r="T10" t="s">
        <v>21</v>
      </c>
      <c r="U10">
        <v>3553</v>
      </c>
      <c r="V10" t="s">
        <v>59</v>
      </c>
      <c r="W10">
        <v>4</v>
      </c>
      <c r="X10" t="s">
        <v>40</v>
      </c>
      <c r="Y10">
        <v>0</v>
      </c>
    </row>
    <row r="11" spans="1:26" x14ac:dyDescent="0.25">
      <c r="A11">
        <v>1525</v>
      </c>
      <c r="B11">
        <v>120074</v>
      </c>
      <c r="C11" t="s">
        <v>48</v>
      </c>
      <c r="D11">
        <v>146</v>
      </c>
      <c r="E11" t="s">
        <v>285</v>
      </c>
      <c r="F11">
        <v>1</v>
      </c>
      <c r="G11" t="s">
        <v>286</v>
      </c>
      <c r="H11" s="113">
        <v>44202</v>
      </c>
      <c r="I11" s="113">
        <v>44202</v>
      </c>
      <c r="J11">
        <v>28869</v>
      </c>
      <c r="K11" s="113">
        <v>44015</v>
      </c>
      <c r="L11" t="s">
        <v>287</v>
      </c>
      <c r="M11" s="113">
        <v>44202</v>
      </c>
      <c r="N11" t="s">
        <v>288</v>
      </c>
      <c r="O11">
        <v>2834</v>
      </c>
      <c r="P11">
        <v>10</v>
      </c>
      <c r="Q11" t="s">
        <v>285</v>
      </c>
      <c r="R11">
        <v>22276</v>
      </c>
      <c r="S11">
        <v>301</v>
      </c>
      <c r="T11" t="s">
        <v>21</v>
      </c>
      <c r="U11">
        <v>13245</v>
      </c>
      <c r="V11" t="s">
        <v>60</v>
      </c>
      <c r="W11">
        <v>4</v>
      </c>
      <c r="X11" t="s">
        <v>40</v>
      </c>
      <c r="Y11">
        <v>0</v>
      </c>
    </row>
    <row r="12" spans="1:26" x14ac:dyDescent="0.25">
      <c r="A12">
        <v>1526</v>
      </c>
      <c r="B12">
        <v>120074</v>
      </c>
      <c r="C12" t="s">
        <v>48</v>
      </c>
      <c r="D12">
        <v>146</v>
      </c>
      <c r="E12" t="s">
        <v>285</v>
      </c>
      <c r="F12">
        <v>1</v>
      </c>
      <c r="G12" t="s">
        <v>286</v>
      </c>
      <c r="H12" s="113">
        <v>44202</v>
      </c>
      <c r="I12" s="113">
        <v>44202</v>
      </c>
      <c r="J12">
        <v>28868</v>
      </c>
      <c r="K12" s="113">
        <v>43978</v>
      </c>
      <c r="L12" t="s">
        <v>287</v>
      </c>
      <c r="M12" s="113">
        <v>44202</v>
      </c>
      <c r="N12" t="s">
        <v>288</v>
      </c>
      <c r="O12">
        <v>2836</v>
      </c>
      <c r="P12">
        <v>10</v>
      </c>
      <c r="Q12" t="s">
        <v>285</v>
      </c>
      <c r="R12">
        <v>22277</v>
      </c>
      <c r="S12">
        <v>301</v>
      </c>
      <c r="T12" t="s">
        <v>21</v>
      </c>
      <c r="U12">
        <v>596</v>
      </c>
      <c r="V12" t="s">
        <v>62</v>
      </c>
      <c r="W12">
        <v>4</v>
      </c>
      <c r="X12" t="s">
        <v>40</v>
      </c>
      <c r="Y12">
        <v>0</v>
      </c>
    </row>
    <row r="13" spans="1:26" x14ac:dyDescent="0.25">
      <c r="A13">
        <v>1527</v>
      </c>
      <c r="B13">
        <v>120074</v>
      </c>
      <c r="C13" t="s">
        <v>48</v>
      </c>
      <c r="D13">
        <v>146</v>
      </c>
      <c r="E13" t="s">
        <v>285</v>
      </c>
      <c r="F13">
        <v>1</v>
      </c>
      <c r="G13" t="s">
        <v>286</v>
      </c>
      <c r="H13" s="113">
        <v>44202</v>
      </c>
      <c r="I13" s="113">
        <v>44202</v>
      </c>
      <c r="J13">
        <v>28868</v>
      </c>
      <c r="K13" s="113">
        <v>44007</v>
      </c>
      <c r="L13" t="s">
        <v>287</v>
      </c>
      <c r="M13" s="113">
        <v>44202</v>
      </c>
      <c r="N13" t="s">
        <v>288</v>
      </c>
      <c r="O13">
        <v>2837</v>
      </c>
      <c r="P13">
        <v>10</v>
      </c>
      <c r="Q13" t="s">
        <v>285</v>
      </c>
      <c r="R13">
        <v>22278</v>
      </c>
      <c r="S13">
        <v>301</v>
      </c>
      <c r="T13" t="s">
        <v>21</v>
      </c>
      <c r="U13">
        <v>5784</v>
      </c>
      <c r="V13" t="s">
        <v>61</v>
      </c>
      <c r="W13">
        <v>4</v>
      </c>
      <c r="X13" t="s">
        <v>40</v>
      </c>
      <c r="Y13">
        <v>0</v>
      </c>
    </row>
    <row r="14" spans="1:26" x14ac:dyDescent="0.25">
      <c r="A14">
        <v>1528</v>
      </c>
      <c r="B14">
        <v>120074</v>
      </c>
      <c r="C14" t="s">
        <v>48</v>
      </c>
      <c r="D14">
        <v>146</v>
      </c>
      <c r="E14" t="s">
        <v>285</v>
      </c>
      <c r="F14">
        <v>1</v>
      </c>
      <c r="G14" t="s">
        <v>286</v>
      </c>
      <c r="H14" s="113">
        <v>44202</v>
      </c>
      <c r="I14" s="113">
        <v>44202</v>
      </c>
      <c r="J14">
        <v>28867</v>
      </c>
      <c r="K14" s="113">
        <v>44001</v>
      </c>
      <c r="L14" t="s">
        <v>287</v>
      </c>
      <c r="M14" s="113">
        <v>44202</v>
      </c>
      <c r="N14" t="s">
        <v>288</v>
      </c>
      <c r="O14">
        <v>2838</v>
      </c>
      <c r="P14">
        <v>10</v>
      </c>
      <c r="Q14" t="s">
        <v>285</v>
      </c>
      <c r="R14">
        <v>22279</v>
      </c>
      <c r="S14">
        <v>301</v>
      </c>
      <c r="T14" t="s">
        <v>21</v>
      </c>
      <c r="U14">
        <v>11091</v>
      </c>
      <c r="V14" t="s">
        <v>63</v>
      </c>
      <c r="W14">
        <v>4</v>
      </c>
      <c r="X14" t="s">
        <v>40</v>
      </c>
      <c r="Y14">
        <v>0</v>
      </c>
    </row>
    <row r="15" spans="1:26" x14ac:dyDescent="0.25">
      <c r="A15">
        <v>1529</v>
      </c>
      <c r="B15">
        <v>120074</v>
      </c>
      <c r="C15" t="s">
        <v>48</v>
      </c>
      <c r="D15">
        <v>146</v>
      </c>
      <c r="E15" t="s">
        <v>285</v>
      </c>
      <c r="F15">
        <v>1</v>
      </c>
      <c r="G15" t="s">
        <v>286</v>
      </c>
      <c r="H15" s="113">
        <v>44204</v>
      </c>
      <c r="I15" s="113">
        <v>44204</v>
      </c>
      <c r="J15">
        <v>28877</v>
      </c>
      <c r="K15" s="113">
        <v>43987</v>
      </c>
      <c r="L15" t="s">
        <v>287</v>
      </c>
      <c r="M15" s="113">
        <v>44204</v>
      </c>
      <c r="N15" t="s">
        <v>288</v>
      </c>
      <c r="O15">
        <v>2839</v>
      </c>
      <c r="P15">
        <v>10</v>
      </c>
      <c r="Q15" t="s">
        <v>285</v>
      </c>
      <c r="R15">
        <v>22280</v>
      </c>
      <c r="S15">
        <v>301</v>
      </c>
      <c r="T15" t="s">
        <v>21</v>
      </c>
      <c r="U15">
        <v>11476</v>
      </c>
      <c r="V15" t="s">
        <v>64</v>
      </c>
      <c r="W15">
        <v>4</v>
      </c>
      <c r="X15" t="s">
        <v>40</v>
      </c>
      <c r="Y15">
        <v>0</v>
      </c>
    </row>
    <row r="16" spans="1:26" x14ac:dyDescent="0.25">
      <c r="A16">
        <v>1535</v>
      </c>
      <c r="B16">
        <v>120074</v>
      </c>
      <c r="C16" t="s">
        <v>48</v>
      </c>
      <c r="D16">
        <v>146</v>
      </c>
      <c r="E16" t="s">
        <v>285</v>
      </c>
      <c r="F16">
        <v>1</v>
      </c>
      <c r="G16" t="s">
        <v>286</v>
      </c>
      <c r="H16" s="113">
        <v>44204</v>
      </c>
      <c r="I16" s="113">
        <v>44204</v>
      </c>
      <c r="J16">
        <v>28878</v>
      </c>
      <c r="K16" s="113">
        <v>43981</v>
      </c>
      <c r="L16" t="s">
        <v>287</v>
      </c>
      <c r="M16" s="113">
        <v>44204</v>
      </c>
      <c r="N16" t="s">
        <v>288</v>
      </c>
      <c r="O16">
        <v>2841</v>
      </c>
      <c r="P16">
        <v>10</v>
      </c>
      <c r="Q16" t="s">
        <v>285</v>
      </c>
      <c r="R16">
        <v>22281</v>
      </c>
      <c r="S16">
        <v>301</v>
      </c>
      <c r="T16" t="s">
        <v>21</v>
      </c>
      <c r="U16">
        <v>8683</v>
      </c>
      <c r="V16" t="s">
        <v>65</v>
      </c>
      <c r="W16">
        <v>4</v>
      </c>
      <c r="X16" t="s">
        <v>40</v>
      </c>
      <c r="Y16">
        <v>0</v>
      </c>
    </row>
    <row r="17" spans="1:25" x14ac:dyDescent="0.25">
      <c r="A17">
        <v>1536</v>
      </c>
      <c r="B17">
        <v>120074</v>
      </c>
      <c r="C17" t="s">
        <v>48</v>
      </c>
      <c r="D17">
        <v>146</v>
      </c>
      <c r="E17" t="s">
        <v>285</v>
      </c>
      <c r="F17">
        <v>1</v>
      </c>
      <c r="G17" t="s">
        <v>286</v>
      </c>
      <c r="H17" s="113">
        <v>44204</v>
      </c>
      <c r="I17" s="113">
        <v>44204</v>
      </c>
      <c r="J17">
        <v>28881</v>
      </c>
      <c r="K17" s="113">
        <v>43976</v>
      </c>
      <c r="L17" t="s">
        <v>287</v>
      </c>
      <c r="M17" s="113">
        <v>44204</v>
      </c>
      <c r="N17" t="s">
        <v>288</v>
      </c>
      <c r="O17">
        <v>2842</v>
      </c>
      <c r="P17">
        <v>10</v>
      </c>
      <c r="Q17" t="s">
        <v>285</v>
      </c>
      <c r="R17">
        <v>22282</v>
      </c>
      <c r="S17">
        <v>301</v>
      </c>
      <c r="T17" t="s">
        <v>21</v>
      </c>
      <c r="U17">
        <v>226</v>
      </c>
      <c r="V17" t="s">
        <v>66</v>
      </c>
      <c r="W17">
        <v>4</v>
      </c>
      <c r="X17" t="s">
        <v>40</v>
      </c>
      <c r="Y17">
        <v>0</v>
      </c>
    </row>
  </sheetData>
  <mergeCells count="1">
    <mergeCell ref="A1:Z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2D050"/>
  </sheetPr>
  <dimension ref="A1:VW732"/>
  <sheetViews>
    <sheetView topLeftCell="K1" zoomScale="55" zoomScaleNormal="55" workbookViewId="0">
      <selection activeCell="X16" sqref="X16"/>
    </sheetView>
  </sheetViews>
  <sheetFormatPr baseColWidth="10" defaultRowHeight="15" x14ac:dyDescent="0.25"/>
  <cols>
    <col min="1" max="22" width="11.42578125" style="32"/>
    <col min="23" max="23" width="26.140625" style="32" bestFit="1" customWidth="1"/>
    <col min="24" max="24" width="35.140625" style="32" bestFit="1" customWidth="1"/>
    <col min="25" max="25" width="37.85546875" style="32" bestFit="1" customWidth="1"/>
    <col min="26" max="28" width="5.28515625" style="32" bestFit="1" customWidth="1"/>
    <col min="29" max="78" width="6.85546875" style="32" bestFit="1" customWidth="1"/>
    <col min="79" max="593" width="8.42578125" style="32" bestFit="1" customWidth="1"/>
    <col min="594" max="594" width="3.7109375" style="32" bestFit="1" customWidth="1"/>
    <col min="595" max="595" width="17.85546875" style="32" bestFit="1" customWidth="1"/>
    <col min="596" max="16384" width="11.42578125" style="32"/>
  </cols>
  <sheetData>
    <row r="1" spans="1:595" x14ac:dyDescent="0.25">
      <c r="A1" s="118" t="s">
        <v>1006</v>
      </c>
      <c r="B1" s="118" t="s">
        <v>1007</v>
      </c>
      <c r="C1" s="118" t="s">
        <v>1008</v>
      </c>
      <c r="D1" s="118" t="s">
        <v>1009</v>
      </c>
      <c r="E1" s="118" t="s">
        <v>1010</v>
      </c>
      <c r="F1" s="118" t="s">
        <v>1011</v>
      </c>
      <c r="G1" s="118" t="s">
        <v>1012</v>
      </c>
      <c r="H1" s="118" t="s">
        <v>1013</v>
      </c>
      <c r="I1" s="118" t="s">
        <v>1014</v>
      </c>
      <c r="J1" s="118" t="s">
        <v>1015</v>
      </c>
      <c r="K1" s="118" t="s">
        <v>1016</v>
      </c>
      <c r="L1" s="118" t="s">
        <v>1017</v>
      </c>
      <c r="M1" s="118" t="s">
        <v>1018</v>
      </c>
      <c r="N1" s="118" t="s">
        <v>1019</v>
      </c>
      <c r="O1" s="118" t="s">
        <v>1020</v>
      </c>
      <c r="P1" s="118" t="s">
        <v>1021</v>
      </c>
      <c r="Q1" s="118" t="s">
        <v>1022</v>
      </c>
      <c r="R1" s="118" t="s">
        <v>1023</v>
      </c>
      <c r="S1" s="118" t="s">
        <v>1024</v>
      </c>
      <c r="T1" s="118" t="s">
        <v>1025</v>
      </c>
      <c r="W1" s="114" t="s">
        <v>1002</v>
      </c>
      <c r="X1" t="s">
        <v>1230</v>
      </c>
      <c r="Y1" t="s">
        <v>1231</v>
      </c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</row>
    <row r="2" spans="1:595" x14ac:dyDescent="0.25">
      <c r="A2" s="119">
        <v>120074</v>
      </c>
      <c r="B2" s="120">
        <v>722020076011</v>
      </c>
      <c r="C2" s="119" t="s">
        <v>1026</v>
      </c>
      <c r="D2" s="119">
        <v>500014</v>
      </c>
      <c r="E2" s="121">
        <v>642020076307</v>
      </c>
      <c r="F2" s="119" t="s">
        <v>1027</v>
      </c>
      <c r="G2" s="119" t="s">
        <v>1028</v>
      </c>
      <c r="H2" s="119" t="s">
        <v>1029</v>
      </c>
      <c r="I2" s="119">
        <v>301</v>
      </c>
      <c r="J2" s="119" t="s">
        <v>21</v>
      </c>
      <c r="K2" s="119">
        <v>2000</v>
      </c>
      <c r="L2" s="119">
        <v>14.375999999999999</v>
      </c>
      <c r="M2" s="119">
        <v>10692</v>
      </c>
      <c r="N2" s="119" t="s">
        <v>1030</v>
      </c>
      <c r="O2" s="119">
        <v>3493221</v>
      </c>
      <c r="P2" s="119" t="s">
        <v>1029</v>
      </c>
      <c r="Q2" s="119">
        <f>WEEKNUM(P2)</f>
        <v>27</v>
      </c>
      <c r="R2" s="119">
        <v>10</v>
      </c>
      <c r="S2" s="119">
        <v>2919</v>
      </c>
      <c r="T2" s="119">
        <v>20.041</v>
      </c>
      <c r="W2" s="65">
        <v>7</v>
      </c>
      <c r="X2" s="36">
        <v>28888</v>
      </c>
      <c r="Y2" s="36">
        <v>162.25700000000001</v>
      </c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</row>
    <row r="3" spans="1:595" x14ac:dyDescent="0.25">
      <c r="A3" s="119">
        <v>120074</v>
      </c>
      <c r="B3" s="120">
        <v>722020076011</v>
      </c>
      <c r="C3" s="119" t="s">
        <v>1026</v>
      </c>
      <c r="D3" s="119">
        <v>500014</v>
      </c>
      <c r="E3" s="121">
        <v>642020076296</v>
      </c>
      <c r="F3" s="119" t="s">
        <v>1027</v>
      </c>
      <c r="G3" s="119" t="s">
        <v>1031</v>
      </c>
      <c r="H3" s="119" t="s">
        <v>1029</v>
      </c>
      <c r="I3" s="119">
        <v>301</v>
      </c>
      <c r="J3" s="119" t="s">
        <v>21</v>
      </c>
      <c r="K3" s="119">
        <v>2956</v>
      </c>
      <c r="L3" s="119">
        <v>21.248000000000001</v>
      </c>
      <c r="M3" s="119">
        <v>10692</v>
      </c>
      <c r="N3" s="119" t="s">
        <v>1030</v>
      </c>
      <c r="O3" s="119">
        <v>3493214</v>
      </c>
      <c r="P3" s="119" t="s">
        <v>1029</v>
      </c>
      <c r="Q3" s="119">
        <f t="shared" ref="Q3:Q66" si="0">WEEKNUM(P3)</f>
        <v>27</v>
      </c>
      <c r="R3" s="119">
        <v>10</v>
      </c>
      <c r="S3" s="119">
        <v>2956</v>
      </c>
      <c r="T3" s="119">
        <v>19.977</v>
      </c>
      <c r="W3" s="65">
        <v>9</v>
      </c>
      <c r="X3" s="36">
        <v>5143</v>
      </c>
      <c r="Y3" s="36">
        <v>30.344999999999999</v>
      </c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</row>
    <row r="4" spans="1:595" x14ac:dyDescent="0.25">
      <c r="A4" s="119">
        <v>120074</v>
      </c>
      <c r="B4" s="120">
        <v>722020076011</v>
      </c>
      <c r="C4" s="119" t="s">
        <v>1026</v>
      </c>
      <c r="D4" s="119">
        <v>500014</v>
      </c>
      <c r="E4" s="121">
        <v>642020076280</v>
      </c>
      <c r="F4" s="119" t="s">
        <v>1027</v>
      </c>
      <c r="G4" s="119" t="s">
        <v>1032</v>
      </c>
      <c r="H4" s="119" t="s">
        <v>1033</v>
      </c>
      <c r="I4" s="119">
        <v>301</v>
      </c>
      <c r="J4" s="119" t="s">
        <v>21</v>
      </c>
      <c r="K4" s="119">
        <v>2804</v>
      </c>
      <c r="L4" s="119">
        <v>20.155000000000001</v>
      </c>
      <c r="M4" s="119">
        <v>10692</v>
      </c>
      <c r="N4" s="119" t="s">
        <v>1030</v>
      </c>
      <c r="O4" s="119">
        <v>3493196</v>
      </c>
      <c r="P4" s="119" t="s">
        <v>1033</v>
      </c>
      <c r="Q4" s="119">
        <f t="shared" si="0"/>
        <v>27</v>
      </c>
      <c r="R4" s="119">
        <v>10</v>
      </c>
      <c r="S4" s="119">
        <v>2804</v>
      </c>
      <c r="T4" s="119">
        <v>20.183</v>
      </c>
      <c r="W4" s="65">
        <v>10</v>
      </c>
      <c r="X4" s="36">
        <v>38416</v>
      </c>
      <c r="Y4" s="36">
        <v>209.57400000000001</v>
      </c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</row>
    <row r="5" spans="1:595" x14ac:dyDescent="0.25">
      <c r="A5" s="119">
        <v>120074</v>
      </c>
      <c r="B5" s="120">
        <v>722020076011</v>
      </c>
      <c r="C5" s="119" t="s">
        <v>1026</v>
      </c>
      <c r="D5" s="119">
        <v>500014</v>
      </c>
      <c r="E5" s="121">
        <v>642020076423</v>
      </c>
      <c r="F5" s="119" t="s">
        <v>1027</v>
      </c>
      <c r="G5" s="119" t="s">
        <v>1034</v>
      </c>
      <c r="H5" s="119" t="s">
        <v>1029</v>
      </c>
      <c r="I5" s="119">
        <v>301</v>
      </c>
      <c r="J5" s="119" t="s">
        <v>21</v>
      </c>
      <c r="K5" s="119">
        <v>1418</v>
      </c>
      <c r="L5" s="119">
        <v>10.193</v>
      </c>
      <c r="M5" s="119">
        <v>10692</v>
      </c>
      <c r="N5" s="119" t="s">
        <v>1030</v>
      </c>
      <c r="O5" s="119">
        <v>3493471</v>
      </c>
      <c r="P5" s="119" t="s">
        <v>1029</v>
      </c>
      <c r="Q5" s="119">
        <f t="shared" si="0"/>
        <v>27</v>
      </c>
      <c r="R5" s="119">
        <v>10</v>
      </c>
      <c r="S5" s="119">
        <v>372</v>
      </c>
      <c r="T5" s="119">
        <v>1.9510000000000001</v>
      </c>
      <c r="W5" s="65">
        <v>11</v>
      </c>
      <c r="X5" s="36">
        <v>29892</v>
      </c>
      <c r="Y5" s="36">
        <v>178.69000000000005</v>
      </c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</row>
    <row r="6" spans="1:595" x14ac:dyDescent="0.25">
      <c r="A6" s="119">
        <v>120074</v>
      </c>
      <c r="B6" s="120">
        <v>722020076011</v>
      </c>
      <c r="C6" s="119" t="s">
        <v>1026</v>
      </c>
      <c r="D6" s="119">
        <v>500014</v>
      </c>
      <c r="E6" s="121">
        <v>642020076290</v>
      </c>
      <c r="F6" s="119" t="s">
        <v>1027</v>
      </c>
      <c r="G6" s="119" t="s">
        <v>1035</v>
      </c>
      <c r="H6" s="119" t="s">
        <v>1033</v>
      </c>
      <c r="I6" s="119">
        <v>301</v>
      </c>
      <c r="J6" s="119" t="s">
        <v>21</v>
      </c>
      <c r="K6" s="119">
        <v>2792</v>
      </c>
      <c r="L6" s="119">
        <v>20.068999999999999</v>
      </c>
      <c r="M6" s="119">
        <v>10692</v>
      </c>
      <c r="N6" s="119" t="s">
        <v>1030</v>
      </c>
      <c r="O6" s="119">
        <v>3493206</v>
      </c>
      <c r="P6" s="119" t="s">
        <v>1033</v>
      </c>
      <c r="Q6" s="119">
        <f t="shared" si="0"/>
        <v>27</v>
      </c>
      <c r="R6" s="119">
        <v>10</v>
      </c>
      <c r="S6" s="119">
        <v>2792</v>
      </c>
      <c r="T6" s="119">
        <v>19.393000000000001</v>
      </c>
      <c r="W6" s="65">
        <v>12</v>
      </c>
      <c r="X6" s="36">
        <v>31514</v>
      </c>
      <c r="Y6" s="36">
        <v>173.13200000000001</v>
      </c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</row>
    <row r="7" spans="1:595" x14ac:dyDescent="0.25">
      <c r="A7" s="119">
        <v>120074</v>
      </c>
      <c r="B7" s="120">
        <v>722020076090</v>
      </c>
      <c r="C7" s="119" t="s">
        <v>1026</v>
      </c>
      <c r="D7" s="119">
        <v>500014</v>
      </c>
      <c r="E7" s="121">
        <v>642020077340</v>
      </c>
      <c r="F7" s="119" t="s">
        <v>1027</v>
      </c>
      <c r="G7" s="119" t="s">
        <v>1036</v>
      </c>
      <c r="H7" s="119" t="s">
        <v>1037</v>
      </c>
      <c r="I7" s="119">
        <v>301</v>
      </c>
      <c r="J7" s="119" t="s">
        <v>21</v>
      </c>
      <c r="K7" s="119">
        <v>2628</v>
      </c>
      <c r="L7" s="119">
        <v>19.388999999999999</v>
      </c>
      <c r="M7" s="119">
        <v>10692</v>
      </c>
      <c r="N7" s="119" t="s">
        <v>1030</v>
      </c>
      <c r="O7" s="119">
        <v>3494860</v>
      </c>
      <c r="P7" s="119" t="s">
        <v>1037</v>
      </c>
      <c r="Q7" s="119">
        <f t="shared" si="0"/>
        <v>28</v>
      </c>
      <c r="R7" s="119">
        <v>10</v>
      </c>
      <c r="S7" s="119">
        <v>2628</v>
      </c>
      <c r="T7" s="119">
        <v>19.177</v>
      </c>
      <c r="W7" s="65">
        <v>14</v>
      </c>
      <c r="X7" s="36">
        <v>25654</v>
      </c>
      <c r="Y7" s="36">
        <v>148.68799999999996</v>
      </c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</row>
    <row r="8" spans="1:595" x14ac:dyDescent="0.25">
      <c r="A8" s="119">
        <v>120074</v>
      </c>
      <c r="B8" s="120">
        <v>722020076090</v>
      </c>
      <c r="C8" s="119" t="s">
        <v>1026</v>
      </c>
      <c r="D8" s="119">
        <v>500014</v>
      </c>
      <c r="E8" s="121">
        <v>642020077361</v>
      </c>
      <c r="F8" s="119" t="s">
        <v>1027</v>
      </c>
      <c r="G8" s="119" t="s">
        <v>1038</v>
      </c>
      <c r="H8" s="119" t="s">
        <v>1037</v>
      </c>
      <c r="I8" s="119">
        <v>301</v>
      </c>
      <c r="J8" s="119" t="s">
        <v>21</v>
      </c>
      <c r="K8" s="119">
        <v>2800</v>
      </c>
      <c r="L8" s="119">
        <v>20.658000000000001</v>
      </c>
      <c r="M8" s="119">
        <v>10692</v>
      </c>
      <c r="N8" s="119" t="s">
        <v>1030</v>
      </c>
      <c r="O8" s="119">
        <v>3494874</v>
      </c>
      <c r="P8" s="119" t="s">
        <v>1037</v>
      </c>
      <c r="Q8" s="119">
        <f t="shared" si="0"/>
        <v>28</v>
      </c>
      <c r="R8" s="119">
        <v>10</v>
      </c>
      <c r="S8" s="119">
        <v>2800</v>
      </c>
      <c r="T8" s="119">
        <v>19.95</v>
      </c>
      <c r="W8" s="65">
        <v>16</v>
      </c>
      <c r="X8" s="36">
        <v>17299</v>
      </c>
      <c r="Y8" s="36">
        <v>98.405000000000001</v>
      </c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</row>
    <row r="9" spans="1:595" x14ac:dyDescent="0.25">
      <c r="A9" s="119">
        <v>120074</v>
      </c>
      <c r="B9" s="120">
        <v>722020076090</v>
      </c>
      <c r="C9" s="119" t="s">
        <v>1026</v>
      </c>
      <c r="D9" s="119">
        <v>500014</v>
      </c>
      <c r="E9" s="121">
        <v>642020077437</v>
      </c>
      <c r="F9" s="119" t="s">
        <v>1027</v>
      </c>
      <c r="G9" s="119" t="s">
        <v>1039</v>
      </c>
      <c r="H9" s="119" t="s">
        <v>1037</v>
      </c>
      <c r="I9" s="119">
        <v>301</v>
      </c>
      <c r="J9" s="119" t="s">
        <v>21</v>
      </c>
      <c r="K9" s="119">
        <v>5000</v>
      </c>
      <c r="L9" s="119">
        <v>36.89</v>
      </c>
      <c r="M9" s="119">
        <v>10692</v>
      </c>
      <c r="N9" s="119" t="s">
        <v>1030</v>
      </c>
      <c r="O9" s="119">
        <v>3494922</v>
      </c>
      <c r="P9" s="119" t="s">
        <v>1037</v>
      </c>
      <c r="Q9" s="119">
        <f t="shared" si="0"/>
        <v>28</v>
      </c>
      <c r="R9" s="119">
        <v>10</v>
      </c>
      <c r="S9" s="119">
        <v>6231</v>
      </c>
      <c r="T9" s="119">
        <v>37.414999999999999</v>
      </c>
      <c r="W9" s="65">
        <v>17</v>
      </c>
      <c r="X9" s="36">
        <v>56775</v>
      </c>
      <c r="Y9" s="36">
        <v>345.48299999999989</v>
      </c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</row>
    <row r="10" spans="1:595" x14ac:dyDescent="0.25">
      <c r="A10" s="119">
        <v>120074</v>
      </c>
      <c r="B10" s="120">
        <v>722020076090</v>
      </c>
      <c r="C10" s="119" t="s">
        <v>1026</v>
      </c>
      <c r="D10" s="119">
        <v>500014</v>
      </c>
      <c r="E10" s="121">
        <v>642020077392</v>
      </c>
      <c r="F10" s="119" t="s">
        <v>1027</v>
      </c>
      <c r="G10" s="119" t="s">
        <v>1040</v>
      </c>
      <c r="H10" s="119" t="s">
        <v>1037</v>
      </c>
      <c r="I10" s="119">
        <v>301</v>
      </c>
      <c r="J10" s="119" t="s">
        <v>21</v>
      </c>
      <c r="K10" s="119">
        <v>2741</v>
      </c>
      <c r="L10" s="119">
        <v>20.222999999999999</v>
      </c>
      <c r="M10" s="119">
        <v>10692</v>
      </c>
      <c r="N10" s="119" t="s">
        <v>1030</v>
      </c>
      <c r="O10" s="119">
        <v>3494886</v>
      </c>
      <c r="P10" s="119" t="s">
        <v>1037</v>
      </c>
      <c r="Q10" s="119">
        <f t="shared" si="0"/>
        <v>28</v>
      </c>
      <c r="R10" s="119">
        <v>10</v>
      </c>
      <c r="S10" s="119">
        <v>2741</v>
      </c>
      <c r="T10" s="119">
        <v>19.957999999999998</v>
      </c>
      <c r="W10" s="65">
        <v>18</v>
      </c>
      <c r="X10" s="36">
        <v>18946</v>
      </c>
      <c r="Y10" s="36">
        <v>137.703</v>
      </c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</row>
    <row r="11" spans="1:595" x14ac:dyDescent="0.25">
      <c r="A11" s="119">
        <v>120074</v>
      </c>
      <c r="B11" s="120">
        <v>722020076090</v>
      </c>
      <c r="C11" s="119" t="s">
        <v>1026</v>
      </c>
      <c r="D11" s="119">
        <v>500014</v>
      </c>
      <c r="E11" s="121">
        <v>642020077557</v>
      </c>
      <c r="F11" s="119" t="s">
        <v>1027</v>
      </c>
      <c r="G11" s="119" t="s">
        <v>1041</v>
      </c>
      <c r="H11" s="119" t="s">
        <v>1042</v>
      </c>
      <c r="I11" s="119">
        <v>301</v>
      </c>
      <c r="J11" s="119" t="s">
        <v>21</v>
      </c>
      <c r="K11" s="119">
        <v>100</v>
      </c>
      <c r="L11" s="119">
        <v>0.73799999999999999</v>
      </c>
      <c r="M11" s="119">
        <v>10692</v>
      </c>
      <c r="N11" s="119" t="s">
        <v>1030</v>
      </c>
      <c r="O11" s="119">
        <v>3495024</v>
      </c>
      <c r="P11" s="119" t="s">
        <v>1042</v>
      </c>
      <c r="Q11" s="119">
        <f t="shared" si="0"/>
        <v>28</v>
      </c>
      <c r="R11" s="119">
        <v>10</v>
      </c>
      <c r="S11" s="119">
        <v>2929</v>
      </c>
      <c r="T11" s="119">
        <v>19.558</v>
      </c>
      <c r="W11" s="65">
        <v>19</v>
      </c>
      <c r="X11" s="36">
        <v>27009</v>
      </c>
      <c r="Y11" s="36">
        <v>163.25700000000001</v>
      </c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</row>
    <row r="12" spans="1:595" x14ac:dyDescent="0.25">
      <c r="A12" s="119">
        <v>120074</v>
      </c>
      <c r="B12" s="120">
        <v>722020076090</v>
      </c>
      <c r="C12" s="119" t="s">
        <v>1026</v>
      </c>
      <c r="D12" s="119">
        <v>500014</v>
      </c>
      <c r="E12" s="121">
        <v>642020077425</v>
      </c>
      <c r="F12" s="119" t="s">
        <v>1027</v>
      </c>
      <c r="G12" s="119" t="s">
        <v>1043</v>
      </c>
      <c r="H12" s="119" t="s">
        <v>1037</v>
      </c>
      <c r="I12" s="119">
        <v>301</v>
      </c>
      <c r="J12" s="119" t="s">
        <v>21</v>
      </c>
      <c r="K12" s="119">
        <v>2754</v>
      </c>
      <c r="L12" s="119">
        <v>20.318999999999999</v>
      </c>
      <c r="M12" s="119">
        <v>10692</v>
      </c>
      <c r="N12" s="119" t="s">
        <v>1030</v>
      </c>
      <c r="O12" s="119">
        <v>3494910</v>
      </c>
      <c r="P12" s="119" t="s">
        <v>1037</v>
      </c>
      <c r="Q12" s="119">
        <f t="shared" si="0"/>
        <v>28</v>
      </c>
      <c r="R12" s="119">
        <v>10</v>
      </c>
      <c r="S12" s="119">
        <v>2754</v>
      </c>
      <c r="T12" s="119">
        <v>19.972999999999999</v>
      </c>
      <c r="W12" s="65">
        <v>20</v>
      </c>
      <c r="X12" s="36">
        <v>11569</v>
      </c>
      <c r="Y12" s="36">
        <v>79.429999999999993</v>
      </c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</row>
    <row r="13" spans="1:595" x14ac:dyDescent="0.25">
      <c r="A13" s="119">
        <v>120074</v>
      </c>
      <c r="B13" s="120">
        <v>722020076090</v>
      </c>
      <c r="C13" s="119" t="s">
        <v>1026</v>
      </c>
      <c r="D13" s="119">
        <v>500014</v>
      </c>
      <c r="E13" s="121">
        <v>642020077574</v>
      </c>
      <c r="F13" s="119" t="s">
        <v>1027</v>
      </c>
      <c r="G13" s="119" t="s">
        <v>1044</v>
      </c>
      <c r="H13" s="119" t="s">
        <v>1042</v>
      </c>
      <c r="I13" s="119">
        <v>301</v>
      </c>
      <c r="J13" s="119" t="s">
        <v>21</v>
      </c>
      <c r="K13" s="119">
        <v>1000</v>
      </c>
      <c r="L13" s="119">
        <v>7.3780000000000001</v>
      </c>
      <c r="M13" s="119">
        <v>10692</v>
      </c>
      <c r="N13" s="119" t="s">
        <v>1030</v>
      </c>
      <c r="O13" s="119">
        <v>3495035</v>
      </c>
      <c r="P13" s="119" t="s">
        <v>1042</v>
      </c>
      <c r="Q13" s="119">
        <f t="shared" si="0"/>
        <v>28</v>
      </c>
      <c r="R13" s="119">
        <v>10</v>
      </c>
      <c r="S13" s="119">
        <v>2890</v>
      </c>
      <c r="T13" s="119">
        <v>19.547000000000001</v>
      </c>
      <c r="W13" s="65">
        <v>21</v>
      </c>
      <c r="X13" s="36">
        <v>23070</v>
      </c>
      <c r="Y13" s="36">
        <v>191.93600000000004</v>
      </c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</row>
    <row r="14" spans="1:595" x14ac:dyDescent="0.25">
      <c r="A14" s="119">
        <v>120074</v>
      </c>
      <c r="B14" s="120">
        <v>722020076089</v>
      </c>
      <c r="C14" s="119" t="s">
        <v>1026</v>
      </c>
      <c r="D14" s="119">
        <v>500014</v>
      </c>
      <c r="E14" s="121">
        <v>642020077331</v>
      </c>
      <c r="F14" s="119" t="s">
        <v>1027</v>
      </c>
      <c r="G14" s="119" t="s">
        <v>1045</v>
      </c>
      <c r="H14" s="119" t="s">
        <v>1037</v>
      </c>
      <c r="I14" s="119">
        <v>301</v>
      </c>
      <c r="J14" s="119" t="s">
        <v>21</v>
      </c>
      <c r="K14" s="119">
        <v>2000</v>
      </c>
      <c r="L14" s="119">
        <v>14.375999999999999</v>
      </c>
      <c r="M14" s="119">
        <v>10692</v>
      </c>
      <c r="N14" s="119" t="s">
        <v>1030</v>
      </c>
      <c r="O14" s="119">
        <v>3494854</v>
      </c>
      <c r="P14" s="119" t="s">
        <v>1037</v>
      </c>
      <c r="Q14" s="119">
        <f t="shared" si="0"/>
        <v>28</v>
      </c>
      <c r="R14" s="119">
        <v>10</v>
      </c>
      <c r="S14" s="119">
        <v>2741</v>
      </c>
      <c r="T14" s="119">
        <v>19.952999999999999</v>
      </c>
      <c r="W14" s="65">
        <v>22</v>
      </c>
      <c r="X14" s="36">
        <v>24670</v>
      </c>
      <c r="Y14" s="36">
        <v>193.99399999999997</v>
      </c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</row>
    <row r="15" spans="1:595" x14ac:dyDescent="0.25">
      <c r="A15" s="119">
        <v>120074</v>
      </c>
      <c r="B15" s="120">
        <v>722020076090</v>
      </c>
      <c r="C15" s="119" t="s">
        <v>1026</v>
      </c>
      <c r="D15" s="119">
        <v>500014</v>
      </c>
      <c r="E15" s="121">
        <v>642020077553</v>
      </c>
      <c r="F15" s="119" t="s">
        <v>1027</v>
      </c>
      <c r="G15" s="119" t="s">
        <v>1046</v>
      </c>
      <c r="H15" s="119" t="s">
        <v>1037</v>
      </c>
      <c r="I15" s="119">
        <v>301</v>
      </c>
      <c r="J15" s="119" t="s">
        <v>21</v>
      </c>
      <c r="K15" s="119">
        <v>100</v>
      </c>
      <c r="L15" s="119">
        <v>0.73799999999999999</v>
      </c>
      <c r="M15" s="119">
        <v>10692</v>
      </c>
      <c r="N15" s="119" t="s">
        <v>1030</v>
      </c>
      <c r="O15" s="119">
        <v>3495020</v>
      </c>
      <c r="P15" s="119" t="s">
        <v>1037</v>
      </c>
      <c r="Q15" s="119">
        <f t="shared" si="0"/>
        <v>28</v>
      </c>
      <c r="R15" s="119">
        <v>10</v>
      </c>
      <c r="S15" s="119">
        <v>2828</v>
      </c>
      <c r="T15" s="119">
        <v>19.547999999999998</v>
      </c>
      <c r="W15" s="65">
        <v>23</v>
      </c>
      <c r="X15" s="36">
        <v>43947</v>
      </c>
      <c r="Y15" s="36">
        <v>318.80499999999995</v>
      </c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</row>
    <row r="16" spans="1:595" x14ac:dyDescent="0.25">
      <c r="A16" s="119">
        <v>120074</v>
      </c>
      <c r="B16" s="120">
        <v>722020076090</v>
      </c>
      <c r="C16" s="119" t="s">
        <v>1026</v>
      </c>
      <c r="D16" s="119">
        <v>500014</v>
      </c>
      <c r="E16" s="121">
        <v>642020077531</v>
      </c>
      <c r="F16" s="119" t="s">
        <v>1027</v>
      </c>
      <c r="G16" s="119" t="s">
        <v>1047</v>
      </c>
      <c r="H16" s="119" t="s">
        <v>1037</v>
      </c>
      <c r="I16" s="119">
        <v>301</v>
      </c>
      <c r="J16" s="119" t="s">
        <v>21</v>
      </c>
      <c r="K16" s="119">
        <v>200</v>
      </c>
      <c r="L16" s="119">
        <v>1.476</v>
      </c>
      <c r="M16" s="119">
        <v>10692</v>
      </c>
      <c r="N16" s="119" t="s">
        <v>1030</v>
      </c>
      <c r="O16" s="119">
        <v>3495006</v>
      </c>
      <c r="P16" s="119" t="s">
        <v>1037</v>
      </c>
      <c r="Q16" s="119">
        <f t="shared" si="0"/>
        <v>28</v>
      </c>
      <c r="R16" s="119">
        <v>10</v>
      </c>
      <c r="S16" s="119">
        <v>2642</v>
      </c>
      <c r="T16" s="119">
        <v>17.998999999999999</v>
      </c>
      <c r="W16" s="65">
        <v>24</v>
      </c>
      <c r="X16" s="36">
        <v>83530</v>
      </c>
      <c r="Y16" s="36">
        <v>556.46100000000001</v>
      </c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</row>
    <row r="17" spans="1:595" x14ac:dyDescent="0.25">
      <c r="A17" s="119">
        <v>120074</v>
      </c>
      <c r="B17" s="120">
        <v>722020076090</v>
      </c>
      <c r="C17" s="119" t="s">
        <v>1026</v>
      </c>
      <c r="D17" s="119">
        <v>500014</v>
      </c>
      <c r="E17" s="121">
        <v>642020077882</v>
      </c>
      <c r="F17" s="119" t="s">
        <v>1027</v>
      </c>
      <c r="G17" s="119" t="s">
        <v>1048</v>
      </c>
      <c r="H17" s="119" t="s">
        <v>1042</v>
      </c>
      <c r="I17" s="119">
        <v>301</v>
      </c>
      <c r="J17" s="119" t="s">
        <v>21</v>
      </c>
      <c r="K17" s="119">
        <v>775</v>
      </c>
      <c r="L17" s="119">
        <v>5.718</v>
      </c>
      <c r="M17" s="119">
        <v>10692</v>
      </c>
      <c r="N17" s="119" t="s">
        <v>1030</v>
      </c>
      <c r="O17" s="119">
        <v>3495566</v>
      </c>
      <c r="P17" s="119" t="s">
        <v>1042</v>
      </c>
      <c r="Q17" s="119">
        <f t="shared" si="0"/>
        <v>28</v>
      </c>
      <c r="R17" s="119">
        <v>10</v>
      </c>
      <c r="S17" s="119">
        <v>737</v>
      </c>
      <c r="T17" s="119">
        <v>3.4620000000000002</v>
      </c>
      <c r="W17" s="65">
        <v>25</v>
      </c>
      <c r="X17" s="36">
        <v>166080</v>
      </c>
      <c r="Y17" s="36">
        <v>1088.0880000000002</v>
      </c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</row>
    <row r="18" spans="1:595" x14ac:dyDescent="0.25">
      <c r="A18" s="119">
        <v>120074</v>
      </c>
      <c r="B18" s="120">
        <v>722020076011</v>
      </c>
      <c r="C18" s="119" t="s">
        <v>1026</v>
      </c>
      <c r="D18" s="119">
        <v>500014</v>
      </c>
      <c r="E18" s="121">
        <v>642020077784</v>
      </c>
      <c r="F18" s="119" t="s">
        <v>1027</v>
      </c>
      <c r="G18" s="119" t="s">
        <v>1049</v>
      </c>
      <c r="H18" s="119" t="s">
        <v>1042</v>
      </c>
      <c r="I18" s="119">
        <v>309</v>
      </c>
      <c r="J18" s="119" t="s">
        <v>1050</v>
      </c>
      <c r="K18" s="119">
        <v>30</v>
      </c>
      <c r="L18" s="119">
        <v>0.216</v>
      </c>
      <c r="M18" s="119">
        <v>10776</v>
      </c>
      <c r="N18" s="119" t="s">
        <v>1051</v>
      </c>
      <c r="O18" s="119">
        <v>3495960</v>
      </c>
      <c r="P18" s="119" t="s">
        <v>1042</v>
      </c>
      <c r="Q18" s="119">
        <f t="shared" si="0"/>
        <v>28</v>
      </c>
      <c r="R18" s="119">
        <v>10</v>
      </c>
      <c r="S18" s="119">
        <v>30</v>
      </c>
      <c r="T18" s="119">
        <v>0.22</v>
      </c>
      <c r="W18" s="65">
        <v>26</v>
      </c>
      <c r="X18" s="36">
        <v>101618</v>
      </c>
      <c r="Y18" s="36">
        <v>715.80999999999983</v>
      </c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</row>
    <row r="19" spans="1:595" x14ac:dyDescent="0.25">
      <c r="A19" s="119">
        <v>120074</v>
      </c>
      <c r="B19" s="120">
        <v>722020076090</v>
      </c>
      <c r="C19" s="119" t="s">
        <v>1026</v>
      </c>
      <c r="D19" s="119">
        <v>500014</v>
      </c>
      <c r="E19" s="121">
        <v>642020077786</v>
      </c>
      <c r="F19" s="119" t="s">
        <v>1027</v>
      </c>
      <c r="G19" s="119" t="s">
        <v>1052</v>
      </c>
      <c r="H19" s="119" t="s">
        <v>1042</v>
      </c>
      <c r="I19" s="119">
        <v>309</v>
      </c>
      <c r="J19" s="119" t="s">
        <v>1050</v>
      </c>
      <c r="K19" s="119">
        <v>60</v>
      </c>
      <c r="L19" s="119">
        <v>0.443</v>
      </c>
      <c r="M19" s="119">
        <v>10776</v>
      </c>
      <c r="N19" s="119" t="s">
        <v>1051</v>
      </c>
      <c r="O19" s="119">
        <v>3495960</v>
      </c>
      <c r="P19" s="119" t="s">
        <v>1042</v>
      </c>
      <c r="Q19" s="119">
        <f t="shared" si="0"/>
        <v>28</v>
      </c>
      <c r="R19" s="119">
        <v>10</v>
      </c>
      <c r="S19" s="119">
        <v>60</v>
      </c>
      <c r="T19" s="119">
        <v>0.439</v>
      </c>
      <c r="W19" s="65">
        <v>27</v>
      </c>
      <c r="X19" s="36">
        <v>59274</v>
      </c>
      <c r="Y19" s="36">
        <v>415.52099999999996</v>
      </c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</row>
    <row r="20" spans="1:595" x14ac:dyDescent="0.25">
      <c r="A20" s="119">
        <v>120074</v>
      </c>
      <c r="B20" s="120">
        <v>722020079251</v>
      </c>
      <c r="C20" s="119" t="s">
        <v>1026</v>
      </c>
      <c r="D20" s="119">
        <v>500014</v>
      </c>
      <c r="E20" s="121">
        <v>642020080179</v>
      </c>
      <c r="F20" s="119" t="s">
        <v>1027</v>
      </c>
      <c r="G20" s="119" t="s">
        <v>1053</v>
      </c>
      <c r="H20" s="119" t="s">
        <v>1054</v>
      </c>
      <c r="I20" s="119">
        <v>301</v>
      </c>
      <c r="J20" s="119" t="s">
        <v>21</v>
      </c>
      <c r="K20" s="119">
        <v>2304</v>
      </c>
      <c r="L20" s="119">
        <v>18.609000000000002</v>
      </c>
      <c r="M20" s="119">
        <v>10692</v>
      </c>
      <c r="N20" s="119" t="s">
        <v>1030</v>
      </c>
      <c r="O20" s="119">
        <v>3499731</v>
      </c>
      <c r="P20" s="119" t="s">
        <v>1054</v>
      </c>
      <c r="Q20" s="119">
        <f t="shared" si="0"/>
        <v>29</v>
      </c>
      <c r="R20" s="119">
        <v>10</v>
      </c>
      <c r="S20" s="119">
        <v>2304</v>
      </c>
      <c r="T20" s="119">
        <v>17.527000000000001</v>
      </c>
      <c r="W20" s="65">
        <v>28</v>
      </c>
      <c r="X20" s="36">
        <v>74474</v>
      </c>
      <c r="Y20" s="36">
        <v>516.27500000000009</v>
      </c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  <c r="TE20"/>
      <c r="TF20"/>
      <c r="TG20"/>
      <c r="TH20"/>
      <c r="TI20"/>
      <c r="TJ20"/>
      <c r="TK20"/>
      <c r="TL20"/>
      <c r="TM20"/>
      <c r="TN20"/>
      <c r="TO20"/>
      <c r="TP20"/>
      <c r="TQ20"/>
      <c r="TR20"/>
      <c r="TS20"/>
      <c r="TT20"/>
      <c r="TU20"/>
      <c r="TV20"/>
      <c r="TW20"/>
      <c r="TX20"/>
      <c r="TY20"/>
      <c r="TZ20"/>
      <c r="UA20"/>
      <c r="UB20"/>
      <c r="UC20"/>
      <c r="UD20"/>
      <c r="UE20"/>
      <c r="UF20"/>
      <c r="UG20"/>
      <c r="UH20"/>
      <c r="UI20"/>
      <c r="UJ20"/>
      <c r="UK20"/>
      <c r="UL20"/>
      <c r="UM20"/>
      <c r="UN20"/>
      <c r="UO20"/>
      <c r="UP20"/>
      <c r="UQ20"/>
      <c r="UR20"/>
      <c r="US20"/>
      <c r="UT20"/>
      <c r="UU20"/>
      <c r="UV20"/>
      <c r="UW20"/>
      <c r="UX20"/>
      <c r="UY20"/>
      <c r="UZ20"/>
      <c r="VA20"/>
      <c r="VB20"/>
      <c r="VC20"/>
      <c r="VD20"/>
      <c r="VE20"/>
      <c r="VF20"/>
      <c r="VG20"/>
      <c r="VH20"/>
      <c r="VI20"/>
      <c r="VJ20"/>
      <c r="VK20"/>
      <c r="VL20"/>
      <c r="VM20"/>
      <c r="VN20"/>
      <c r="VO20"/>
      <c r="VP20"/>
      <c r="VQ20"/>
      <c r="VR20"/>
      <c r="VS20"/>
      <c r="VT20"/>
      <c r="VU20"/>
      <c r="VV20"/>
      <c r="VW20"/>
    </row>
    <row r="21" spans="1:595" x14ac:dyDescent="0.25">
      <c r="A21" s="119">
        <v>120074</v>
      </c>
      <c r="B21" s="120">
        <v>722020079251</v>
      </c>
      <c r="C21" s="119" t="s">
        <v>1026</v>
      </c>
      <c r="D21" s="119">
        <v>500014</v>
      </c>
      <c r="E21" s="121">
        <v>642020080109</v>
      </c>
      <c r="F21" s="119" t="s">
        <v>1027</v>
      </c>
      <c r="G21" s="119" t="s">
        <v>1055</v>
      </c>
      <c r="H21" s="119" t="s">
        <v>1054</v>
      </c>
      <c r="I21" s="119">
        <v>301</v>
      </c>
      <c r="J21" s="119" t="s">
        <v>21</v>
      </c>
      <c r="K21" s="119">
        <v>2881</v>
      </c>
      <c r="L21" s="119">
        <v>23.27</v>
      </c>
      <c r="M21" s="119">
        <v>10692</v>
      </c>
      <c r="N21" s="119" t="s">
        <v>1030</v>
      </c>
      <c r="O21" s="119">
        <v>3499626</v>
      </c>
      <c r="P21" s="119" t="s">
        <v>1054</v>
      </c>
      <c r="Q21" s="119">
        <f t="shared" si="0"/>
        <v>29</v>
      </c>
      <c r="R21" s="119">
        <v>10</v>
      </c>
      <c r="S21" s="119">
        <v>2881</v>
      </c>
      <c r="T21" s="119">
        <v>22.937000000000001</v>
      </c>
      <c r="W21" s="65">
        <v>29</v>
      </c>
      <c r="X21" s="36">
        <v>86116</v>
      </c>
      <c r="Y21" s="36">
        <v>607.1260000000002</v>
      </c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</row>
    <row r="22" spans="1:595" x14ac:dyDescent="0.25">
      <c r="A22" s="119">
        <v>120074</v>
      </c>
      <c r="B22" s="120">
        <v>722020079251</v>
      </c>
      <c r="C22" s="119" t="s">
        <v>1026</v>
      </c>
      <c r="D22" s="119">
        <v>500014</v>
      </c>
      <c r="E22" s="121">
        <v>642020080079</v>
      </c>
      <c r="F22" s="119" t="s">
        <v>1027</v>
      </c>
      <c r="G22" s="119" t="s">
        <v>1056</v>
      </c>
      <c r="H22" s="119" t="s">
        <v>1054</v>
      </c>
      <c r="I22" s="119">
        <v>301</v>
      </c>
      <c r="J22" s="119" t="s">
        <v>21</v>
      </c>
      <c r="K22" s="119">
        <v>1966</v>
      </c>
      <c r="L22" s="119">
        <v>15.879</v>
      </c>
      <c r="M22" s="119">
        <v>10692</v>
      </c>
      <c r="N22" s="119" t="s">
        <v>1030</v>
      </c>
      <c r="O22" s="119">
        <v>3499585</v>
      </c>
      <c r="P22" s="119" t="s">
        <v>1054</v>
      </c>
      <c r="Q22" s="119">
        <f t="shared" si="0"/>
        <v>29</v>
      </c>
      <c r="R22" s="119">
        <v>10</v>
      </c>
      <c r="S22" s="119">
        <v>1966</v>
      </c>
      <c r="T22" s="119">
        <v>15.804</v>
      </c>
      <c r="W22" s="65">
        <v>30</v>
      </c>
      <c r="X22" s="36">
        <v>118007</v>
      </c>
      <c r="Y22" s="36">
        <v>809.8190000000003</v>
      </c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  <c r="NA22"/>
      <c r="NB22"/>
      <c r="NC22"/>
      <c r="ND22"/>
      <c r="NE22"/>
      <c r="NF22"/>
      <c r="NG22"/>
      <c r="NH22"/>
      <c r="NI22"/>
      <c r="NJ22"/>
      <c r="NK22"/>
      <c r="NL22"/>
      <c r="NM22"/>
      <c r="NN22"/>
      <c r="NO22"/>
      <c r="NP22"/>
      <c r="NQ22"/>
      <c r="NR22"/>
      <c r="NS22"/>
      <c r="NT22"/>
      <c r="NU22"/>
      <c r="NV22"/>
      <c r="NW22"/>
      <c r="NX22"/>
      <c r="NY22"/>
      <c r="NZ22"/>
      <c r="OA22"/>
      <c r="OB22"/>
      <c r="OC22"/>
      <c r="OD22"/>
      <c r="OE22"/>
      <c r="OF22"/>
      <c r="OG22"/>
      <c r="OH22"/>
      <c r="OI22"/>
      <c r="OJ22"/>
      <c r="OK22"/>
      <c r="OL22"/>
      <c r="OM22"/>
      <c r="ON22"/>
      <c r="OO22"/>
      <c r="OP22"/>
      <c r="OQ22"/>
      <c r="OR22"/>
      <c r="OS22"/>
      <c r="OT22"/>
      <c r="OU22"/>
      <c r="OV22"/>
      <c r="OW22"/>
      <c r="OX22"/>
      <c r="OY22"/>
      <c r="OZ22"/>
      <c r="PA22"/>
      <c r="PB22"/>
      <c r="PC22"/>
      <c r="PD22"/>
      <c r="PE22"/>
      <c r="PF22"/>
      <c r="PG22"/>
      <c r="PH22"/>
      <c r="PI22"/>
      <c r="PJ22"/>
      <c r="PK22"/>
      <c r="PL22"/>
      <c r="PM22"/>
      <c r="PN22"/>
      <c r="PO22"/>
      <c r="PP22"/>
      <c r="PQ22"/>
      <c r="PR22"/>
      <c r="PS22"/>
      <c r="PT22"/>
      <c r="PU22"/>
      <c r="PV22"/>
      <c r="PW22"/>
      <c r="PX22"/>
      <c r="PY22"/>
      <c r="PZ22"/>
      <c r="QA22"/>
      <c r="QB22"/>
      <c r="QC22"/>
      <c r="QD22"/>
      <c r="QE22"/>
      <c r="QF22"/>
      <c r="QG22"/>
      <c r="QH22"/>
      <c r="QI22"/>
      <c r="QJ22"/>
      <c r="QK22"/>
      <c r="QL22"/>
      <c r="QM22"/>
      <c r="QN22"/>
      <c r="QO22"/>
      <c r="QP22"/>
      <c r="QQ22"/>
      <c r="QR22"/>
      <c r="QS22"/>
      <c r="QT22"/>
      <c r="QU22"/>
      <c r="QV22"/>
      <c r="QW22"/>
      <c r="QX22"/>
      <c r="QY22"/>
      <c r="QZ22"/>
      <c r="RA22"/>
      <c r="RB22"/>
      <c r="RC22"/>
      <c r="RD22"/>
      <c r="RE22"/>
      <c r="RF22"/>
      <c r="RG22"/>
      <c r="RH22"/>
      <c r="RI22"/>
      <c r="RJ22"/>
      <c r="RK22"/>
      <c r="RL22"/>
      <c r="RM22"/>
      <c r="RN22"/>
      <c r="RO22"/>
      <c r="RP22"/>
      <c r="RQ22"/>
      <c r="RR22"/>
      <c r="RS22"/>
      <c r="RT22"/>
      <c r="RU22"/>
      <c r="RV22"/>
      <c r="RW22"/>
      <c r="RX22"/>
      <c r="RY22"/>
      <c r="RZ22"/>
      <c r="SA22"/>
      <c r="SB22"/>
      <c r="SC22"/>
      <c r="SD22"/>
      <c r="SE22"/>
      <c r="SF22"/>
      <c r="SG22"/>
      <c r="SH22"/>
      <c r="SI22"/>
      <c r="SJ22"/>
      <c r="SK22"/>
      <c r="SL22"/>
      <c r="SM22"/>
      <c r="SN22"/>
      <c r="SO22"/>
      <c r="SP22"/>
      <c r="SQ22"/>
      <c r="SR22"/>
      <c r="SS22"/>
      <c r="ST22"/>
      <c r="SU22"/>
      <c r="SV22"/>
      <c r="SW22"/>
      <c r="SX22"/>
      <c r="SY22"/>
      <c r="SZ22"/>
      <c r="TA22"/>
      <c r="TB22"/>
      <c r="TC22"/>
      <c r="TD22"/>
      <c r="TE22"/>
      <c r="TF22"/>
      <c r="TG22"/>
      <c r="TH22"/>
      <c r="TI22"/>
      <c r="TJ22"/>
      <c r="TK22"/>
      <c r="TL22"/>
      <c r="TM22"/>
      <c r="TN22"/>
      <c r="TO22"/>
      <c r="TP22"/>
      <c r="TQ22"/>
      <c r="TR22"/>
      <c r="TS22"/>
      <c r="TT22"/>
      <c r="TU22"/>
      <c r="TV22"/>
      <c r="TW22"/>
      <c r="TX22"/>
      <c r="TY22"/>
      <c r="TZ22"/>
      <c r="UA22"/>
      <c r="UB22"/>
      <c r="UC22"/>
      <c r="UD22"/>
      <c r="UE22"/>
      <c r="UF22"/>
      <c r="UG22"/>
      <c r="UH22"/>
      <c r="UI22"/>
      <c r="UJ22"/>
      <c r="UK22"/>
      <c r="UL22"/>
      <c r="UM22"/>
      <c r="UN22"/>
      <c r="UO22"/>
      <c r="UP22"/>
      <c r="UQ22"/>
      <c r="UR22"/>
      <c r="US22"/>
      <c r="UT22"/>
      <c r="UU22"/>
      <c r="UV22"/>
      <c r="UW22"/>
      <c r="UX22"/>
      <c r="UY22"/>
      <c r="UZ22"/>
      <c r="VA22"/>
      <c r="VB22"/>
      <c r="VC22"/>
      <c r="VD22"/>
      <c r="VE22"/>
      <c r="VF22"/>
      <c r="VG22"/>
      <c r="VH22"/>
      <c r="VI22"/>
      <c r="VJ22"/>
      <c r="VK22"/>
      <c r="VL22"/>
      <c r="VM22"/>
      <c r="VN22"/>
      <c r="VO22"/>
      <c r="VP22"/>
      <c r="VQ22"/>
      <c r="VR22"/>
      <c r="VS22"/>
      <c r="VT22"/>
      <c r="VU22"/>
      <c r="VV22"/>
      <c r="VW22"/>
    </row>
    <row r="23" spans="1:595" x14ac:dyDescent="0.25">
      <c r="A23" s="119">
        <v>120074</v>
      </c>
      <c r="B23" s="120">
        <v>722020079251</v>
      </c>
      <c r="C23" s="119" t="s">
        <v>1026</v>
      </c>
      <c r="D23" s="119">
        <v>500014</v>
      </c>
      <c r="E23" s="121">
        <v>642020080154</v>
      </c>
      <c r="F23" s="119" t="s">
        <v>1027</v>
      </c>
      <c r="G23" s="119" t="s">
        <v>1057</v>
      </c>
      <c r="H23" s="119" t="s">
        <v>1054</v>
      </c>
      <c r="I23" s="119">
        <v>301</v>
      </c>
      <c r="J23" s="119" t="s">
        <v>21</v>
      </c>
      <c r="K23" s="119">
        <v>2429</v>
      </c>
      <c r="L23" s="119">
        <v>19.619</v>
      </c>
      <c r="M23" s="119">
        <v>10692</v>
      </c>
      <c r="N23" s="119" t="s">
        <v>1030</v>
      </c>
      <c r="O23" s="119">
        <v>3499696</v>
      </c>
      <c r="P23" s="119" t="s">
        <v>1054</v>
      </c>
      <c r="Q23" s="119">
        <f t="shared" si="0"/>
        <v>29</v>
      </c>
      <c r="R23" s="119">
        <v>10</v>
      </c>
      <c r="S23" s="119">
        <v>2429</v>
      </c>
      <c r="T23" s="119">
        <v>18.96</v>
      </c>
      <c r="W23" s="65">
        <v>31</v>
      </c>
      <c r="X23" s="36">
        <v>81642</v>
      </c>
      <c r="Y23" s="36">
        <v>548.22300000000018</v>
      </c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</row>
    <row r="24" spans="1:595" x14ac:dyDescent="0.25">
      <c r="A24" s="119">
        <v>120074</v>
      </c>
      <c r="B24" s="120">
        <v>722020079251</v>
      </c>
      <c r="C24" s="119" t="s">
        <v>1026</v>
      </c>
      <c r="D24" s="119">
        <v>500014</v>
      </c>
      <c r="E24" s="121">
        <v>642020080338</v>
      </c>
      <c r="F24" s="119" t="s">
        <v>1027</v>
      </c>
      <c r="G24" s="119" t="s">
        <v>1058</v>
      </c>
      <c r="H24" s="119" t="s">
        <v>1054</v>
      </c>
      <c r="I24" s="119">
        <v>301</v>
      </c>
      <c r="J24" s="119" t="s">
        <v>21</v>
      </c>
      <c r="K24" s="119">
        <v>814</v>
      </c>
      <c r="L24" s="119">
        <v>6.5750000000000002</v>
      </c>
      <c r="M24" s="119">
        <v>10692</v>
      </c>
      <c r="N24" s="119" t="s">
        <v>1030</v>
      </c>
      <c r="O24" s="119">
        <v>3500037</v>
      </c>
      <c r="P24" s="119" t="s">
        <v>1059</v>
      </c>
      <c r="Q24" s="119">
        <f t="shared" si="0"/>
        <v>29</v>
      </c>
      <c r="R24" s="119">
        <v>10</v>
      </c>
      <c r="S24" s="119">
        <v>576</v>
      </c>
      <c r="T24" s="119">
        <v>2.8250000000000002</v>
      </c>
      <c r="W24" s="65">
        <v>32</v>
      </c>
      <c r="X24" s="36">
        <v>105627</v>
      </c>
      <c r="Y24" s="36">
        <v>680.59400000000005</v>
      </c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</row>
    <row r="25" spans="1:595" x14ac:dyDescent="0.25">
      <c r="A25" s="119">
        <v>120074</v>
      </c>
      <c r="B25" s="120">
        <v>722020079251</v>
      </c>
      <c r="C25" s="119" t="s">
        <v>1026</v>
      </c>
      <c r="D25" s="119">
        <v>500014</v>
      </c>
      <c r="E25" s="121">
        <v>642020081653</v>
      </c>
      <c r="F25" s="119" t="s">
        <v>1027</v>
      </c>
      <c r="G25" s="119" t="s">
        <v>1060</v>
      </c>
      <c r="H25" s="119" t="s">
        <v>1061</v>
      </c>
      <c r="I25" s="119">
        <v>301</v>
      </c>
      <c r="J25" s="119" t="s">
        <v>21</v>
      </c>
      <c r="K25" s="119">
        <v>7</v>
      </c>
      <c r="L25" s="119">
        <v>5.7000000000000002E-2</v>
      </c>
      <c r="M25" s="119">
        <v>10692</v>
      </c>
      <c r="N25" s="119" t="s">
        <v>1030</v>
      </c>
      <c r="O25" s="119">
        <v>3502461</v>
      </c>
      <c r="P25" s="119" t="s">
        <v>1061</v>
      </c>
      <c r="Q25" s="119">
        <f t="shared" si="0"/>
        <v>29</v>
      </c>
      <c r="R25" s="119">
        <v>10</v>
      </c>
      <c r="S25" s="119">
        <v>7</v>
      </c>
      <c r="T25" s="119">
        <v>4.8000000000000001E-2</v>
      </c>
      <c r="W25" s="65">
        <v>33</v>
      </c>
      <c r="X25" s="36">
        <v>66541</v>
      </c>
      <c r="Y25" s="36">
        <v>426.12600000000003</v>
      </c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</row>
    <row r="26" spans="1:595" x14ac:dyDescent="0.25">
      <c r="A26" s="119">
        <v>120074</v>
      </c>
      <c r="B26" s="120">
        <v>722020082206</v>
      </c>
      <c r="C26" s="119" t="s">
        <v>1026</v>
      </c>
      <c r="D26" s="119">
        <v>500014</v>
      </c>
      <c r="E26" s="121">
        <v>642020083685</v>
      </c>
      <c r="F26" s="119" t="s">
        <v>1027</v>
      </c>
      <c r="G26" s="119" t="s">
        <v>1062</v>
      </c>
      <c r="H26" s="119" t="s">
        <v>1063</v>
      </c>
      <c r="I26" s="119">
        <v>301</v>
      </c>
      <c r="J26" s="119" t="s">
        <v>21</v>
      </c>
      <c r="K26" s="119">
        <v>15</v>
      </c>
      <c r="L26" s="119">
        <v>0.10100000000000001</v>
      </c>
      <c r="M26" s="119">
        <v>10692</v>
      </c>
      <c r="N26" s="119" t="s">
        <v>1030</v>
      </c>
      <c r="O26" s="119">
        <v>3505889</v>
      </c>
      <c r="P26" s="119" t="s">
        <v>1063</v>
      </c>
      <c r="Q26" s="119">
        <f t="shared" si="0"/>
        <v>30</v>
      </c>
      <c r="R26" s="119">
        <v>10</v>
      </c>
      <c r="S26" s="119">
        <v>15</v>
      </c>
      <c r="T26" s="119">
        <v>9.7000000000000003E-2</v>
      </c>
      <c r="W26" s="65" t="s">
        <v>1228</v>
      </c>
      <c r="X26" s="36">
        <v>0</v>
      </c>
      <c r="Y26" s="36">
        <v>0</v>
      </c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  <c r="SN26"/>
      <c r="SO26"/>
      <c r="SP26"/>
      <c r="SQ26"/>
      <c r="SR26"/>
      <c r="SS26"/>
      <c r="ST26"/>
      <c r="SU26"/>
      <c r="SV26"/>
      <c r="SW26"/>
      <c r="SX26"/>
      <c r="SY26"/>
      <c r="SZ26"/>
      <c r="TA26"/>
      <c r="TB26"/>
      <c r="TC26"/>
      <c r="TD26"/>
      <c r="TE26"/>
      <c r="TF26"/>
      <c r="TG26"/>
      <c r="TH26"/>
      <c r="TI26"/>
      <c r="TJ26"/>
      <c r="TK26"/>
      <c r="TL26"/>
      <c r="TM26"/>
      <c r="TN26"/>
      <c r="TO26"/>
      <c r="TP26"/>
      <c r="TQ26"/>
      <c r="TR26"/>
      <c r="TS26"/>
      <c r="TT26"/>
      <c r="TU26"/>
      <c r="TV26"/>
      <c r="TW26"/>
      <c r="TX26"/>
      <c r="TY26"/>
      <c r="TZ26"/>
      <c r="UA26"/>
      <c r="UB26"/>
      <c r="UC26"/>
      <c r="UD26"/>
      <c r="UE26"/>
      <c r="UF26"/>
      <c r="UG26"/>
      <c r="UH26"/>
      <c r="UI26"/>
      <c r="UJ26"/>
      <c r="UK26"/>
      <c r="UL26"/>
      <c r="UM26"/>
      <c r="UN26"/>
      <c r="UO26"/>
      <c r="UP26"/>
      <c r="UQ26"/>
      <c r="UR26"/>
      <c r="US26"/>
      <c r="UT26"/>
      <c r="UU26"/>
      <c r="UV26"/>
      <c r="UW26"/>
      <c r="UX26"/>
      <c r="UY26"/>
      <c r="UZ26"/>
      <c r="VA26"/>
      <c r="VB26"/>
      <c r="VC26"/>
      <c r="VD26"/>
      <c r="VE26"/>
      <c r="VF26"/>
      <c r="VG26"/>
      <c r="VH26"/>
      <c r="VI26"/>
      <c r="VJ26"/>
      <c r="VK26"/>
      <c r="VL26"/>
      <c r="VM26"/>
      <c r="VN26"/>
      <c r="VO26"/>
      <c r="VP26"/>
      <c r="VQ26"/>
      <c r="VR26"/>
      <c r="VS26"/>
      <c r="VT26"/>
      <c r="VU26"/>
      <c r="VV26"/>
      <c r="VW26"/>
    </row>
    <row r="27" spans="1:595" x14ac:dyDescent="0.25">
      <c r="A27" s="119">
        <v>120074</v>
      </c>
      <c r="B27" s="120">
        <v>722020082206</v>
      </c>
      <c r="C27" s="119" t="s">
        <v>1026</v>
      </c>
      <c r="D27" s="119">
        <v>500014</v>
      </c>
      <c r="E27" s="121">
        <v>642020083793</v>
      </c>
      <c r="F27" s="119" t="s">
        <v>1027</v>
      </c>
      <c r="G27" s="119" t="s">
        <v>1064</v>
      </c>
      <c r="H27" s="119" t="s">
        <v>1063</v>
      </c>
      <c r="I27" s="119">
        <v>301</v>
      </c>
      <c r="J27" s="119" t="s">
        <v>21</v>
      </c>
      <c r="K27" s="119">
        <v>3644</v>
      </c>
      <c r="L27" s="119">
        <v>24.48</v>
      </c>
      <c r="M27" s="119">
        <v>10692</v>
      </c>
      <c r="N27" s="119" t="s">
        <v>1030</v>
      </c>
      <c r="O27" s="119">
        <v>3505988</v>
      </c>
      <c r="P27" s="119" t="s">
        <v>1063</v>
      </c>
      <c r="Q27" s="119">
        <f t="shared" si="0"/>
        <v>30</v>
      </c>
      <c r="R27" s="119">
        <v>10</v>
      </c>
      <c r="S27" s="119">
        <v>3644</v>
      </c>
      <c r="T27" s="119">
        <v>26.706</v>
      </c>
      <c r="W27" s="65" t="s">
        <v>1229</v>
      </c>
      <c r="X27" s="36">
        <v>0</v>
      </c>
      <c r="Y27" s="36">
        <v>0</v>
      </c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</row>
    <row r="28" spans="1:595" x14ac:dyDescent="0.25">
      <c r="A28" s="119">
        <v>120074</v>
      </c>
      <c r="B28" s="120">
        <v>722020082206</v>
      </c>
      <c r="C28" s="119" t="s">
        <v>1026</v>
      </c>
      <c r="D28" s="119">
        <v>500014</v>
      </c>
      <c r="E28" s="121">
        <v>642020083843</v>
      </c>
      <c r="F28" s="119" t="s">
        <v>1027</v>
      </c>
      <c r="G28" s="119" t="s">
        <v>1065</v>
      </c>
      <c r="H28" s="119" t="s">
        <v>1063</v>
      </c>
      <c r="I28" s="119">
        <v>301</v>
      </c>
      <c r="J28" s="119" t="s">
        <v>21</v>
      </c>
      <c r="K28" s="119">
        <v>3068</v>
      </c>
      <c r="L28" s="119">
        <v>20.611000000000001</v>
      </c>
      <c r="M28" s="119">
        <v>10692</v>
      </c>
      <c r="N28" s="119" t="s">
        <v>1030</v>
      </c>
      <c r="O28" s="119">
        <v>3506055</v>
      </c>
      <c r="P28" s="119" t="s">
        <v>1063</v>
      </c>
      <c r="Q28" s="119">
        <f t="shared" si="0"/>
        <v>30</v>
      </c>
      <c r="R28" s="119">
        <v>10</v>
      </c>
      <c r="S28" s="119">
        <v>3068</v>
      </c>
      <c r="T28" s="119">
        <v>20.155999999999999</v>
      </c>
      <c r="W28" s="65" t="s">
        <v>0</v>
      </c>
      <c r="X28" s="36">
        <v>1325701</v>
      </c>
      <c r="Y28" s="36">
        <v>8795.7420000000002</v>
      </c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</row>
    <row r="29" spans="1:595" x14ac:dyDescent="0.25">
      <c r="A29" s="119">
        <v>120074</v>
      </c>
      <c r="B29" s="120">
        <v>722020082206</v>
      </c>
      <c r="C29" s="119" t="s">
        <v>1026</v>
      </c>
      <c r="D29" s="119">
        <v>500014</v>
      </c>
      <c r="E29" s="121">
        <v>642020083803</v>
      </c>
      <c r="F29" s="119" t="s">
        <v>1027</v>
      </c>
      <c r="G29" s="119" t="s">
        <v>1066</v>
      </c>
      <c r="H29" s="119" t="s">
        <v>1063</v>
      </c>
      <c r="I29" s="119">
        <v>301</v>
      </c>
      <c r="J29" s="119" t="s">
        <v>21</v>
      </c>
      <c r="K29" s="119">
        <v>3178</v>
      </c>
      <c r="L29" s="119">
        <v>21.35</v>
      </c>
      <c r="M29" s="119">
        <v>10692</v>
      </c>
      <c r="N29" s="119" t="s">
        <v>1030</v>
      </c>
      <c r="O29" s="119">
        <v>3506019</v>
      </c>
      <c r="P29" s="119" t="s">
        <v>1063</v>
      </c>
      <c r="Q29" s="119">
        <f t="shared" si="0"/>
        <v>30</v>
      </c>
      <c r="R29" s="119">
        <v>10</v>
      </c>
      <c r="S29" s="119">
        <v>3178</v>
      </c>
      <c r="T29" s="119">
        <v>19.422000000000001</v>
      </c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</row>
    <row r="30" spans="1:595" x14ac:dyDescent="0.25">
      <c r="A30" s="119">
        <v>120074</v>
      </c>
      <c r="B30" s="120">
        <v>722020082206</v>
      </c>
      <c r="C30" s="119" t="s">
        <v>1026</v>
      </c>
      <c r="D30" s="119">
        <v>500014</v>
      </c>
      <c r="E30" s="121">
        <v>642020083854</v>
      </c>
      <c r="F30" s="119" t="s">
        <v>1027</v>
      </c>
      <c r="G30" s="119" t="s">
        <v>1067</v>
      </c>
      <c r="H30" s="119" t="s">
        <v>1063</v>
      </c>
      <c r="I30" s="119">
        <v>301</v>
      </c>
      <c r="J30" s="119" t="s">
        <v>21</v>
      </c>
      <c r="K30" s="119">
        <v>1998</v>
      </c>
      <c r="L30" s="119">
        <v>13.423</v>
      </c>
      <c r="M30" s="119">
        <v>10692</v>
      </c>
      <c r="N30" s="119" t="s">
        <v>1030</v>
      </c>
      <c r="O30" s="119">
        <v>3506080</v>
      </c>
      <c r="P30" s="119" t="s">
        <v>1063</v>
      </c>
      <c r="Q30" s="119">
        <f t="shared" si="0"/>
        <v>30</v>
      </c>
      <c r="R30" s="119">
        <v>10</v>
      </c>
      <c r="S30" s="119">
        <v>362</v>
      </c>
      <c r="T30" s="119">
        <v>1.9610000000000001</v>
      </c>
    </row>
    <row r="31" spans="1:595" x14ac:dyDescent="0.25">
      <c r="A31" s="119">
        <v>120074</v>
      </c>
      <c r="B31" s="120">
        <v>722020082726</v>
      </c>
      <c r="C31" s="119" t="s">
        <v>1026</v>
      </c>
      <c r="D31" s="119">
        <v>500014</v>
      </c>
      <c r="E31" s="121">
        <v>642020084735</v>
      </c>
      <c r="F31" s="119" t="s">
        <v>1027</v>
      </c>
      <c r="G31" s="119" t="s">
        <v>1068</v>
      </c>
      <c r="H31" s="119" t="s">
        <v>1069</v>
      </c>
      <c r="I31" s="119">
        <v>301</v>
      </c>
      <c r="J31" s="119" t="s">
        <v>21</v>
      </c>
      <c r="K31" s="119">
        <v>665</v>
      </c>
      <c r="L31" s="119">
        <v>4.4669999999999996</v>
      </c>
      <c r="M31" s="119">
        <v>10692</v>
      </c>
      <c r="N31" s="119" t="s">
        <v>1030</v>
      </c>
      <c r="O31" s="119">
        <v>3507415</v>
      </c>
      <c r="P31" s="119" t="s">
        <v>1069</v>
      </c>
      <c r="Q31" s="119">
        <f t="shared" si="0"/>
        <v>31</v>
      </c>
      <c r="R31" s="119">
        <v>10</v>
      </c>
      <c r="S31" s="119">
        <v>1595</v>
      </c>
      <c r="T31" s="119">
        <v>9.1869999999999994</v>
      </c>
    </row>
    <row r="32" spans="1:595" x14ac:dyDescent="0.25">
      <c r="A32" s="119">
        <v>120074</v>
      </c>
      <c r="B32" s="120">
        <v>722020082726</v>
      </c>
      <c r="C32" s="119" t="s">
        <v>1026</v>
      </c>
      <c r="D32" s="119">
        <v>500014</v>
      </c>
      <c r="E32" s="121">
        <v>642020084697</v>
      </c>
      <c r="F32" s="119" t="s">
        <v>1027</v>
      </c>
      <c r="G32" s="119" t="s">
        <v>1070</v>
      </c>
      <c r="H32" s="119" t="s">
        <v>1069</v>
      </c>
      <c r="I32" s="119">
        <v>301</v>
      </c>
      <c r="J32" s="119" t="s">
        <v>21</v>
      </c>
      <c r="K32" s="119">
        <v>3523</v>
      </c>
      <c r="L32" s="119">
        <v>23.667999999999999</v>
      </c>
      <c r="M32" s="119">
        <v>10692</v>
      </c>
      <c r="N32" s="119" t="s">
        <v>1030</v>
      </c>
      <c r="O32" s="119">
        <v>3507389</v>
      </c>
      <c r="P32" s="119" t="s">
        <v>1069</v>
      </c>
      <c r="Q32" s="119">
        <f t="shared" si="0"/>
        <v>31</v>
      </c>
      <c r="R32" s="119">
        <v>10</v>
      </c>
      <c r="S32" s="119">
        <v>3523</v>
      </c>
      <c r="T32" s="119">
        <v>19.728999999999999</v>
      </c>
    </row>
    <row r="33" spans="1:25" ht="15.75" thickBot="1" x14ac:dyDescent="0.3">
      <c r="A33" s="119">
        <v>120074</v>
      </c>
      <c r="B33" s="120">
        <v>722020082726</v>
      </c>
      <c r="C33" s="119" t="s">
        <v>1026</v>
      </c>
      <c r="D33" s="119">
        <v>500014</v>
      </c>
      <c r="E33" s="121">
        <v>642020084638</v>
      </c>
      <c r="F33" s="119" t="s">
        <v>1027</v>
      </c>
      <c r="G33" s="119" t="s">
        <v>1071</v>
      </c>
      <c r="H33" s="119" t="s">
        <v>1069</v>
      </c>
      <c r="I33" s="119">
        <v>301</v>
      </c>
      <c r="J33" s="119" t="s">
        <v>21</v>
      </c>
      <c r="K33" s="119">
        <v>2821</v>
      </c>
      <c r="L33" s="119">
        <v>18.951000000000001</v>
      </c>
      <c r="M33" s="119">
        <v>10692</v>
      </c>
      <c r="N33" s="119" t="s">
        <v>1030</v>
      </c>
      <c r="O33" s="119">
        <v>3507347</v>
      </c>
      <c r="P33" s="119" t="s">
        <v>1069</v>
      </c>
      <c r="Q33" s="119">
        <f t="shared" si="0"/>
        <v>31</v>
      </c>
      <c r="R33" s="119">
        <v>10</v>
      </c>
      <c r="S33" s="119">
        <v>2821</v>
      </c>
      <c r="T33" s="119">
        <v>19.739000000000001</v>
      </c>
      <c r="Y33" s="123"/>
    </row>
    <row r="34" spans="1:25" ht="15.75" thickBot="1" x14ac:dyDescent="0.3">
      <c r="A34" s="119">
        <v>120074</v>
      </c>
      <c r="B34" s="120">
        <v>722020082726</v>
      </c>
      <c r="C34" s="119" t="s">
        <v>1026</v>
      </c>
      <c r="D34" s="119">
        <v>500014</v>
      </c>
      <c r="E34" s="121">
        <v>642020084684</v>
      </c>
      <c r="F34" s="119" t="s">
        <v>1027</v>
      </c>
      <c r="G34" s="119" t="s">
        <v>1072</v>
      </c>
      <c r="H34" s="119" t="s">
        <v>1069</v>
      </c>
      <c r="I34" s="119">
        <v>301</v>
      </c>
      <c r="J34" s="119" t="s">
        <v>21</v>
      </c>
      <c r="K34" s="119">
        <v>1824</v>
      </c>
      <c r="L34" s="119">
        <v>12.254</v>
      </c>
      <c r="M34" s="119">
        <v>10692</v>
      </c>
      <c r="N34" s="119" t="s">
        <v>1030</v>
      </c>
      <c r="O34" s="119">
        <v>3507374</v>
      </c>
      <c r="P34" s="119" t="s">
        <v>1069</v>
      </c>
      <c r="Q34" s="119">
        <f t="shared" si="0"/>
        <v>31</v>
      </c>
      <c r="R34" s="119">
        <v>10</v>
      </c>
      <c r="S34" s="119">
        <v>1824</v>
      </c>
      <c r="T34" s="119">
        <v>12.634</v>
      </c>
      <c r="Y34" s="74"/>
    </row>
    <row r="35" spans="1:25" x14ac:dyDescent="0.25">
      <c r="A35" s="119">
        <v>120074</v>
      </c>
      <c r="B35" s="120">
        <v>722020082726</v>
      </c>
      <c r="C35" s="119" t="s">
        <v>1026</v>
      </c>
      <c r="D35" s="119">
        <v>500014</v>
      </c>
      <c r="E35" s="121">
        <v>642020084663</v>
      </c>
      <c r="F35" s="119" t="s">
        <v>1027</v>
      </c>
      <c r="G35" s="119" t="s">
        <v>1073</v>
      </c>
      <c r="H35" s="119" t="s">
        <v>1069</v>
      </c>
      <c r="I35" s="119">
        <v>301</v>
      </c>
      <c r="J35" s="119" t="s">
        <v>21</v>
      </c>
      <c r="K35" s="119">
        <v>2358</v>
      </c>
      <c r="L35" s="119">
        <v>15.840999999999999</v>
      </c>
      <c r="M35" s="119">
        <v>10692</v>
      </c>
      <c r="N35" s="119" t="s">
        <v>1030</v>
      </c>
      <c r="O35" s="119">
        <v>3507358</v>
      </c>
      <c r="P35" s="119" t="s">
        <v>1069</v>
      </c>
      <c r="Q35" s="119">
        <f t="shared" si="0"/>
        <v>31</v>
      </c>
      <c r="R35" s="119">
        <v>10</v>
      </c>
      <c r="S35" s="119">
        <v>2358</v>
      </c>
      <c r="T35" s="119">
        <v>16.584</v>
      </c>
    </row>
    <row r="36" spans="1:25" x14ac:dyDescent="0.25">
      <c r="A36" s="119">
        <v>120074</v>
      </c>
      <c r="B36" s="120">
        <v>722020082726</v>
      </c>
      <c r="C36" s="119" t="s">
        <v>1026</v>
      </c>
      <c r="D36" s="119">
        <v>500014</v>
      </c>
      <c r="E36" s="121">
        <v>642020085025</v>
      </c>
      <c r="F36" s="119" t="s">
        <v>1027</v>
      </c>
      <c r="G36" s="119" t="s">
        <v>1074</v>
      </c>
      <c r="H36" s="119" t="s">
        <v>1069</v>
      </c>
      <c r="I36" s="119">
        <v>301</v>
      </c>
      <c r="J36" s="119" t="s">
        <v>21</v>
      </c>
      <c r="K36" s="119">
        <v>10</v>
      </c>
      <c r="L36" s="119">
        <v>6.7000000000000004E-2</v>
      </c>
      <c r="M36" s="119">
        <v>10692</v>
      </c>
      <c r="N36" s="119" t="s">
        <v>1030</v>
      </c>
      <c r="O36" s="119">
        <v>3507909</v>
      </c>
      <c r="P36" s="119" t="s">
        <v>1069</v>
      </c>
      <c r="Q36" s="119">
        <f t="shared" si="0"/>
        <v>31</v>
      </c>
      <c r="R36" s="119">
        <v>10</v>
      </c>
      <c r="S36" s="119">
        <v>10</v>
      </c>
      <c r="T36" s="119">
        <v>7.0999999999999994E-2</v>
      </c>
    </row>
    <row r="37" spans="1:25" x14ac:dyDescent="0.25">
      <c r="A37" s="119">
        <v>120074</v>
      </c>
      <c r="B37" s="120">
        <v>722020086518</v>
      </c>
      <c r="C37" s="119" t="s">
        <v>1026</v>
      </c>
      <c r="D37" s="119">
        <v>500014</v>
      </c>
      <c r="E37" s="121">
        <v>642020088421</v>
      </c>
      <c r="F37" s="119" t="s">
        <v>1027</v>
      </c>
      <c r="G37" s="119" t="s">
        <v>1075</v>
      </c>
      <c r="H37" s="119" t="s">
        <v>1076</v>
      </c>
      <c r="I37" s="119">
        <v>301</v>
      </c>
      <c r="J37" s="119" t="s">
        <v>21</v>
      </c>
      <c r="K37" s="119">
        <v>1047</v>
      </c>
      <c r="L37" s="119">
        <v>7.048</v>
      </c>
      <c r="M37" s="119">
        <v>10692</v>
      </c>
      <c r="N37" s="119" t="s">
        <v>1030</v>
      </c>
      <c r="O37" s="119">
        <v>3513448</v>
      </c>
      <c r="P37" s="119" t="s">
        <v>1076</v>
      </c>
      <c r="Q37" s="119">
        <f t="shared" si="0"/>
        <v>32</v>
      </c>
      <c r="R37" s="119">
        <v>10</v>
      </c>
      <c r="S37" s="119">
        <v>1193</v>
      </c>
      <c r="T37" s="119">
        <v>4.6680000000000001</v>
      </c>
    </row>
    <row r="38" spans="1:25" x14ac:dyDescent="0.25">
      <c r="A38" s="119">
        <v>120074</v>
      </c>
      <c r="B38" s="120">
        <v>722020086518</v>
      </c>
      <c r="C38" s="119" t="s">
        <v>1026</v>
      </c>
      <c r="D38" s="119">
        <v>500014</v>
      </c>
      <c r="E38" s="121">
        <v>642020088429</v>
      </c>
      <c r="F38" s="119" t="s">
        <v>1027</v>
      </c>
      <c r="G38" s="119" t="s">
        <v>1077</v>
      </c>
      <c r="H38" s="119" t="s">
        <v>1076</v>
      </c>
      <c r="I38" s="119">
        <v>301</v>
      </c>
      <c r="J38" s="119" t="s">
        <v>21</v>
      </c>
      <c r="K38" s="119">
        <v>3196</v>
      </c>
      <c r="L38" s="119">
        <v>21.515000000000001</v>
      </c>
      <c r="M38" s="119">
        <v>10692</v>
      </c>
      <c r="N38" s="119" t="s">
        <v>1030</v>
      </c>
      <c r="O38" s="119">
        <v>3513484</v>
      </c>
      <c r="P38" s="119" t="s">
        <v>1076</v>
      </c>
      <c r="Q38" s="119">
        <f t="shared" si="0"/>
        <v>32</v>
      </c>
      <c r="R38" s="119">
        <v>10</v>
      </c>
      <c r="S38" s="119">
        <v>1689</v>
      </c>
      <c r="T38" s="119">
        <v>11.909000000000001</v>
      </c>
    </row>
    <row r="39" spans="1:25" x14ac:dyDescent="0.25">
      <c r="A39" s="119">
        <v>120074</v>
      </c>
      <c r="B39" s="120">
        <v>722020086518</v>
      </c>
      <c r="C39" s="119" t="s">
        <v>1026</v>
      </c>
      <c r="D39" s="119">
        <v>500014</v>
      </c>
      <c r="E39" s="121">
        <v>642020088374</v>
      </c>
      <c r="F39" s="119" t="s">
        <v>1027</v>
      </c>
      <c r="G39" s="119" t="s">
        <v>1078</v>
      </c>
      <c r="H39" s="119" t="s">
        <v>1076</v>
      </c>
      <c r="I39" s="119">
        <v>301</v>
      </c>
      <c r="J39" s="119" t="s">
        <v>21</v>
      </c>
      <c r="K39" s="119">
        <v>4840</v>
      </c>
      <c r="L39" s="119">
        <v>32.582999999999998</v>
      </c>
      <c r="M39" s="119">
        <v>10692</v>
      </c>
      <c r="N39" s="119" t="s">
        <v>1030</v>
      </c>
      <c r="O39" s="119">
        <v>3513365</v>
      </c>
      <c r="P39" s="119" t="s">
        <v>1076</v>
      </c>
      <c r="Q39" s="119">
        <f t="shared" si="0"/>
        <v>32</v>
      </c>
      <c r="R39" s="119">
        <v>10</v>
      </c>
      <c r="S39" s="119">
        <v>4840</v>
      </c>
      <c r="T39" s="119">
        <v>33.856000000000002</v>
      </c>
    </row>
    <row r="40" spans="1:25" x14ac:dyDescent="0.25">
      <c r="A40" s="119">
        <v>120074</v>
      </c>
      <c r="B40" s="120">
        <v>722020086518</v>
      </c>
      <c r="C40" s="119" t="s">
        <v>1026</v>
      </c>
      <c r="D40" s="119">
        <v>500014</v>
      </c>
      <c r="E40" s="121">
        <v>642020088397</v>
      </c>
      <c r="F40" s="119" t="s">
        <v>1027</v>
      </c>
      <c r="G40" s="119" t="s">
        <v>1079</v>
      </c>
      <c r="H40" s="119" t="s">
        <v>1076</v>
      </c>
      <c r="I40" s="119">
        <v>301</v>
      </c>
      <c r="J40" s="119" t="s">
        <v>21</v>
      </c>
      <c r="K40" s="119">
        <v>3000</v>
      </c>
      <c r="L40" s="119">
        <v>20.196000000000002</v>
      </c>
      <c r="M40" s="119">
        <v>10692</v>
      </c>
      <c r="N40" s="119" t="s">
        <v>1030</v>
      </c>
      <c r="O40" s="119">
        <v>3513416</v>
      </c>
      <c r="P40" s="119" t="s">
        <v>1076</v>
      </c>
      <c r="Q40" s="119">
        <f t="shared" si="0"/>
        <v>32</v>
      </c>
      <c r="R40" s="119">
        <v>10</v>
      </c>
      <c r="S40" s="119">
        <v>3831</v>
      </c>
      <c r="T40" s="119">
        <v>19.181999999999999</v>
      </c>
    </row>
    <row r="41" spans="1:25" x14ac:dyDescent="0.25">
      <c r="A41" s="119">
        <v>120074</v>
      </c>
      <c r="B41" s="120">
        <v>722020086518</v>
      </c>
      <c r="C41" s="119" t="s">
        <v>1026</v>
      </c>
      <c r="D41" s="119">
        <v>500014</v>
      </c>
      <c r="E41" s="121">
        <v>642020088424</v>
      </c>
      <c r="F41" s="119" t="s">
        <v>1027</v>
      </c>
      <c r="G41" s="119" t="s">
        <v>1080</v>
      </c>
      <c r="H41" s="119" t="s">
        <v>1076</v>
      </c>
      <c r="I41" s="119">
        <v>301</v>
      </c>
      <c r="J41" s="119" t="s">
        <v>21</v>
      </c>
      <c r="K41" s="119">
        <v>10</v>
      </c>
      <c r="L41" s="119">
        <v>6.7000000000000004E-2</v>
      </c>
      <c r="M41" s="119">
        <v>10692</v>
      </c>
      <c r="N41" s="119" t="s">
        <v>1030</v>
      </c>
      <c r="O41" s="119">
        <v>3513458</v>
      </c>
      <c r="P41" s="119" t="s">
        <v>1076</v>
      </c>
      <c r="Q41" s="119">
        <f t="shared" si="0"/>
        <v>32</v>
      </c>
      <c r="R41" s="119">
        <v>10</v>
      </c>
      <c r="S41" s="119">
        <v>10</v>
      </c>
      <c r="T41" s="119">
        <v>4.9000000000000002E-2</v>
      </c>
    </row>
    <row r="42" spans="1:25" x14ac:dyDescent="0.25">
      <c r="A42" s="119">
        <v>120074</v>
      </c>
      <c r="B42" s="120">
        <v>722020086518</v>
      </c>
      <c r="C42" s="119" t="s">
        <v>1026</v>
      </c>
      <c r="D42" s="119">
        <v>500014</v>
      </c>
      <c r="E42" s="121">
        <v>642020089181</v>
      </c>
      <c r="F42" s="119" t="s">
        <v>1027</v>
      </c>
      <c r="G42" s="119" t="s">
        <v>1081</v>
      </c>
      <c r="H42" s="119" t="s">
        <v>1082</v>
      </c>
      <c r="I42" s="119">
        <v>309</v>
      </c>
      <c r="J42" s="119" t="s">
        <v>1050</v>
      </c>
      <c r="K42" s="119">
        <v>8</v>
      </c>
      <c r="L42" s="119">
        <v>5.3999999999999999E-2</v>
      </c>
      <c r="M42" s="119">
        <v>10776</v>
      </c>
      <c r="N42" s="119" t="s">
        <v>1051</v>
      </c>
      <c r="O42" s="119" t="s">
        <v>304</v>
      </c>
      <c r="P42" s="119" t="s">
        <v>304</v>
      </c>
      <c r="Q42" s="119" t="e">
        <f>WEEKNUM(P42)</f>
        <v>#VALUE!</v>
      </c>
      <c r="R42" s="119" t="s">
        <v>304</v>
      </c>
      <c r="S42" s="119" t="s">
        <v>304</v>
      </c>
      <c r="T42" s="119" t="s">
        <v>304</v>
      </c>
    </row>
    <row r="43" spans="1:25" x14ac:dyDescent="0.25">
      <c r="A43" s="119">
        <v>120074</v>
      </c>
      <c r="B43" s="122">
        <v>722020018225</v>
      </c>
      <c r="C43" s="119" t="s">
        <v>1083</v>
      </c>
      <c r="D43" s="119"/>
      <c r="E43" s="121">
        <v>722020018225</v>
      </c>
      <c r="F43" s="119" t="s">
        <v>304</v>
      </c>
      <c r="G43" s="119"/>
      <c r="H43" s="119" t="s">
        <v>1084</v>
      </c>
      <c r="I43" s="119">
        <v>301</v>
      </c>
      <c r="J43" s="119" t="s">
        <v>21</v>
      </c>
      <c r="K43" s="119">
        <v>2184</v>
      </c>
      <c r="L43" s="119">
        <v>11.903</v>
      </c>
      <c r="M43" s="119">
        <v>12141</v>
      </c>
      <c r="N43" s="119" t="s">
        <v>1085</v>
      </c>
      <c r="O43" s="119">
        <v>3408334</v>
      </c>
      <c r="P43" s="119" t="s">
        <v>1086</v>
      </c>
      <c r="Q43" s="119">
        <f t="shared" si="0"/>
        <v>7</v>
      </c>
      <c r="R43" s="119">
        <v>12</v>
      </c>
      <c r="S43" s="119">
        <v>2133</v>
      </c>
      <c r="T43" s="119">
        <v>11.903</v>
      </c>
    </row>
    <row r="44" spans="1:25" x14ac:dyDescent="0.25">
      <c r="A44" s="119">
        <v>120074</v>
      </c>
      <c r="B44" s="122">
        <v>722020018229</v>
      </c>
      <c r="C44" s="119" t="s">
        <v>1083</v>
      </c>
      <c r="D44" s="119"/>
      <c r="E44" s="121">
        <v>722020018229</v>
      </c>
      <c r="F44" s="119" t="s">
        <v>304</v>
      </c>
      <c r="G44" s="119"/>
      <c r="H44" s="119" t="s">
        <v>1084</v>
      </c>
      <c r="I44" s="119">
        <v>301</v>
      </c>
      <c r="J44" s="119" t="s">
        <v>21</v>
      </c>
      <c r="K44" s="119">
        <v>2184</v>
      </c>
      <c r="L44" s="119">
        <v>11.903</v>
      </c>
      <c r="M44" s="119">
        <v>12141</v>
      </c>
      <c r="N44" s="119" t="s">
        <v>1085</v>
      </c>
      <c r="O44" s="119">
        <v>3408334</v>
      </c>
      <c r="P44" s="119" t="s">
        <v>1086</v>
      </c>
      <c r="Q44" s="119">
        <f t="shared" si="0"/>
        <v>7</v>
      </c>
      <c r="R44" s="119">
        <v>12</v>
      </c>
      <c r="S44" s="119">
        <v>1966</v>
      </c>
      <c r="T44" s="119">
        <v>11.903</v>
      </c>
    </row>
    <row r="45" spans="1:25" x14ac:dyDescent="0.25">
      <c r="A45" s="119">
        <v>120074</v>
      </c>
      <c r="B45" s="122">
        <v>722020018219</v>
      </c>
      <c r="C45" s="119" t="s">
        <v>1083</v>
      </c>
      <c r="D45" s="119"/>
      <c r="E45" s="121">
        <v>722020018219</v>
      </c>
      <c r="F45" s="119" t="s">
        <v>304</v>
      </c>
      <c r="G45" s="119"/>
      <c r="H45" s="119" t="s">
        <v>1084</v>
      </c>
      <c r="I45" s="119">
        <v>301</v>
      </c>
      <c r="J45" s="119" t="s">
        <v>21</v>
      </c>
      <c r="K45" s="119">
        <v>2184</v>
      </c>
      <c r="L45" s="119">
        <v>11.903</v>
      </c>
      <c r="M45" s="119">
        <v>12141</v>
      </c>
      <c r="N45" s="119" t="s">
        <v>1085</v>
      </c>
      <c r="O45" s="119">
        <v>3408334</v>
      </c>
      <c r="P45" s="119" t="s">
        <v>1086</v>
      </c>
      <c r="Q45" s="119">
        <f t="shared" si="0"/>
        <v>7</v>
      </c>
      <c r="R45" s="119">
        <v>12</v>
      </c>
      <c r="S45" s="119">
        <v>2102</v>
      </c>
      <c r="T45" s="119">
        <v>11.903</v>
      </c>
    </row>
    <row r="46" spans="1:25" x14ac:dyDescent="0.25">
      <c r="A46" s="119">
        <v>120074</v>
      </c>
      <c r="B46" s="122">
        <v>722020019006</v>
      </c>
      <c r="C46" s="119" t="s">
        <v>1083</v>
      </c>
      <c r="D46" s="119"/>
      <c r="E46" s="121">
        <v>722020019006</v>
      </c>
      <c r="F46" s="119" t="s">
        <v>304</v>
      </c>
      <c r="G46" s="119"/>
      <c r="H46" s="119" t="s">
        <v>1087</v>
      </c>
      <c r="I46" s="119">
        <v>301</v>
      </c>
      <c r="J46" s="119" t="s">
        <v>21</v>
      </c>
      <c r="K46" s="119">
        <v>2280</v>
      </c>
      <c r="L46" s="119">
        <v>12.426</v>
      </c>
      <c r="M46" s="119">
        <v>12141</v>
      </c>
      <c r="N46" s="119" t="s">
        <v>1085</v>
      </c>
      <c r="O46" s="119">
        <v>3408850</v>
      </c>
      <c r="P46" s="119" t="s">
        <v>1088</v>
      </c>
      <c r="Q46" s="119">
        <f t="shared" si="0"/>
        <v>7</v>
      </c>
      <c r="R46" s="119">
        <v>12</v>
      </c>
      <c r="S46" s="119">
        <v>2282</v>
      </c>
      <c r="T46" s="119">
        <v>13.236000000000001</v>
      </c>
    </row>
    <row r="47" spans="1:25" x14ac:dyDescent="0.25">
      <c r="A47" s="119">
        <v>120074</v>
      </c>
      <c r="B47" s="122">
        <v>722020019009</v>
      </c>
      <c r="C47" s="119" t="s">
        <v>1083</v>
      </c>
      <c r="D47" s="119"/>
      <c r="E47" s="121">
        <v>722020019009</v>
      </c>
      <c r="F47" s="119" t="s">
        <v>304</v>
      </c>
      <c r="G47" s="119"/>
      <c r="H47" s="119" t="s">
        <v>1087</v>
      </c>
      <c r="I47" s="119">
        <v>301</v>
      </c>
      <c r="J47" s="119" t="s">
        <v>21</v>
      </c>
      <c r="K47" s="119">
        <v>2288</v>
      </c>
      <c r="L47" s="119">
        <v>12.47</v>
      </c>
      <c r="M47" s="119">
        <v>12141</v>
      </c>
      <c r="N47" s="119" t="s">
        <v>1085</v>
      </c>
      <c r="O47" s="119">
        <v>3408850</v>
      </c>
      <c r="P47" s="119" t="s">
        <v>1088</v>
      </c>
      <c r="Q47" s="119">
        <f t="shared" si="0"/>
        <v>7</v>
      </c>
      <c r="R47" s="119">
        <v>12</v>
      </c>
      <c r="S47" s="119">
        <v>2238</v>
      </c>
      <c r="T47" s="119">
        <v>12.98</v>
      </c>
    </row>
    <row r="48" spans="1:25" x14ac:dyDescent="0.25">
      <c r="A48" s="119">
        <v>120074</v>
      </c>
      <c r="B48" s="122">
        <v>722020018235</v>
      </c>
      <c r="C48" s="119" t="s">
        <v>1083</v>
      </c>
      <c r="D48" s="119"/>
      <c r="E48" s="121">
        <v>722020018235</v>
      </c>
      <c r="F48" s="119" t="s">
        <v>304</v>
      </c>
      <c r="G48" s="119"/>
      <c r="H48" s="119" t="s">
        <v>1084</v>
      </c>
      <c r="I48" s="119">
        <v>301</v>
      </c>
      <c r="J48" s="119" t="s">
        <v>21</v>
      </c>
      <c r="K48" s="119">
        <v>1520</v>
      </c>
      <c r="L48" s="119">
        <v>8.2840000000000007</v>
      </c>
      <c r="M48" s="119">
        <v>12141</v>
      </c>
      <c r="N48" s="119" t="s">
        <v>1085</v>
      </c>
      <c r="O48" s="119">
        <v>3408827</v>
      </c>
      <c r="P48" s="119" t="s">
        <v>1088</v>
      </c>
      <c r="Q48" s="119">
        <f t="shared" si="0"/>
        <v>7</v>
      </c>
      <c r="R48" s="119">
        <v>12</v>
      </c>
      <c r="S48" s="119">
        <v>1450</v>
      </c>
      <c r="T48" s="119">
        <v>8.2840000000000007</v>
      </c>
    </row>
    <row r="49" spans="1:20" x14ac:dyDescent="0.25">
      <c r="A49" s="119">
        <v>120074</v>
      </c>
      <c r="B49" s="122">
        <v>722020018232</v>
      </c>
      <c r="C49" s="119" t="s">
        <v>1083</v>
      </c>
      <c r="D49" s="119"/>
      <c r="E49" s="121">
        <v>722020018232</v>
      </c>
      <c r="F49" s="119" t="s">
        <v>304</v>
      </c>
      <c r="G49" s="119"/>
      <c r="H49" s="119" t="s">
        <v>1084</v>
      </c>
      <c r="I49" s="119">
        <v>301</v>
      </c>
      <c r="J49" s="119" t="s">
        <v>21</v>
      </c>
      <c r="K49" s="119">
        <v>1871</v>
      </c>
      <c r="L49" s="119">
        <v>10.196999999999999</v>
      </c>
      <c r="M49" s="119">
        <v>12141</v>
      </c>
      <c r="N49" s="119" t="s">
        <v>1085</v>
      </c>
      <c r="O49" s="119">
        <v>3408827</v>
      </c>
      <c r="P49" s="119" t="s">
        <v>1088</v>
      </c>
      <c r="Q49" s="119">
        <f t="shared" si="0"/>
        <v>7</v>
      </c>
      <c r="R49" s="119">
        <v>12</v>
      </c>
      <c r="S49" s="119">
        <v>1690</v>
      </c>
      <c r="T49" s="119">
        <v>10.196999999999999</v>
      </c>
    </row>
    <row r="50" spans="1:20" x14ac:dyDescent="0.25">
      <c r="A50" s="119">
        <v>120074</v>
      </c>
      <c r="B50" s="122">
        <v>722020020575</v>
      </c>
      <c r="C50" s="119" t="s">
        <v>1083</v>
      </c>
      <c r="D50" s="119"/>
      <c r="E50" s="121">
        <v>722020020575</v>
      </c>
      <c r="F50" s="119" t="s">
        <v>304</v>
      </c>
      <c r="G50" s="119"/>
      <c r="H50" s="119" t="s">
        <v>1089</v>
      </c>
      <c r="I50" s="119">
        <v>301</v>
      </c>
      <c r="J50" s="119" t="s">
        <v>21</v>
      </c>
      <c r="K50" s="119">
        <v>2184</v>
      </c>
      <c r="L50" s="119">
        <v>11.287000000000001</v>
      </c>
      <c r="M50" s="119">
        <v>12141</v>
      </c>
      <c r="N50" s="119" t="s">
        <v>1085</v>
      </c>
      <c r="O50" s="119">
        <v>3411545</v>
      </c>
      <c r="P50" s="119" t="s">
        <v>1090</v>
      </c>
      <c r="Q50" s="119">
        <f t="shared" si="0"/>
        <v>7</v>
      </c>
      <c r="R50" s="119">
        <v>12</v>
      </c>
      <c r="S50" s="119">
        <v>2165</v>
      </c>
      <c r="T50" s="119">
        <v>11.287000000000001</v>
      </c>
    </row>
    <row r="51" spans="1:20" x14ac:dyDescent="0.25">
      <c r="A51" s="119">
        <v>120074</v>
      </c>
      <c r="B51" s="122">
        <v>722020020577</v>
      </c>
      <c r="C51" s="119" t="s">
        <v>1083</v>
      </c>
      <c r="D51" s="119"/>
      <c r="E51" s="121">
        <v>722020020577</v>
      </c>
      <c r="F51" s="119" t="s">
        <v>304</v>
      </c>
      <c r="G51" s="119"/>
      <c r="H51" s="119" t="s">
        <v>1089</v>
      </c>
      <c r="I51" s="119">
        <v>301</v>
      </c>
      <c r="J51" s="119" t="s">
        <v>21</v>
      </c>
      <c r="K51" s="119">
        <v>2002</v>
      </c>
      <c r="L51" s="119">
        <v>10.346</v>
      </c>
      <c r="M51" s="119">
        <v>12141</v>
      </c>
      <c r="N51" s="119" t="s">
        <v>1085</v>
      </c>
      <c r="O51" s="119">
        <v>3411545</v>
      </c>
      <c r="P51" s="119" t="s">
        <v>1090</v>
      </c>
      <c r="Q51" s="119">
        <f t="shared" si="0"/>
        <v>7</v>
      </c>
      <c r="R51" s="119">
        <v>12</v>
      </c>
      <c r="S51" s="119">
        <v>1908</v>
      </c>
      <c r="T51" s="119">
        <v>10.346</v>
      </c>
    </row>
    <row r="52" spans="1:20" x14ac:dyDescent="0.25">
      <c r="A52" s="119">
        <v>120074</v>
      </c>
      <c r="B52" s="122">
        <v>722020020579</v>
      </c>
      <c r="C52" s="119" t="s">
        <v>1083</v>
      </c>
      <c r="D52" s="119"/>
      <c r="E52" s="121">
        <v>722020020579</v>
      </c>
      <c r="F52" s="119" t="s">
        <v>304</v>
      </c>
      <c r="G52" s="119"/>
      <c r="H52" s="119" t="s">
        <v>1089</v>
      </c>
      <c r="I52" s="119">
        <v>301</v>
      </c>
      <c r="J52" s="119" t="s">
        <v>21</v>
      </c>
      <c r="K52" s="119">
        <v>2002</v>
      </c>
      <c r="L52" s="119">
        <v>10.346</v>
      </c>
      <c r="M52" s="119">
        <v>12141</v>
      </c>
      <c r="N52" s="119" t="s">
        <v>1085</v>
      </c>
      <c r="O52" s="119">
        <v>3411545</v>
      </c>
      <c r="P52" s="119" t="s">
        <v>1090</v>
      </c>
      <c r="Q52" s="119">
        <f t="shared" si="0"/>
        <v>7</v>
      </c>
      <c r="R52" s="119">
        <v>12</v>
      </c>
      <c r="S52" s="119">
        <v>2005</v>
      </c>
      <c r="T52" s="119">
        <v>10.346</v>
      </c>
    </row>
    <row r="53" spans="1:20" x14ac:dyDescent="0.25">
      <c r="A53" s="119">
        <v>120074</v>
      </c>
      <c r="B53" s="122">
        <v>722020020584</v>
      </c>
      <c r="C53" s="119" t="s">
        <v>1083</v>
      </c>
      <c r="D53" s="119"/>
      <c r="E53" s="121">
        <v>722020020584</v>
      </c>
      <c r="F53" s="119" t="s">
        <v>304</v>
      </c>
      <c r="G53" s="119"/>
      <c r="H53" s="119" t="s">
        <v>1089</v>
      </c>
      <c r="I53" s="119">
        <v>301</v>
      </c>
      <c r="J53" s="119" t="s">
        <v>21</v>
      </c>
      <c r="K53" s="119">
        <v>2366</v>
      </c>
      <c r="L53" s="119">
        <v>12.227</v>
      </c>
      <c r="M53" s="119">
        <v>12141</v>
      </c>
      <c r="N53" s="119" t="s">
        <v>1085</v>
      </c>
      <c r="O53" s="119">
        <v>3411545</v>
      </c>
      <c r="P53" s="119" t="s">
        <v>1090</v>
      </c>
      <c r="Q53" s="119">
        <f t="shared" si="0"/>
        <v>7</v>
      </c>
      <c r="R53" s="119">
        <v>12</v>
      </c>
      <c r="S53" s="119">
        <v>2174</v>
      </c>
      <c r="T53" s="119">
        <v>12.227</v>
      </c>
    </row>
    <row r="54" spans="1:20" x14ac:dyDescent="0.25">
      <c r="A54" s="119">
        <v>120074</v>
      </c>
      <c r="B54" s="122">
        <v>722020021027</v>
      </c>
      <c r="C54" s="119" t="s">
        <v>1083</v>
      </c>
      <c r="D54" s="119"/>
      <c r="E54" s="121">
        <v>722020021027</v>
      </c>
      <c r="F54" s="119" t="s">
        <v>304</v>
      </c>
      <c r="G54" s="119"/>
      <c r="H54" s="119" t="s">
        <v>1091</v>
      </c>
      <c r="I54" s="119">
        <v>301</v>
      </c>
      <c r="J54" s="119" t="s">
        <v>21</v>
      </c>
      <c r="K54" s="119">
        <v>2208</v>
      </c>
      <c r="L54" s="119">
        <v>11.411</v>
      </c>
      <c r="M54" s="119">
        <v>12141</v>
      </c>
      <c r="N54" s="119" t="s">
        <v>1085</v>
      </c>
      <c r="O54" s="119">
        <v>3411545</v>
      </c>
      <c r="P54" s="119" t="s">
        <v>1090</v>
      </c>
      <c r="Q54" s="119">
        <f t="shared" si="0"/>
        <v>7</v>
      </c>
      <c r="R54" s="119">
        <v>12</v>
      </c>
      <c r="S54" s="119">
        <v>1698</v>
      </c>
      <c r="T54" s="119">
        <v>11.411</v>
      </c>
    </row>
    <row r="55" spans="1:20" x14ac:dyDescent="0.25">
      <c r="A55" s="119">
        <v>120074</v>
      </c>
      <c r="B55" s="122">
        <v>722020021097</v>
      </c>
      <c r="C55" s="119" t="s">
        <v>1083</v>
      </c>
      <c r="D55" s="119"/>
      <c r="E55" s="121">
        <v>722020021097</v>
      </c>
      <c r="F55" s="119" t="s">
        <v>304</v>
      </c>
      <c r="G55" s="119"/>
      <c r="H55" s="119" t="s">
        <v>1091</v>
      </c>
      <c r="I55" s="119">
        <v>301</v>
      </c>
      <c r="J55" s="119" t="s">
        <v>21</v>
      </c>
      <c r="K55" s="119">
        <v>2184</v>
      </c>
      <c r="L55" s="119">
        <v>11.287000000000001</v>
      </c>
      <c r="M55" s="119">
        <v>12141</v>
      </c>
      <c r="N55" s="119" t="s">
        <v>1085</v>
      </c>
      <c r="O55" s="119">
        <v>3412724</v>
      </c>
      <c r="P55" s="119" t="s">
        <v>1092</v>
      </c>
      <c r="Q55" s="119">
        <f t="shared" si="0"/>
        <v>7</v>
      </c>
      <c r="R55" s="119">
        <v>12</v>
      </c>
      <c r="S55" s="119">
        <v>2088</v>
      </c>
      <c r="T55" s="119">
        <v>10.789</v>
      </c>
    </row>
    <row r="56" spans="1:20" x14ac:dyDescent="0.25">
      <c r="A56" s="119">
        <v>120074</v>
      </c>
      <c r="B56" s="122">
        <v>722020021103</v>
      </c>
      <c r="C56" s="119" t="s">
        <v>1083</v>
      </c>
      <c r="D56" s="119"/>
      <c r="E56" s="121">
        <v>722020021103</v>
      </c>
      <c r="F56" s="119" t="s">
        <v>304</v>
      </c>
      <c r="G56" s="119"/>
      <c r="H56" s="119" t="s">
        <v>1091</v>
      </c>
      <c r="I56" s="119">
        <v>301</v>
      </c>
      <c r="J56" s="119" t="s">
        <v>21</v>
      </c>
      <c r="K56" s="119">
        <v>2184</v>
      </c>
      <c r="L56" s="119">
        <v>11.287000000000001</v>
      </c>
      <c r="M56" s="119">
        <v>12141</v>
      </c>
      <c r="N56" s="119" t="s">
        <v>1085</v>
      </c>
      <c r="O56" s="119">
        <v>3412724</v>
      </c>
      <c r="P56" s="119" t="s">
        <v>1092</v>
      </c>
      <c r="Q56" s="119">
        <f t="shared" si="0"/>
        <v>7</v>
      </c>
      <c r="R56" s="119">
        <v>12</v>
      </c>
      <c r="S56" s="119">
        <v>2261</v>
      </c>
      <c r="T56" s="119">
        <v>11.683</v>
      </c>
    </row>
    <row r="57" spans="1:20" x14ac:dyDescent="0.25">
      <c r="A57" s="119">
        <v>120074</v>
      </c>
      <c r="B57" s="122">
        <v>722020021109</v>
      </c>
      <c r="C57" s="119" t="s">
        <v>1083</v>
      </c>
      <c r="D57" s="119"/>
      <c r="E57" s="121">
        <v>722020021109</v>
      </c>
      <c r="F57" s="119" t="s">
        <v>304</v>
      </c>
      <c r="G57" s="119"/>
      <c r="H57" s="119" t="s">
        <v>1091</v>
      </c>
      <c r="I57" s="119">
        <v>301</v>
      </c>
      <c r="J57" s="119" t="s">
        <v>21</v>
      </c>
      <c r="K57" s="119">
        <v>638</v>
      </c>
      <c r="L57" s="119">
        <v>3.2970000000000002</v>
      </c>
      <c r="M57" s="119">
        <v>12141</v>
      </c>
      <c r="N57" s="119" t="s">
        <v>1085</v>
      </c>
      <c r="O57" s="119">
        <v>3412724</v>
      </c>
      <c r="P57" s="119" t="s">
        <v>1092</v>
      </c>
      <c r="Q57" s="119">
        <f t="shared" si="0"/>
        <v>7</v>
      </c>
      <c r="R57" s="119">
        <v>12</v>
      </c>
      <c r="S57" s="119">
        <v>728</v>
      </c>
      <c r="T57" s="119">
        <v>3.762</v>
      </c>
    </row>
    <row r="58" spans="1:20" x14ac:dyDescent="0.25">
      <c r="A58" s="119">
        <v>120074</v>
      </c>
      <c r="B58" s="122">
        <v>722020026219</v>
      </c>
      <c r="C58" s="119" t="s">
        <v>1083</v>
      </c>
      <c r="D58" s="119"/>
      <c r="E58" s="121">
        <v>722020026219</v>
      </c>
      <c r="F58" s="119" t="s">
        <v>304</v>
      </c>
      <c r="G58" s="119"/>
      <c r="H58" s="119" t="s">
        <v>1093</v>
      </c>
      <c r="I58" s="119">
        <v>301</v>
      </c>
      <c r="J58" s="119" t="s">
        <v>21</v>
      </c>
      <c r="K58" s="119">
        <v>1584</v>
      </c>
      <c r="L58" s="119">
        <v>8.8990000000000009</v>
      </c>
      <c r="M58" s="119">
        <v>12141</v>
      </c>
      <c r="N58" s="119" t="s">
        <v>1085</v>
      </c>
      <c r="O58" s="119">
        <v>3417964</v>
      </c>
      <c r="P58" s="119" t="s">
        <v>1094</v>
      </c>
      <c r="Q58" s="119">
        <f t="shared" si="0"/>
        <v>9</v>
      </c>
      <c r="R58" s="119">
        <v>12</v>
      </c>
      <c r="S58" s="119">
        <v>1575</v>
      </c>
      <c r="T58" s="119">
        <v>9.2929999999999993</v>
      </c>
    </row>
    <row r="59" spans="1:20" x14ac:dyDescent="0.25">
      <c r="A59" s="119">
        <v>120074</v>
      </c>
      <c r="B59" s="122">
        <v>722020026224</v>
      </c>
      <c r="C59" s="119" t="s">
        <v>1083</v>
      </c>
      <c r="D59" s="119"/>
      <c r="E59" s="121">
        <v>722020026224</v>
      </c>
      <c r="F59" s="119" t="s">
        <v>304</v>
      </c>
      <c r="G59" s="119"/>
      <c r="H59" s="119" t="s">
        <v>1093</v>
      </c>
      <c r="I59" s="119">
        <v>301</v>
      </c>
      <c r="J59" s="119" t="s">
        <v>21</v>
      </c>
      <c r="K59" s="119">
        <v>1587</v>
      </c>
      <c r="L59" s="119">
        <v>8.9160000000000004</v>
      </c>
      <c r="M59" s="119">
        <v>12141</v>
      </c>
      <c r="N59" s="119" t="s">
        <v>1085</v>
      </c>
      <c r="O59" s="119">
        <v>3417964</v>
      </c>
      <c r="P59" s="119" t="s">
        <v>1094</v>
      </c>
      <c r="Q59" s="119">
        <f t="shared" si="0"/>
        <v>9</v>
      </c>
      <c r="R59" s="119">
        <v>12</v>
      </c>
      <c r="S59" s="119">
        <v>1431</v>
      </c>
      <c r="T59" s="119">
        <v>8.4429999999999996</v>
      </c>
    </row>
    <row r="60" spans="1:20" x14ac:dyDescent="0.25">
      <c r="A60" s="119">
        <v>120074</v>
      </c>
      <c r="B60" s="122">
        <v>722020026232</v>
      </c>
      <c r="C60" s="119" t="s">
        <v>1083</v>
      </c>
      <c r="D60" s="119"/>
      <c r="E60" s="121">
        <v>722020026232</v>
      </c>
      <c r="F60" s="119" t="s">
        <v>304</v>
      </c>
      <c r="G60" s="119"/>
      <c r="H60" s="119" t="s">
        <v>1093</v>
      </c>
      <c r="I60" s="119">
        <v>301</v>
      </c>
      <c r="J60" s="119" t="s">
        <v>21</v>
      </c>
      <c r="K60" s="119">
        <v>1584</v>
      </c>
      <c r="L60" s="119">
        <v>8.8990000000000009</v>
      </c>
      <c r="M60" s="119">
        <v>12141</v>
      </c>
      <c r="N60" s="119" t="s">
        <v>1085</v>
      </c>
      <c r="O60" s="119">
        <v>3417964</v>
      </c>
      <c r="P60" s="119" t="s">
        <v>1094</v>
      </c>
      <c r="Q60" s="119">
        <f t="shared" si="0"/>
        <v>9</v>
      </c>
      <c r="R60" s="119">
        <v>12</v>
      </c>
      <c r="S60" s="119">
        <v>1724</v>
      </c>
      <c r="T60" s="119">
        <v>10.172000000000001</v>
      </c>
    </row>
    <row r="61" spans="1:20" x14ac:dyDescent="0.25">
      <c r="A61" s="119">
        <v>120074</v>
      </c>
      <c r="B61" s="122">
        <v>722020026235</v>
      </c>
      <c r="C61" s="119" t="s">
        <v>1083</v>
      </c>
      <c r="D61" s="119"/>
      <c r="E61" s="121">
        <v>722020026235</v>
      </c>
      <c r="F61" s="119" t="s">
        <v>304</v>
      </c>
      <c r="G61" s="119"/>
      <c r="H61" s="119" t="s">
        <v>1093</v>
      </c>
      <c r="I61" s="119">
        <v>301</v>
      </c>
      <c r="J61" s="119" t="s">
        <v>21</v>
      </c>
      <c r="K61" s="119">
        <v>296</v>
      </c>
      <c r="L61" s="119">
        <v>1.663</v>
      </c>
      <c r="M61" s="119">
        <v>12141</v>
      </c>
      <c r="N61" s="119" t="s">
        <v>1085</v>
      </c>
      <c r="O61" s="119">
        <v>3417964</v>
      </c>
      <c r="P61" s="119" t="s">
        <v>1094</v>
      </c>
      <c r="Q61" s="119">
        <f t="shared" si="0"/>
        <v>9</v>
      </c>
      <c r="R61" s="119">
        <v>12</v>
      </c>
      <c r="S61" s="119">
        <v>413</v>
      </c>
      <c r="T61" s="119">
        <v>2.4369999999999998</v>
      </c>
    </row>
    <row r="62" spans="1:20" x14ac:dyDescent="0.25">
      <c r="A62" s="119">
        <v>120074</v>
      </c>
      <c r="B62" s="122">
        <v>722020029722</v>
      </c>
      <c r="C62" s="119" t="s">
        <v>1083</v>
      </c>
      <c r="D62" s="119"/>
      <c r="E62" s="121">
        <v>722020029722</v>
      </c>
      <c r="F62" s="119" t="s">
        <v>304</v>
      </c>
      <c r="G62" s="119"/>
      <c r="H62" s="119" t="s">
        <v>1095</v>
      </c>
      <c r="I62" s="119">
        <v>301</v>
      </c>
      <c r="J62" s="119" t="s">
        <v>21</v>
      </c>
      <c r="K62" s="119">
        <v>1650</v>
      </c>
      <c r="L62" s="119">
        <v>9.3079999999999998</v>
      </c>
      <c r="M62" s="119">
        <v>12141</v>
      </c>
      <c r="N62" s="119" t="s">
        <v>1085</v>
      </c>
      <c r="O62" s="119">
        <v>3424080</v>
      </c>
      <c r="P62" s="119" t="s">
        <v>1096</v>
      </c>
      <c r="Q62" s="119">
        <f t="shared" si="0"/>
        <v>10</v>
      </c>
      <c r="R62" s="119">
        <v>12</v>
      </c>
      <c r="S62" s="119">
        <v>1603</v>
      </c>
      <c r="T62" s="119">
        <v>9.3079999999999998</v>
      </c>
    </row>
    <row r="63" spans="1:20" x14ac:dyDescent="0.25">
      <c r="A63" s="119">
        <v>120074</v>
      </c>
      <c r="B63" s="122">
        <v>722020029740</v>
      </c>
      <c r="C63" s="119" t="s">
        <v>1083</v>
      </c>
      <c r="D63" s="119"/>
      <c r="E63" s="121">
        <v>722020029740</v>
      </c>
      <c r="F63" s="119" t="s">
        <v>304</v>
      </c>
      <c r="G63" s="119"/>
      <c r="H63" s="119" t="s">
        <v>1095</v>
      </c>
      <c r="I63" s="119">
        <v>301</v>
      </c>
      <c r="J63" s="119" t="s">
        <v>21</v>
      </c>
      <c r="K63" s="119">
        <v>1650</v>
      </c>
      <c r="L63" s="119">
        <v>9.3079999999999998</v>
      </c>
      <c r="M63" s="119">
        <v>12141</v>
      </c>
      <c r="N63" s="119" t="s">
        <v>1085</v>
      </c>
      <c r="O63" s="119">
        <v>3424080</v>
      </c>
      <c r="P63" s="119" t="s">
        <v>1096</v>
      </c>
      <c r="Q63" s="119">
        <f t="shared" si="0"/>
        <v>10</v>
      </c>
      <c r="R63" s="119">
        <v>12</v>
      </c>
      <c r="S63" s="119">
        <v>1998</v>
      </c>
      <c r="T63" s="119">
        <v>9.3079999999999998</v>
      </c>
    </row>
    <row r="64" spans="1:20" x14ac:dyDescent="0.25">
      <c r="A64" s="119">
        <v>120074</v>
      </c>
      <c r="B64" s="122">
        <v>722020029797</v>
      </c>
      <c r="C64" s="119" t="s">
        <v>1083</v>
      </c>
      <c r="D64" s="119"/>
      <c r="E64" s="121">
        <v>722020029797</v>
      </c>
      <c r="F64" s="119" t="s">
        <v>304</v>
      </c>
      <c r="G64" s="119"/>
      <c r="H64" s="119" t="s">
        <v>1097</v>
      </c>
      <c r="I64" s="119">
        <v>301</v>
      </c>
      <c r="J64" s="119" t="s">
        <v>21</v>
      </c>
      <c r="K64" s="119">
        <v>1682</v>
      </c>
      <c r="L64" s="119">
        <v>9.4879999999999995</v>
      </c>
      <c r="M64" s="119">
        <v>12141</v>
      </c>
      <c r="N64" s="119" t="s">
        <v>1085</v>
      </c>
      <c r="O64" s="119">
        <v>3424080</v>
      </c>
      <c r="P64" s="119" t="s">
        <v>1096</v>
      </c>
      <c r="Q64" s="119">
        <f t="shared" si="0"/>
        <v>10</v>
      </c>
      <c r="R64" s="119">
        <v>12</v>
      </c>
      <c r="S64" s="119">
        <v>815</v>
      </c>
      <c r="T64" s="119">
        <v>4.8289999999999997</v>
      </c>
    </row>
    <row r="65" spans="1:20" x14ac:dyDescent="0.25">
      <c r="A65" s="119">
        <v>120074</v>
      </c>
      <c r="B65" s="122">
        <v>722020030233</v>
      </c>
      <c r="C65" s="119" t="s">
        <v>1083</v>
      </c>
      <c r="D65" s="119"/>
      <c r="E65" s="121">
        <v>722020030233</v>
      </c>
      <c r="F65" s="119" t="s">
        <v>304</v>
      </c>
      <c r="G65" s="119"/>
      <c r="H65" s="119" t="s">
        <v>1097</v>
      </c>
      <c r="I65" s="119">
        <v>301</v>
      </c>
      <c r="J65" s="119" t="s">
        <v>21</v>
      </c>
      <c r="K65" s="119">
        <v>1650</v>
      </c>
      <c r="L65" s="119">
        <v>9.3079999999999998</v>
      </c>
      <c r="M65" s="119">
        <v>12141</v>
      </c>
      <c r="N65" s="119" t="s">
        <v>1085</v>
      </c>
      <c r="O65" s="119">
        <v>3424347</v>
      </c>
      <c r="P65" s="119" t="s">
        <v>1098</v>
      </c>
      <c r="Q65" s="119">
        <f t="shared" si="0"/>
        <v>10</v>
      </c>
      <c r="R65" s="119">
        <v>12</v>
      </c>
      <c r="S65" s="119">
        <v>1672</v>
      </c>
      <c r="T65" s="119">
        <v>9.5299999999999994</v>
      </c>
    </row>
    <row r="66" spans="1:20" x14ac:dyDescent="0.25">
      <c r="A66" s="119">
        <v>120074</v>
      </c>
      <c r="B66" s="122">
        <v>722020030311</v>
      </c>
      <c r="C66" s="119" t="s">
        <v>1083</v>
      </c>
      <c r="D66" s="119"/>
      <c r="E66" s="121">
        <v>722020030311</v>
      </c>
      <c r="F66" s="119" t="s">
        <v>304</v>
      </c>
      <c r="G66" s="119"/>
      <c r="H66" s="119" t="s">
        <v>1097</v>
      </c>
      <c r="I66" s="119">
        <v>301</v>
      </c>
      <c r="J66" s="119" t="s">
        <v>21</v>
      </c>
      <c r="K66" s="119">
        <v>1730</v>
      </c>
      <c r="L66" s="119">
        <v>9.7590000000000003</v>
      </c>
      <c r="M66" s="119">
        <v>12141</v>
      </c>
      <c r="N66" s="119" t="s">
        <v>1085</v>
      </c>
      <c r="O66" s="119">
        <v>3424347</v>
      </c>
      <c r="P66" s="119" t="s">
        <v>1098</v>
      </c>
      <c r="Q66" s="119">
        <f t="shared" si="0"/>
        <v>10</v>
      </c>
      <c r="R66" s="119">
        <v>12</v>
      </c>
      <c r="S66" s="119">
        <v>1820</v>
      </c>
      <c r="T66" s="119">
        <v>10.374000000000001</v>
      </c>
    </row>
    <row r="67" spans="1:20" x14ac:dyDescent="0.25">
      <c r="A67" s="119">
        <v>120074</v>
      </c>
      <c r="B67" s="122">
        <v>722020030217</v>
      </c>
      <c r="C67" s="119" t="s">
        <v>1083</v>
      </c>
      <c r="D67" s="119"/>
      <c r="E67" s="121">
        <v>722020030217</v>
      </c>
      <c r="F67" s="119" t="s">
        <v>304</v>
      </c>
      <c r="G67" s="119"/>
      <c r="H67" s="119" t="s">
        <v>1097</v>
      </c>
      <c r="I67" s="119">
        <v>301</v>
      </c>
      <c r="J67" s="119" t="s">
        <v>21</v>
      </c>
      <c r="K67" s="119">
        <v>1650</v>
      </c>
      <c r="L67" s="119">
        <v>9.3079999999999998</v>
      </c>
      <c r="M67" s="119">
        <v>12141</v>
      </c>
      <c r="N67" s="119" t="s">
        <v>1085</v>
      </c>
      <c r="O67" s="119">
        <v>3424347</v>
      </c>
      <c r="P67" s="119" t="s">
        <v>1098</v>
      </c>
      <c r="Q67" s="119">
        <f t="shared" ref="Q67:Q130" si="1">WEEKNUM(P67)</f>
        <v>10</v>
      </c>
      <c r="R67" s="119">
        <v>12</v>
      </c>
      <c r="S67" s="119">
        <v>1655</v>
      </c>
      <c r="T67" s="119">
        <v>9.4339999999999993</v>
      </c>
    </row>
    <row r="68" spans="1:20" x14ac:dyDescent="0.25">
      <c r="A68" s="119">
        <v>120074</v>
      </c>
      <c r="B68" s="122">
        <v>722020030758</v>
      </c>
      <c r="C68" s="119" t="s">
        <v>1083</v>
      </c>
      <c r="D68" s="119"/>
      <c r="E68" s="121">
        <v>722020030758</v>
      </c>
      <c r="F68" s="119" t="s">
        <v>304</v>
      </c>
      <c r="G68" s="119"/>
      <c r="H68" s="119" t="s">
        <v>1096</v>
      </c>
      <c r="I68" s="119">
        <v>301</v>
      </c>
      <c r="J68" s="119" t="s">
        <v>21</v>
      </c>
      <c r="K68" s="119">
        <v>1650</v>
      </c>
      <c r="L68" s="119">
        <v>9.141</v>
      </c>
      <c r="M68" s="119">
        <v>12141</v>
      </c>
      <c r="N68" s="119" t="s">
        <v>1085</v>
      </c>
      <c r="O68" s="119">
        <v>3426046</v>
      </c>
      <c r="P68" s="119" t="s">
        <v>1099</v>
      </c>
      <c r="Q68" s="119">
        <f t="shared" si="1"/>
        <v>10</v>
      </c>
      <c r="R68" s="119">
        <v>12</v>
      </c>
      <c r="S68" s="119">
        <v>1827</v>
      </c>
      <c r="T68" s="119">
        <v>9.141</v>
      </c>
    </row>
    <row r="69" spans="1:20" x14ac:dyDescent="0.25">
      <c r="A69" s="119">
        <v>120074</v>
      </c>
      <c r="B69" s="122">
        <v>722020030916</v>
      </c>
      <c r="C69" s="119" t="s">
        <v>1083</v>
      </c>
      <c r="D69" s="119"/>
      <c r="E69" s="121">
        <v>722020030916</v>
      </c>
      <c r="F69" s="119" t="s">
        <v>304</v>
      </c>
      <c r="G69" s="119"/>
      <c r="H69" s="119" t="s">
        <v>1098</v>
      </c>
      <c r="I69" s="119">
        <v>301</v>
      </c>
      <c r="J69" s="119" t="s">
        <v>21</v>
      </c>
      <c r="K69" s="119">
        <v>1650</v>
      </c>
      <c r="L69" s="119">
        <v>9.141</v>
      </c>
      <c r="M69" s="119">
        <v>12141</v>
      </c>
      <c r="N69" s="119" t="s">
        <v>1085</v>
      </c>
      <c r="O69" s="119">
        <v>3426046</v>
      </c>
      <c r="P69" s="119" t="s">
        <v>1099</v>
      </c>
      <c r="Q69" s="119">
        <f t="shared" si="1"/>
        <v>10</v>
      </c>
      <c r="R69" s="119">
        <v>12</v>
      </c>
      <c r="S69" s="119">
        <v>1058</v>
      </c>
      <c r="T69" s="119">
        <v>9.141</v>
      </c>
    </row>
    <row r="70" spans="1:20" x14ac:dyDescent="0.25">
      <c r="A70" s="119">
        <v>120074</v>
      </c>
      <c r="B70" s="122">
        <v>722020030917</v>
      </c>
      <c r="C70" s="119" t="s">
        <v>1083</v>
      </c>
      <c r="D70" s="119"/>
      <c r="E70" s="121">
        <v>722020030917</v>
      </c>
      <c r="F70" s="119" t="s">
        <v>304</v>
      </c>
      <c r="G70" s="119"/>
      <c r="H70" s="119" t="s">
        <v>1098</v>
      </c>
      <c r="I70" s="119">
        <v>301</v>
      </c>
      <c r="J70" s="119" t="s">
        <v>21</v>
      </c>
      <c r="K70" s="119">
        <v>1650</v>
      </c>
      <c r="L70" s="119">
        <v>9.141</v>
      </c>
      <c r="M70" s="119">
        <v>12141</v>
      </c>
      <c r="N70" s="119" t="s">
        <v>1085</v>
      </c>
      <c r="O70" s="119">
        <v>3426046</v>
      </c>
      <c r="P70" s="119" t="s">
        <v>1099</v>
      </c>
      <c r="Q70" s="119">
        <f t="shared" si="1"/>
        <v>10</v>
      </c>
      <c r="R70" s="119">
        <v>12</v>
      </c>
      <c r="S70" s="119">
        <v>1608</v>
      </c>
      <c r="T70" s="119">
        <v>9.141</v>
      </c>
    </row>
    <row r="71" spans="1:20" x14ac:dyDescent="0.25">
      <c r="A71" s="119">
        <v>120074</v>
      </c>
      <c r="B71" s="122">
        <v>722020030752</v>
      </c>
      <c r="C71" s="119" t="s">
        <v>1083</v>
      </c>
      <c r="D71" s="119"/>
      <c r="E71" s="121">
        <v>722020030752</v>
      </c>
      <c r="F71" s="119" t="s">
        <v>304</v>
      </c>
      <c r="G71" s="119"/>
      <c r="H71" s="119" t="s">
        <v>1096</v>
      </c>
      <c r="I71" s="119">
        <v>301</v>
      </c>
      <c r="J71" s="119" t="s">
        <v>21</v>
      </c>
      <c r="K71" s="119">
        <v>1650</v>
      </c>
      <c r="L71" s="119">
        <v>9.141</v>
      </c>
      <c r="M71" s="119">
        <v>12141</v>
      </c>
      <c r="N71" s="119" t="s">
        <v>1085</v>
      </c>
      <c r="O71" s="119">
        <v>3426046</v>
      </c>
      <c r="P71" s="119" t="s">
        <v>1099</v>
      </c>
      <c r="Q71" s="119">
        <f t="shared" si="1"/>
        <v>10</v>
      </c>
      <c r="R71" s="119">
        <v>12</v>
      </c>
      <c r="S71" s="119">
        <v>1805</v>
      </c>
      <c r="T71" s="119">
        <v>9.141</v>
      </c>
    </row>
    <row r="72" spans="1:20" x14ac:dyDescent="0.25">
      <c r="A72" s="119">
        <v>120074</v>
      </c>
      <c r="B72" s="122">
        <v>722020031397</v>
      </c>
      <c r="C72" s="119" t="s">
        <v>1083</v>
      </c>
      <c r="D72" s="119"/>
      <c r="E72" s="121">
        <v>722020031397</v>
      </c>
      <c r="F72" s="119" t="s">
        <v>304</v>
      </c>
      <c r="G72" s="119"/>
      <c r="H72" s="119" t="s">
        <v>1100</v>
      </c>
      <c r="I72" s="119">
        <v>301</v>
      </c>
      <c r="J72" s="119" t="s">
        <v>21</v>
      </c>
      <c r="K72" s="119">
        <v>928</v>
      </c>
      <c r="L72" s="119">
        <v>5.141</v>
      </c>
      <c r="M72" s="119">
        <v>12141</v>
      </c>
      <c r="N72" s="119" t="s">
        <v>1085</v>
      </c>
      <c r="O72" s="119">
        <v>3426459</v>
      </c>
      <c r="P72" s="119" t="s">
        <v>1099</v>
      </c>
      <c r="Q72" s="119">
        <f t="shared" si="1"/>
        <v>10</v>
      </c>
      <c r="R72" s="119">
        <v>12</v>
      </c>
      <c r="S72" s="119">
        <v>1111</v>
      </c>
      <c r="T72" s="119">
        <v>5.6660000000000004</v>
      </c>
    </row>
    <row r="73" spans="1:20" x14ac:dyDescent="0.25">
      <c r="A73" s="119">
        <v>120074</v>
      </c>
      <c r="B73" s="122">
        <v>722020030919</v>
      </c>
      <c r="C73" s="119" t="s">
        <v>1083</v>
      </c>
      <c r="D73" s="119"/>
      <c r="E73" s="121">
        <v>722020030919</v>
      </c>
      <c r="F73" s="119" t="s">
        <v>304</v>
      </c>
      <c r="G73" s="119"/>
      <c r="H73" s="119" t="s">
        <v>1098</v>
      </c>
      <c r="I73" s="119">
        <v>301</v>
      </c>
      <c r="J73" s="119" t="s">
        <v>21</v>
      </c>
      <c r="K73" s="119">
        <v>465</v>
      </c>
      <c r="L73" s="119">
        <v>2.5760000000000001</v>
      </c>
      <c r="M73" s="119">
        <v>12141</v>
      </c>
      <c r="N73" s="119" t="s">
        <v>1085</v>
      </c>
      <c r="O73" s="119">
        <v>3426310</v>
      </c>
      <c r="P73" s="119" t="s">
        <v>1099</v>
      </c>
      <c r="Q73" s="119">
        <f t="shared" si="1"/>
        <v>10</v>
      </c>
      <c r="R73" s="119">
        <v>12</v>
      </c>
      <c r="S73" s="119">
        <v>1677</v>
      </c>
      <c r="T73" s="119">
        <v>8.8859999999999992</v>
      </c>
    </row>
    <row r="74" spans="1:20" x14ac:dyDescent="0.25">
      <c r="A74" s="119">
        <v>120074</v>
      </c>
      <c r="B74" s="122">
        <v>722020029803</v>
      </c>
      <c r="C74" s="119" t="s">
        <v>1083</v>
      </c>
      <c r="D74" s="119"/>
      <c r="E74" s="121">
        <v>722020029803</v>
      </c>
      <c r="F74" s="119" t="s">
        <v>304</v>
      </c>
      <c r="G74" s="119"/>
      <c r="H74" s="119" t="s">
        <v>1097</v>
      </c>
      <c r="I74" s="119">
        <v>301</v>
      </c>
      <c r="J74" s="119" t="s">
        <v>21</v>
      </c>
      <c r="K74" s="119">
        <v>856</v>
      </c>
      <c r="L74" s="119">
        <v>4.8289999999999997</v>
      </c>
      <c r="M74" s="119">
        <v>12141</v>
      </c>
      <c r="N74" s="119" t="s">
        <v>1085</v>
      </c>
      <c r="O74" s="119">
        <v>3424080</v>
      </c>
      <c r="P74" s="119" t="s">
        <v>1096</v>
      </c>
      <c r="Q74" s="119">
        <f t="shared" si="1"/>
        <v>10</v>
      </c>
      <c r="R74" s="119">
        <v>12</v>
      </c>
      <c r="S74" s="119">
        <v>1515</v>
      </c>
      <c r="T74" s="119">
        <v>9.4879999999999995</v>
      </c>
    </row>
    <row r="75" spans="1:20" x14ac:dyDescent="0.25">
      <c r="A75" s="119">
        <v>120074</v>
      </c>
      <c r="B75" s="122">
        <v>722020029798</v>
      </c>
      <c r="C75" s="119" t="s">
        <v>1083</v>
      </c>
      <c r="D75" s="119"/>
      <c r="E75" s="121">
        <v>722020029798</v>
      </c>
      <c r="F75" s="119" t="s">
        <v>304</v>
      </c>
      <c r="G75" s="119"/>
      <c r="H75" s="119" t="s">
        <v>1097</v>
      </c>
      <c r="I75" s="119">
        <v>301</v>
      </c>
      <c r="J75" s="119" t="s">
        <v>21</v>
      </c>
      <c r="K75" s="119">
        <v>1694</v>
      </c>
      <c r="L75" s="119">
        <v>9.5560000000000009</v>
      </c>
      <c r="M75" s="119">
        <v>12141</v>
      </c>
      <c r="N75" s="119" t="s">
        <v>1085</v>
      </c>
      <c r="O75" s="119">
        <v>3424312</v>
      </c>
      <c r="P75" s="119" t="s">
        <v>1098</v>
      </c>
      <c r="Q75" s="119">
        <f t="shared" si="1"/>
        <v>10</v>
      </c>
      <c r="R75" s="119">
        <v>12</v>
      </c>
      <c r="S75" s="119">
        <v>1719</v>
      </c>
      <c r="T75" s="119">
        <v>9.5559999999999992</v>
      </c>
    </row>
    <row r="76" spans="1:20" x14ac:dyDescent="0.25">
      <c r="A76" s="119">
        <v>120074</v>
      </c>
      <c r="B76" s="122">
        <v>722020030325</v>
      </c>
      <c r="C76" s="119" t="s">
        <v>1083</v>
      </c>
      <c r="D76" s="119"/>
      <c r="E76" s="121">
        <v>722020030325</v>
      </c>
      <c r="F76" s="119" t="s">
        <v>304</v>
      </c>
      <c r="G76" s="119"/>
      <c r="H76" s="119" t="s">
        <v>1096</v>
      </c>
      <c r="I76" s="119">
        <v>301</v>
      </c>
      <c r="J76" s="119" t="s">
        <v>21</v>
      </c>
      <c r="K76" s="119">
        <v>1760</v>
      </c>
      <c r="L76" s="119">
        <v>9.9280000000000008</v>
      </c>
      <c r="M76" s="119">
        <v>12141</v>
      </c>
      <c r="N76" s="119" t="s">
        <v>1085</v>
      </c>
      <c r="O76" s="119">
        <v>3424347</v>
      </c>
      <c r="P76" s="119" t="s">
        <v>1098</v>
      </c>
      <c r="Q76" s="119">
        <f t="shared" si="1"/>
        <v>10</v>
      </c>
      <c r="R76" s="119">
        <v>12</v>
      </c>
      <c r="S76" s="119">
        <v>858</v>
      </c>
      <c r="T76" s="119">
        <v>4.891</v>
      </c>
    </row>
    <row r="77" spans="1:20" x14ac:dyDescent="0.25">
      <c r="A77" s="119">
        <v>120074</v>
      </c>
      <c r="B77" s="122">
        <v>722020030327</v>
      </c>
      <c r="C77" s="119" t="s">
        <v>1083</v>
      </c>
      <c r="D77" s="119"/>
      <c r="E77" s="121">
        <v>722020030327</v>
      </c>
      <c r="F77" s="119" t="s">
        <v>304</v>
      </c>
      <c r="G77" s="119"/>
      <c r="H77" s="119" t="s">
        <v>1096</v>
      </c>
      <c r="I77" s="119">
        <v>301</v>
      </c>
      <c r="J77" s="119" t="s">
        <v>21</v>
      </c>
      <c r="K77" s="119">
        <v>640</v>
      </c>
      <c r="L77" s="119">
        <v>3.61</v>
      </c>
      <c r="M77" s="119">
        <v>12141</v>
      </c>
      <c r="N77" s="119" t="s">
        <v>1085</v>
      </c>
      <c r="O77" s="119">
        <v>3424347</v>
      </c>
      <c r="P77" s="119" t="s">
        <v>1098</v>
      </c>
      <c r="Q77" s="119">
        <f t="shared" si="1"/>
        <v>10</v>
      </c>
      <c r="R77" s="119">
        <v>12</v>
      </c>
      <c r="S77" s="119">
        <v>1777</v>
      </c>
      <c r="T77" s="119">
        <v>10.129</v>
      </c>
    </row>
    <row r="78" spans="1:20" x14ac:dyDescent="0.25">
      <c r="A78" s="119">
        <v>120074</v>
      </c>
      <c r="B78" s="122">
        <v>722020031395</v>
      </c>
      <c r="C78" s="119" t="s">
        <v>1083</v>
      </c>
      <c r="D78" s="119"/>
      <c r="E78" s="121">
        <v>722020031395</v>
      </c>
      <c r="F78" s="119" t="s">
        <v>304</v>
      </c>
      <c r="G78" s="119"/>
      <c r="H78" s="119" t="s">
        <v>1100</v>
      </c>
      <c r="I78" s="119">
        <v>301</v>
      </c>
      <c r="J78" s="119" t="s">
        <v>21</v>
      </c>
      <c r="K78" s="119">
        <v>1650</v>
      </c>
      <c r="L78" s="119">
        <v>9.141</v>
      </c>
      <c r="M78" s="119">
        <v>12141</v>
      </c>
      <c r="N78" s="119" t="s">
        <v>1085</v>
      </c>
      <c r="O78" s="119">
        <v>3426459</v>
      </c>
      <c r="P78" s="119" t="s">
        <v>1099</v>
      </c>
      <c r="Q78" s="119">
        <f t="shared" si="1"/>
        <v>10</v>
      </c>
      <c r="R78" s="119">
        <v>12</v>
      </c>
      <c r="S78" s="119">
        <v>1746</v>
      </c>
      <c r="T78" s="119">
        <v>8.9049999999999994</v>
      </c>
    </row>
    <row r="79" spans="1:20" x14ac:dyDescent="0.25">
      <c r="A79" s="119">
        <v>120074</v>
      </c>
      <c r="B79" s="122">
        <v>722020031311</v>
      </c>
      <c r="C79" s="119" t="s">
        <v>1083</v>
      </c>
      <c r="D79" s="119"/>
      <c r="E79" s="121">
        <v>722020031311</v>
      </c>
      <c r="F79" s="119" t="s">
        <v>304</v>
      </c>
      <c r="G79" s="119"/>
      <c r="H79" s="119" t="s">
        <v>1098</v>
      </c>
      <c r="I79" s="119">
        <v>301</v>
      </c>
      <c r="J79" s="119" t="s">
        <v>21</v>
      </c>
      <c r="K79" s="119">
        <v>1650</v>
      </c>
      <c r="L79" s="119">
        <v>9.141</v>
      </c>
      <c r="M79" s="119">
        <v>12141</v>
      </c>
      <c r="N79" s="119" t="s">
        <v>1085</v>
      </c>
      <c r="O79" s="119">
        <v>3426459</v>
      </c>
      <c r="P79" s="119" t="s">
        <v>1099</v>
      </c>
      <c r="Q79" s="119">
        <f t="shared" si="1"/>
        <v>10</v>
      </c>
      <c r="R79" s="119">
        <v>12</v>
      </c>
      <c r="S79" s="119">
        <v>1586</v>
      </c>
      <c r="T79" s="119">
        <v>8.0869999999999997</v>
      </c>
    </row>
    <row r="80" spans="1:20" x14ac:dyDescent="0.25">
      <c r="A80" s="119">
        <v>120074</v>
      </c>
      <c r="B80" s="122">
        <v>722020031313</v>
      </c>
      <c r="C80" s="119" t="s">
        <v>1083</v>
      </c>
      <c r="D80" s="119"/>
      <c r="E80" s="121">
        <v>722020031313</v>
      </c>
      <c r="F80" s="119" t="s">
        <v>304</v>
      </c>
      <c r="G80" s="119"/>
      <c r="H80" s="119" t="s">
        <v>1098</v>
      </c>
      <c r="I80" s="119">
        <v>301</v>
      </c>
      <c r="J80" s="119" t="s">
        <v>21</v>
      </c>
      <c r="K80" s="119">
        <v>1650</v>
      </c>
      <c r="L80" s="119">
        <v>9.141</v>
      </c>
      <c r="M80" s="119">
        <v>12141</v>
      </c>
      <c r="N80" s="119" t="s">
        <v>1085</v>
      </c>
      <c r="O80" s="119">
        <v>3426459</v>
      </c>
      <c r="P80" s="119" t="s">
        <v>1099</v>
      </c>
      <c r="Q80" s="119">
        <f t="shared" si="1"/>
        <v>10</v>
      </c>
      <c r="R80" s="119">
        <v>12</v>
      </c>
      <c r="S80" s="119">
        <v>1529</v>
      </c>
      <c r="T80" s="119">
        <v>7.798</v>
      </c>
    </row>
    <row r="81" spans="1:20" x14ac:dyDescent="0.25">
      <c r="A81" s="119">
        <v>120074</v>
      </c>
      <c r="B81" s="122">
        <v>722020031393</v>
      </c>
      <c r="C81" s="119" t="s">
        <v>1083</v>
      </c>
      <c r="D81" s="119"/>
      <c r="E81" s="121">
        <v>722020031393</v>
      </c>
      <c r="F81" s="119" t="s">
        <v>304</v>
      </c>
      <c r="G81" s="119"/>
      <c r="H81" s="119" t="s">
        <v>1100</v>
      </c>
      <c r="I81" s="119">
        <v>301</v>
      </c>
      <c r="J81" s="119" t="s">
        <v>21</v>
      </c>
      <c r="K81" s="119">
        <v>1650</v>
      </c>
      <c r="L81" s="119">
        <v>9.141</v>
      </c>
      <c r="M81" s="119">
        <v>12141</v>
      </c>
      <c r="N81" s="119" t="s">
        <v>1085</v>
      </c>
      <c r="O81" s="119">
        <v>3426459</v>
      </c>
      <c r="P81" s="119" t="s">
        <v>1099</v>
      </c>
      <c r="Q81" s="119">
        <f t="shared" si="1"/>
        <v>10</v>
      </c>
      <c r="R81" s="119">
        <v>12</v>
      </c>
      <c r="S81" s="119">
        <v>1708</v>
      </c>
      <c r="T81" s="119">
        <v>8.7110000000000003</v>
      </c>
    </row>
    <row r="82" spans="1:20" x14ac:dyDescent="0.25">
      <c r="A82" s="119">
        <v>120074</v>
      </c>
      <c r="B82" s="122">
        <v>722020032017</v>
      </c>
      <c r="C82" s="119" t="s">
        <v>1083</v>
      </c>
      <c r="D82" s="119"/>
      <c r="E82" s="121">
        <v>722020032017</v>
      </c>
      <c r="F82" s="119" t="s">
        <v>304</v>
      </c>
      <c r="G82" s="119"/>
      <c r="H82" s="119" t="s">
        <v>1099</v>
      </c>
      <c r="I82" s="119">
        <v>301</v>
      </c>
      <c r="J82" s="119" t="s">
        <v>21</v>
      </c>
      <c r="K82" s="119">
        <v>1650</v>
      </c>
      <c r="L82" s="119">
        <v>9.141</v>
      </c>
      <c r="M82" s="119">
        <v>12141</v>
      </c>
      <c r="N82" s="119" t="s">
        <v>1085</v>
      </c>
      <c r="O82" s="119">
        <v>3426562</v>
      </c>
      <c r="P82" s="119" t="s">
        <v>1099</v>
      </c>
      <c r="Q82" s="119">
        <f t="shared" si="1"/>
        <v>10</v>
      </c>
      <c r="R82" s="119">
        <v>12</v>
      </c>
      <c r="S82" s="119">
        <v>1550</v>
      </c>
      <c r="T82" s="119">
        <v>8.06</v>
      </c>
    </row>
    <row r="83" spans="1:20" x14ac:dyDescent="0.25">
      <c r="A83" s="119">
        <v>120074</v>
      </c>
      <c r="B83" s="122">
        <v>722020032026</v>
      </c>
      <c r="C83" s="119" t="s">
        <v>1083</v>
      </c>
      <c r="D83" s="119"/>
      <c r="E83" s="121">
        <v>722020032026</v>
      </c>
      <c r="F83" s="119" t="s">
        <v>304</v>
      </c>
      <c r="G83" s="119"/>
      <c r="H83" s="119" t="s">
        <v>1099</v>
      </c>
      <c r="I83" s="119">
        <v>301</v>
      </c>
      <c r="J83" s="119" t="s">
        <v>21</v>
      </c>
      <c r="K83" s="119">
        <v>611</v>
      </c>
      <c r="L83" s="119">
        <v>3.3849999999999998</v>
      </c>
      <c r="M83" s="119">
        <v>12141</v>
      </c>
      <c r="N83" s="119" t="s">
        <v>1085</v>
      </c>
      <c r="O83" s="119">
        <v>3426562</v>
      </c>
      <c r="P83" s="119" t="s">
        <v>1099</v>
      </c>
      <c r="Q83" s="119">
        <f t="shared" si="1"/>
        <v>10</v>
      </c>
      <c r="R83" s="119">
        <v>12</v>
      </c>
      <c r="S83" s="119">
        <v>852</v>
      </c>
      <c r="T83" s="119">
        <v>4.43</v>
      </c>
    </row>
    <row r="84" spans="1:20" x14ac:dyDescent="0.25">
      <c r="A84" s="119">
        <v>120074</v>
      </c>
      <c r="B84" s="122">
        <v>722020032674</v>
      </c>
      <c r="C84" s="119" t="s">
        <v>1083</v>
      </c>
      <c r="D84" s="119"/>
      <c r="E84" s="121">
        <v>722020032674</v>
      </c>
      <c r="F84" s="119" t="s">
        <v>304</v>
      </c>
      <c r="G84" s="119"/>
      <c r="H84" s="119" t="s">
        <v>1101</v>
      </c>
      <c r="I84" s="119">
        <v>301</v>
      </c>
      <c r="J84" s="119" t="s">
        <v>21</v>
      </c>
      <c r="K84" s="119">
        <v>1650</v>
      </c>
      <c r="L84" s="119">
        <v>9.1440000000000001</v>
      </c>
      <c r="M84" s="119">
        <v>12141</v>
      </c>
      <c r="N84" s="119" t="s">
        <v>1085</v>
      </c>
      <c r="O84" s="119">
        <v>3427228</v>
      </c>
      <c r="P84" s="119" t="s">
        <v>1102</v>
      </c>
      <c r="Q84" s="119">
        <f t="shared" si="1"/>
        <v>11</v>
      </c>
      <c r="R84" s="119">
        <v>12</v>
      </c>
      <c r="S84" s="119">
        <v>1479</v>
      </c>
      <c r="T84" s="119">
        <v>7.8029999999999999</v>
      </c>
    </row>
    <row r="85" spans="1:20" x14ac:dyDescent="0.25">
      <c r="A85" s="119">
        <v>120074</v>
      </c>
      <c r="B85" s="122">
        <v>722020032653</v>
      </c>
      <c r="C85" s="119" t="s">
        <v>1083</v>
      </c>
      <c r="D85" s="119"/>
      <c r="E85" s="121">
        <v>722020032653</v>
      </c>
      <c r="F85" s="119" t="s">
        <v>304</v>
      </c>
      <c r="G85" s="119"/>
      <c r="H85" s="119" t="s">
        <v>1101</v>
      </c>
      <c r="I85" s="119">
        <v>301</v>
      </c>
      <c r="J85" s="119" t="s">
        <v>21</v>
      </c>
      <c r="K85" s="119">
        <v>1650</v>
      </c>
      <c r="L85" s="119">
        <v>9.1440000000000001</v>
      </c>
      <c r="M85" s="119">
        <v>12141</v>
      </c>
      <c r="N85" s="119" t="s">
        <v>1085</v>
      </c>
      <c r="O85" s="119">
        <v>3427228</v>
      </c>
      <c r="P85" s="119" t="s">
        <v>1102</v>
      </c>
      <c r="Q85" s="119">
        <f t="shared" si="1"/>
        <v>11</v>
      </c>
      <c r="R85" s="119">
        <v>12</v>
      </c>
      <c r="S85" s="119">
        <v>1497</v>
      </c>
      <c r="T85" s="119">
        <v>7.8979999999999997</v>
      </c>
    </row>
    <row r="86" spans="1:20" x14ac:dyDescent="0.25">
      <c r="A86" s="119">
        <v>120074</v>
      </c>
      <c r="B86" s="122">
        <v>722020032656</v>
      </c>
      <c r="C86" s="119" t="s">
        <v>1083</v>
      </c>
      <c r="D86" s="119"/>
      <c r="E86" s="121">
        <v>722020032656</v>
      </c>
      <c r="F86" s="119" t="s">
        <v>304</v>
      </c>
      <c r="G86" s="119"/>
      <c r="H86" s="119" t="s">
        <v>1101</v>
      </c>
      <c r="I86" s="119">
        <v>301</v>
      </c>
      <c r="J86" s="119" t="s">
        <v>21</v>
      </c>
      <c r="K86" s="119">
        <v>1650</v>
      </c>
      <c r="L86" s="119">
        <v>9.1440000000000001</v>
      </c>
      <c r="M86" s="119">
        <v>12141</v>
      </c>
      <c r="N86" s="119" t="s">
        <v>1085</v>
      </c>
      <c r="O86" s="119">
        <v>3427228</v>
      </c>
      <c r="P86" s="119" t="s">
        <v>1102</v>
      </c>
      <c r="Q86" s="119">
        <f t="shared" si="1"/>
        <v>11</v>
      </c>
      <c r="R86" s="119">
        <v>12</v>
      </c>
      <c r="S86" s="119">
        <v>1787</v>
      </c>
      <c r="T86" s="119">
        <v>9.4280000000000008</v>
      </c>
    </row>
    <row r="87" spans="1:20" x14ac:dyDescent="0.25">
      <c r="A87" s="119">
        <v>120074</v>
      </c>
      <c r="B87" s="122">
        <v>722020032664</v>
      </c>
      <c r="C87" s="119" t="s">
        <v>1083</v>
      </c>
      <c r="D87" s="119"/>
      <c r="E87" s="121">
        <v>722020032664</v>
      </c>
      <c r="F87" s="119" t="s">
        <v>304</v>
      </c>
      <c r="G87" s="119"/>
      <c r="H87" s="119" t="s">
        <v>1101</v>
      </c>
      <c r="I87" s="119">
        <v>301</v>
      </c>
      <c r="J87" s="119" t="s">
        <v>21</v>
      </c>
      <c r="K87" s="119">
        <v>1650</v>
      </c>
      <c r="L87" s="119">
        <v>9.1440000000000001</v>
      </c>
      <c r="M87" s="119">
        <v>12141</v>
      </c>
      <c r="N87" s="119" t="s">
        <v>1085</v>
      </c>
      <c r="O87" s="119">
        <v>3427228</v>
      </c>
      <c r="P87" s="119" t="s">
        <v>1102</v>
      </c>
      <c r="Q87" s="119">
        <f t="shared" si="1"/>
        <v>11</v>
      </c>
      <c r="R87" s="119">
        <v>12</v>
      </c>
      <c r="S87" s="119">
        <v>1490</v>
      </c>
      <c r="T87" s="119">
        <v>7.8609999999999998</v>
      </c>
    </row>
    <row r="88" spans="1:20" x14ac:dyDescent="0.25">
      <c r="A88" s="119">
        <v>120074</v>
      </c>
      <c r="B88" s="122">
        <v>722020032883</v>
      </c>
      <c r="C88" s="119" t="s">
        <v>1083</v>
      </c>
      <c r="D88" s="119"/>
      <c r="E88" s="121">
        <v>722020032883</v>
      </c>
      <c r="F88" s="119" t="s">
        <v>304</v>
      </c>
      <c r="G88" s="119"/>
      <c r="H88" s="119" t="s">
        <v>1103</v>
      </c>
      <c r="I88" s="119">
        <v>301</v>
      </c>
      <c r="J88" s="119" t="s">
        <v>21</v>
      </c>
      <c r="K88" s="119">
        <v>1650</v>
      </c>
      <c r="L88" s="119">
        <v>9.1440000000000001</v>
      </c>
      <c r="M88" s="119">
        <v>12141</v>
      </c>
      <c r="N88" s="119" t="s">
        <v>1085</v>
      </c>
      <c r="O88" s="119">
        <v>3427592</v>
      </c>
      <c r="P88" s="119" t="s">
        <v>1102</v>
      </c>
      <c r="Q88" s="119">
        <f t="shared" si="1"/>
        <v>11</v>
      </c>
      <c r="R88" s="119">
        <v>12</v>
      </c>
      <c r="S88" s="119">
        <v>1616</v>
      </c>
      <c r="T88" s="119">
        <v>8.8879999999999999</v>
      </c>
    </row>
    <row r="89" spans="1:20" x14ac:dyDescent="0.25">
      <c r="A89" s="119">
        <v>120074</v>
      </c>
      <c r="B89" s="122">
        <v>722020032887</v>
      </c>
      <c r="C89" s="119" t="s">
        <v>1083</v>
      </c>
      <c r="D89" s="119"/>
      <c r="E89" s="121">
        <v>722020032887</v>
      </c>
      <c r="F89" s="119" t="s">
        <v>304</v>
      </c>
      <c r="G89" s="119"/>
      <c r="H89" s="119" t="s">
        <v>1103</v>
      </c>
      <c r="I89" s="119">
        <v>301</v>
      </c>
      <c r="J89" s="119" t="s">
        <v>21</v>
      </c>
      <c r="K89" s="119">
        <v>1650</v>
      </c>
      <c r="L89" s="119">
        <v>9.1440000000000001</v>
      </c>
      <c r="M89" s="119">
        <v>12141</v>
      </c>
      <c r="N89" s="119" t="s">
        <v>1085</v>
      </c>
      <c r="O89" s="119">
        <v>3427592</v>
      </c>
      <c r="P89" s="119" t="s">
        <v>1102</v>
      </c>
      <c r="Q89" s="119">
        <f t="shared" si="1"/>
        <v>11</v>
      </c>
      <c r="R89" s="119">
        <v>12</v>
      </c>
      <c r="S89" s="119">
        <v>1527</v>
      </c>
      <c r="T89" s="119">
        <v>8.3989999999999991</v>
      </c>
    </row>
    <row r="90" spans="1:20" x14ac:dyDescent="0.25">
      <c r="A90" s="119">
        <v>120074</v>
      </c>
      <c r="B90" s="122">
        <v>722020032905</v>
      </c>
      <c r="C90" s="119" t="s">
        <v>1083</v>
      </c>
      <c r="D90" s="119"/>
      <c r="E90" s="121">
        <v>722020032905</v>
      </c>
      <c r="F90" s="119" t="s">
        <v>304</v>
      </c>
      <c r="G90" s="119"/>
      <c r="H90" s="119" t="s">
        <v>1103</v>
      </c>
      <c r="I90" s="119">
        <v>301</v>
      </c>
      <c r="J90" s="119" t="s">
        <v>21</v>
      </c>
      <c r="K90" s="119">
        <v>458</v>
      </c>
      <c r="L90" s="119">
        <v>2.5380000000000003</v>
      </c>
      <c r="M90" s="119">
        <v>12141</v>
      </c>
      <c r="N90" s="119" t="s">
        <v>1085</v>
      </c>
      <c r="O90" s="119">
        <v>3427592</v>
      </c>
      <c r="P90" s="119" t="s">
        <v>1102</v>
      </c>
      <c r="Q90" s="119">
        <f t="shared" si="1"/>
        <v>11</v>
      </c>
      <c r="R90" s="119">
        <v>12</v>
      </c>
      <c r="S90" s="119">
        <v>643</v>
      </c>
      <c r="T90" s="119">
        <v>3.5369999999999999</v>
      </c>
    </row>
    <row r="91" spans="1:20" x14ac:dyDescent="0.25">
      <c r="A91" s="119">
        <v>120074</v>
      </c>
      <c r="B91" s="122">
        <v>722020032006</v>
      </c>
      <c r="C91" s="119" t="s">
        <v>1083</v>
      </c>
      <c r="D91" s="119"/>
      <c r="E91" s="121">
        <v>722020032006</v>
      </c>
      <c r="F91" s="119" t="s">
        <v>304</v>
      </c>
      <c r="G91" s="119"/>
      <c r="H91" s="119" t="s">
        <v>1099</v>
      </c>
      <c r="I91" s="119">
        <v>301</v>
      </c>
      <c r="J91" s="119" t="s">
        <v>21</v>
      </c>
      <c r="K91" s="119">
        <v>1650</v>
      </c>
      <c r="L91" s="119">
        <v>9.141</v>
      </c>
      <c r="M91" s="119">
        <v>12141</v>
      </c>
      <c r="N91" s="119" t="s">
        <v>1085</v>
      </c>
      <c r="O91" s="119">
        <v>3426562</v>
      </c>
      <c r="P91" s="119" t="s">
        <v>1099</v>
      </c>
      <c r="Q91" s="119">
        <f t="shared" si="1"/>
        <v>10</v>
      </c>
      <c r="R91" s="119">
        <v>12</v>
      </c>
      <c r="S91" s="119">
        <v>1449</v>
      </c>
      <c r="T91" s="119">
        <v>7.5350000000000001</v>
      </c>
    </row>
    <row r="92" spans="1:20" x14ac:dyDescent="0.25">
      <c r="A92" s="119">
        <v>120074</v>
      </c>
      <c r="B92" s="122">
        <v>722020032008</v>
      </c>
      <c r="C92" s="119" t="s">
        <v>1083</v>
      </c>
      <c r="D92" s="119"/>
      <c r="E92" s="121">
        <v>722020032008</v>
      </c>
      <c r="F92" s="119" t="s">
        <v>304</v>
      </c>
      <c r="G92" s="119"/>
      <c r="H92" s="119" t="s">
        <v>1099</v>
      </c>
      <c r="I92" s="119">
        <v>301</v>
      </c>
      <c r="J92" s="119" t="s">
        <v>21</v>
      </c>
      <c r="K92" s="119">
        <v>1650</v>
      </c>
      <c r="L92" s="119">
        <v>9.141</v>
      </c>
      <c r="M92" s="119">
        <v>12141</v>
      </c>
      <c r="N92" s="119" t="s">
        <v>1085</v>
      </c>
      <c r="O92" s="119">
        <v>3426562</v>
      </c>
      <c r="P92" s="119" t="s">
        <v>1099</v>
      </c>
      <c r="Q92" s="119">
        <f t="shared" si="1"/>
        <v>10</v>
      </c>
      <c r="R92" s="119">
        <v>12</v>
      </c>
      <c r="S92" s="119">
        <v>1796</v>
      </c>
      <c r="T92" s="119">
        <v>9.3390000000000004</v>
      </c>
    </row>
    <row r="93" spans="1:20" x14ac:dyDescent="0.25">
      <c r="A93" s="119">
        <v>120074</v>
      </c>
      <c r="B93" s="122">
        <v>722020032014</v>
      </c>
      <c r="C93" s="119" t="s">
        <v>1083</v>
      </c>
      <c r="D93" s="119"/>
      <c r="E93" s="121">
        <v>722020032014</v>
      </c>
      <c r="F93" s="119" t="s">
        <v>304</v>
      </c>
      <c r="G93" s="119"/>
      <c r="H93" s="119" t="s">
        <v>1099</v>
      </c>
      <c r="I93" s="119">
        <v>301</v>
      </c>
      <c r="J93" s="119" t="s">
        <v>21</v>
      </c>
      <c r="K93" s="119">
        <v>1650</v>
      </c>
      <c r="L93" s="119">
        <v>9.141</v>
      </c>
      <c r="M93" s="119">
        <v>12141</v>
      </c>
      <c r="N93" s="119" t="s">
        <v>1085</v>
      </c>
      <c r="O93" s="119">
        <v>3426562</v>
      </c>
      <c r="P93" s="119" t="s">
        <v>1099</v>
      </c>
      <c r="Q93" s="119">
        <f t="shared" si="1"/>
        <v>10</v>
      </c>
      <c r="R93" s="119">
        <v>12</v>
      </c>
      <c r="S93" s="119">
        <v>1682</v>
      </c>
      <c r="T93" s="119">
        <v>8.7460000000000004</v>
      </c>
    </row>
    <row r="94" spans="1:20" x14ac:dyDescent="0.25">
      <c r="A94" s="119">
        <v>120074</v>
      </c>
      <c r="B94" s="122">
        <v>722020032675</v>
      </c>
      <c r="C94" s="119" t="s">
        <v>1083</v>
      </c>
      <c r="D94" s="119"/>
      <c r="E94" s="121">
        <v>722020032675</v>
      </c>
      <c r="F94" s="119" t="s">
        <v>304</v>
      </c>
      <c r="G94" s="119"/>
      <c r="H94" s="119" t="s">
        <v>1101</v>
      </c>
      <c r="I94" s="119">
        <v>301</v>
      </c>
      <c r="J94" s="119" t="s">
        <v>21</v>
      </c>
      <c r="K94" s="119">
        <v>902</v>
      </c>
      <c r="L94" s="119">
        <v>4.9989999999999997</v>
      </c>
      <c r="M94" s="119">
        <v>12141</v>
      </c>
      <c r="N94" s="119" t="s">
        <v>1085</v>
      </c>
      <c r="O94" s="119">
        <v>3427228</v>
      </c>
      <c r="P94" s="119" t="s">
        <v>1102</v>
      </c>
      <c r="Q94" s="119">
        <f t="shared" si="1"/>
        <v>11</v>
      </c>
      <c r="R94" s="119">
        <v>12</v>
      </c>
      <c r="S94" s="119">
        <v>1627</v>
      </c>
      <c r="T94" s="119">
        <v>8.5839999999999996</v>
      </c>
    </row>
    <row r="95" spans="1:20" x14ac:dyDescent="0.25">
      <c r="A95" s="119">
        <v>120074</v>
      </c>
      <c r="B95" s="122">
        <v>722020033410</v>
      </c>
      <c r="C95" s="119" t="s">
        <v>1083</v>
      </c>
      <c r="D95" s="119"/>
      <c r="E95" s="121">
        <v>722020033410</v>
      </c>
      <c r="F95" s="119" t="s">
        <v>304</v>
      </c>
      <c r="G95" s="119"/>
      <c r="H95" s="119" t="s">
        <v>1102</v>
      </c>
      <c r="I95" s="119">
        <v>301</v>
      </c>
      <c r="J95" s="119" t="s">
        <v>21</v>
      </c>
      <c r="K95" s="119">
        <v>450</v>
      </c>
      <c r="L95" s="119">
        <v>2.4939999999999998</v>
      </c>
      <c r="M95" s="119">
        <v>12141</v>
      </c>
      <c r="N95" s="119" t="s">
        <v>1085</v>
      </c>
      <c r="O95" s="119">
        <v>3428941</v>
      </c>
      <c r="P95" s="119" t="s">
        <v>1104</v>
      </c>
      <c r="Q95" s="119">
        <f t="shared" si="1"/>
        <v>11</v>
      </c>
      <c r="R95" s="119">
        <v>12</v>
      </c>
      <c r="S95" s="119">
        <v>482</v>
      </c>
      <c r="T95" s="119">
        <v>2.4940000000000002</v>
      </c>
    </row>
    <row r="96" spans="1:20" x14ac:dyDescent="0.25">
      <c r="A96" s="119">
        <v>120074</v>
      </c>
      <c r="B96" s="122">
        <v>722020033402</v>
      </c>
      <c r="C96" s="119" t="s">
        <v>1083</v>
      </c>
      <c r="D96" s="119"/>
      <c r="E96" s="121">
        <v>722020033402</v>
      </c>
      <c r="F96" s="119" t="s">
        <v>304</v>
      </c>
      <c r="G96" s="119"/>
      <c r="H96" s="119" t="s">
        <v>1102</v>
      </c>
      <c r="I96" s="119">
        <v>301</v>
      </c>
      <c r="J96" s="119" t="s">
        <v>21</v>
      </c>
      <c r="K96" s="119">
        <v>1650</v>
      </c>
      <c r="L96" s="119">
        <v>9.1440000000000001</v>
      </c>
      <c r="M96" s="119">
        <v>12141</v>
      </c>
      <c r="N96" s="119" t="s">
        <v>1085</v>
      </c>
      <c r="O96" s="119">
        <v>3428941</v>
      </c>
      <c r="P96" s="119" t="s">
        <v>1104</v>
      </c>
      <c r="Q96" s="119">
        <f t="shared" si="1"/>
        <v>11</v>
      </c>
      <c r="R96" s="119">
        <v>12</v>
      </c>
      <c r="S96" s="119">
        <v>1704</v>
      </c>
      <c r="T96" s="119">
        <v>9.1440000000000001</v>
      </c>
    </row>
    <row r="97" spans="1:20" x14ac:dyDescent="0.25">
      <c r="A97" s="119">
        <v>120074</v>
      </c>
      <c r="B97" s="122">
        <v>722020033394</v>
      </c>
      <c r="C97" s="119" t="s">
        <v>1083</v>
      </c>
      <c r="D97" s="119"/>
      <c r="E97" s="121">
        <v>722020033394</v>
      </c>
      <c r="F97" s="119" t="s">
        <v>304</v>
      </c>
      <c r="G97" s="119"/>
      <c r="H97" s="119" t="s">
        <v>1102</v>
      </c>
      <c r="I97" s="119">
        <v>301</v>
      </c>
      <c r="J97" s="119" t="s">
        <v>21</v>
      </c>
      <c r="K97" s="119">
        <v>1650</v>
      </c>
      <c r="L97" s="119">
        <v>9.1440000000000001</v>
      </c>
      <c r="M97" s="119">
        <v>12141</v>
      </c>
      <c r="N97" s="119" t="s">
        <v>1085</v>
      </c>
      <c r="O97" s="119">
        <v>3428941</v>
      </c>
      <c r="P97" s="119" t="s">
        <v>1104</v>
      </c>
      <c r="Q97" s="119">
        <f t="shared" si="1"/>
        <v>11</v>
      </c>
      <c r="R97" s="119">
        <v>12</v>
      </c>
      <c r="S97" s="119">
        <v>1539</v>
      </c>
      <c r="T97" s="119">
        <v>9.1440000000000001</v>
      </c>
    </row>
    <row r="98" spans="1:20" x14ac:dyDescent="0.25">
      <c r="A98" s="119">
        <v>120074</v>
      </c>
      <c r="B98" s="122">
        <v>722020034181</v>
      </c>
      <c r="C98" s="119" t="s">
        <v>1083</v>
      </c>
      <c r="D98" s="119"/>
      <c r="E98" s="121">
        <v>722020034181</v>
      </c>
      <c r="F98" s="119" t="s">
        <v>304</v>
      </c>
      <c r="G98" s="119"/>
      <c r="H98" s="119" t="s">
        <v>1104</v>
      </c>
      <c r="I98" s="119">
        <v>301</v>
      </c>
      <c r="J98" s="119" t="s">
        <v>21</v>
      </c>
      <c r="K98" s="119">
        <v>1408</v>
      </c>
      <c r="L98" s="119">
        <v>8.9830000000000005</v>
      </c>
      <c r="M98" s="119">
        <v>12141</v>
      </c>
      <c r="N98" s="119" t="s">
        <v>1085</v>
      </c>
      <c r="O98" s="119">
        <v>3430300</v>
      </c>
      <c r="P98" s="119" t="s">
        <v>1105</v>
      </c>
      <c r="Q98" s="119">
        <f t="shared" si="1"/>
        <v>11</v>
      </c>
      <c r="R98" s="119">
        <v>12</v>
      </c>
      <c r="S98" s="119">
        <v>1542</v>
      </c>
      <c r="T98" s="119">
        <v>9.9920000000000009</v>
      </c>
    </row>
    <row r="99" spans="1:20" x14ac:dyDescent="0.25">
      <c r="A99" s="119">
        <v>120074</v>
      </c>
      <c r="B99" s="122">
        <v>722020034203</v>
      </c>
      <c r="C99" s="119" t="s">
        <v>1083</v>
      </c>
      <c r="D99" s="119"/>
      <c r="E99" s="121">
        <v>722020034203</v>
      </c>
      <c r="F99" s="119" t="s">
        <v>304</v>
      </c>
      <c r="G99" s="119"/>
      <c r="H99" s="119" t="s">
        <v>1104</v>
      </c>
      <c r="I99" s="119">
        <v>301</v>
      </c>
      <c r="J99" s="119" t="s">
        <v>21</v>
      </c>
      <c r="K99" s="119">
        <v>1408</v>
      </c>
      <c r="L99" s="119">
        <v>8.9830000000000005</v>
      </c>
      <c r="M99" s="119">
        <v>12141</v>
      </c>
      <c r="N99" s="119" t="s">
        <v>1085</v>
      </c>
      <c r="O99" s="119">
        <v>3430300</v>
      </c>
      <c r="P99" s="119" t="s">
        <v>1105</v>
      </c>
      <c r="Q99" s="119">
        <f t="shared" si="1"/>
        <v>11</v>
      </c>
      <c r="R99" s="119">
        <v>12</v>
      </c>
      <c r="S99" s="119">
        <v>1284</v>
      </c>
      <c r="T99" s="119">
        <v>8.32</v>
      </c>
    </row>
    <row r="100" spans="1:20" x14ac:dyDescent="0.25">
      <c r="A100" s="119">
        <v>120074</v>
      </c>
      <c r="B100" s="122">
        <v>722020034228</v>
      </c>
      <c r="C100" s="119" t="s">
        <v>1083</v>
      </c>
      <c r="D100" s="119"/>
      <c r="E100" s="121">
        <v>722020034228</v>
      </c>
      <c r="F100" s="119" t="s">
        <v>304</v>
      </c>
      <c r="G100" s="119"/>
      <c r="H100" s="119" t="s">
        <v>1104</v>
      </c>
      <c r="I100" s="119">
        <v>301</v>
      </c>
      <c r="J100" s="119" t="s">
        <v>21</v>
      </c>
      <c r="K100" s="119">
        <v>279</v>
      </c>
      <c r="L100" s="119">
        <v>1.78</v>
      </c>
      <c r="M100" s="119">
        <v>12141</v>
      </c>
      <c r="N100" s="119" t="s">
        <v>1085</v>
      </c>
      <c r="O100" s="119">
        <v>3430300</v>
      </c>
      <c r="P100" s="119" t="s">
        <v>1105</v>
      </c>
      <c r="Q100" s="119">
        <f t="shared" si="1"/>
        <v>11</v>
      </c>
      <c r="R100" s="119">
        <v>12</v>
      </c>
      <c r="S100" s="119">
        <v>333</v>
      </c>
      <c r="T100" s="119">
        <v>2.1579999999999999</v>
      </c>
    </row>
    <row r="101" spans="1:20" x14ac:dyDescent="0.25">
      <c r="A101" s="119">
        <v>120074</v>
      </c>
      <c r="B101" s="122">
        <v>722020035014</v>
      </c>
      <c r="C101" s="119" t="s">
        <v>1083</v>
      </c>
      <c r="D101" s="119"/>
      <c r="E101" s="121">
        <v>722020035014</v>
      </c>
      <c r="F101" s="119" t="s">
        <v>304</v>
      </c>
      <c r="G101" s="119"/>
      <c r="H101" s="119" t="s">
        <v>1106</v>
      </c>
      <c r="I101" s="119">
        <v>301</v>
      </c>
      <c r="J101" s="119" t="s">
        <v>21</v>
      </c>
      <c r="K101" s="119">
        <v>1386</v>
      </c>
      <c r="L101" s="119">
        <v>8.843</v>
      </c>
      <c r="M101" s="119">
        <v>12141</v>
      </c>
      <c r="N101" s="119" t="s">
        <v>1085</v>
      </c>
      <c r="O101" s="119">
        <v>3430864</v>
      </c>
      <c r="P101" s="119" t="s">
        <v>1107</v>
      </c>
      <c r="Q101" s="119">
        <f t="shared" si="1"/>
        <v>11</v>
      </c>
      <c r="R101" s="119">
        <v>12</v>
      </c>
      <c r="S101" s="119">
        <v>1290</v>
      </c>
      <c r="T101" s="119">
        <v>8.6039999999999992</v>
      </c>
    </row>
    <row r="102" spans="1:20" x14ac:dyDescent="0.25">
      <c r="A102" s="119">
        <v>120074</v>
      </c>
      <c r="B102" s="122">
        <v>722020035022</v>
      </c>
      <c r="C102" s="119" t="s">
        <v>1083</v>
      </c>
      <c r="D102" s="119"/>
      <c r="E102" s="121">
        <v>722020035022</v>
      </c>
      <c r="F102" s="119" t="s">
        <v>304</v>
      </c>
      <c r="G102" s="119"/>
      <c r="H102" s="119" t="s">
        <v>1106</v>
      </c>
      <c r="I102" s="119">
        <v>301</v>
      </c>
      <c r="J102" s="119" t="s">
        <v>21</v>
      </c>
      <c r="K102" s="119">
        <v>1386</v>
      </c>
      <c r="L102" s="119">
        <v>8.843</v>
      </c>
      <c r="M102" s="119">
        <v>12141</v>
      </c>
      <c r="N102" s="119" t="s">
        <v>1085</v>
      </c>
      <c r="O102" s="119">
        <v>3430864</v>
      </c>
      <c r="P102" s="119" t="s">
        <v>1107</v>
      </c>
      <c r="Q102" s="119">
        <f t="shared" si="1"/>
        <v>11</v>
      </c>
      <c r="R102" s="119">
        <v>12</v>
      </c>
      <c r="S102" s="119">
        <v>1242</v>
      </c>
      <c r="T102" s="119">
        <v>8.2840000000000007</v>
      </c>
    </row>
    <row r="103" spans="1:20" x14ac:dyDescent="0.25">
      <c r="A103" s="119">
        <v>120074</v>
      </c>
      <c r="B103" s="122">
        <v>722020035026</v>
      </c>
      <c r="C103" s="119" t="s">
        <v>1083</v>
      </c>
      <c r="D103" s="119"/>
      <c r="E103" s="121">
        <v>722020035026</v>
      </c>
      <c r="F103" s="119" t="s">
        <v>304</v>
      </c>
      <c r="G103" s="119"/>
      <c r="H103" s="119" t="s">
        <v>1105</v>
      </c>
      <c r="I103" s="119">
        <v>301</v>
      </c>
      <c r="J103" s="119" t="s">
        <v>21</v>
      </c>
      <c r="K103" s="119">
        <v>1386</v>
      </c>
      <c r="L103" s="119">
        <v>8.843</v>
      </c>
      <c r="M103" s="119">
        <v>12141</v>
      </c>
      <c r="N103" s="119" t="s">
        <v>1085</v>
      </c>
      <c r="O103" s="119">
        <v>3430864</v>
      </c>
      <c r="P103" s="119" t="s">
        <v>1107</v>
      </c>
      <c r="Q103" s="119">
        <f t="shared" si="1"/>
        <v>11</v>
      </c>
      <c r="R103" s="119">
        <v>12</v>
      </c>
      <c r="S103" s="119">
        <v>1152</v>
      </c>
      <c r="T103" s="119">
        <v>7.6840000000000002</v>
      </c>
    </row>
    <row r="104" spans="1:20" x14ac:dyDescent="0.25">
      <c r="A104" s="119">
        <v>120074</v>
      </c>
      <c r="B104" s="122">
        <v>722020035035</v>
      </c>
      <c r="C104" s="119" t="s">
        <v>1083</v>
      </c>
      <c r="D104" s="119"/>
      <c r="E104" s="121">
        <v>722020035035</v>
      </c>
      <c r="F104" s="119" t="s">
        <v>304</v>
      </c>
      <c r="G104" s="119"/>
      <c r="H104" s="119" t="s">
        <v>1105</v>
      </c>
      <c r="I104" s="119">
        <v>301</v>
      </c>
      <c r="J104" s="119" t="s">
        <v>21</v>
      </c>
      <c r="K104" s="119">
        <v>1386</v>
      </c>
      <c r="L104" s="119">
        <v>8.843</v>
      </c>
      <c r="M104" s="119">
        <v>12141</v>
      </c>
      <c r="N104" s="119" t="s">
        <v>1085</v>
      </c>
      <c r="O104" s="119">
        <v>3430864</v>
      </c>
      <c r="P104" s="119" t="s">
        <v>1107</v>
      </c>
      <c r="Q104" s="119">
        <f t="shared" si="1"/>
        <v>11</v>
      </c>
      <c r="R104" s="119">
        <v>12</v>
      </c>
      <c r="S104" s="119">
        <v>1419</v>
      </c>
      <c r="T104" s="119">
        <v>9.4649999999999999</v>
      </c>
    </row>
    <row r="105" spans="1:20" x14ac:dyDescent="0.25">
      <c r="A105" s="119">
        <v>120074</v>
      </c>
      <c r="B105" s="122">
        <v>722020035559</v>
      </c>
      <c r="C105" s="119" t="s">
        <v>1083</v>
      </c>
      <c r="D105" s="119"/>
      <c r="E105" s="121">
        <v>722020035559</v>
      </c>
      <c r="F105" s="119" t="s">
        <v>304</v>
      </c>
      <c r="G105" s="119"/>
      <c r="H105" s="119" t="s">
        <v>1107</v>
      </c>
      <c r="I105" s="119">
        <v>301</v>
      </c>
      <c r="J105" s="119" t="s">
        <v>21</v>
      </c>
      <c r="K105" s="119">
        <v>1606</v>
      </c>
      <c r="L105" s="119">
        <v>8.9</v>
      </c>
      <c r="M105" s="119">
        <v>12141</v>
      </c>
      <c r="N105" s="119" t="s">
        <v>1085</v>
      </c>
      <c r="O105" s="119">
        <v>3431240</v>
      </c>
      <c r="P105" s="119" t="s">
        <v>1108</v>
      </c>
      <c r="Q105" s="119">
        <f t="shared" si="1"/>
        <v>12</v>
      </c>
      <c r="R105" s="119">
        <v>12</v>
      </c>
      <c r="S105" s="119">
        <v>1784</v>
      </c>
      <c r="T105" s="119">
        <v>9.9009999999999998</v>
      </c>
    </row>
    <row r="106" spans="1:20" x14ac:dyDescent="0.25">
      <c r="A106" s="119">
        <v>120074</v>
      </c>
      <c r="B106" s="122">
        <v>722020035570</v>
      </c>
      <c r="C106" s="119" t="s">
        <v>1083</v>
      </c>
      <c r="D106" s="119"/>
      <c r="E106" s="121">
        <v>722020035570</v>
      </c>
      <c r="F106" s="119" t="s">
        <v>304</v>
      </c>
      <c r="G106" s="119"/>
      <c r="H106" s="119" t="s">
        <v>1107</v>
      </c>
      <c r="I106" s="119">
        <v>301</v>
      </c>
      <c r="J106" s="119" t="s">
        <v>21</v>
      </c>
      <c r="K106" s="119">
        <v>1606</v>
      </c>
      <c r="L106" s="119">
        <v>8.9</v>
      </c>
      <c r="M106" s="119">
        <v>12141</v>
      </c>
      <c r="N106" s="119" t="s">
        <v>1085</v>
      </c>
      <c r="O106" s="119">
        <v>3431240</v>
      </c>
      <c r="P106" s="119" t="s">
        <v>1108</v>
      </c>
      <c r="Q106" s="119">
        <f t="shared" si="1"/>
        <v>12</v>
      </c>
      <c r="R106" s="119">
        <v>12</v>
      </c>
      <c r="S106" s="119">
        <v>1214</v>
      </c>
      <c r="T106" s="119">
        <v>6.7380000000000004</v>
      </c>
    </row>
    <row r="107" spans="1:20" x14ac:dyDescent="0.25">
      <c r="A107" s="119">
        <v>120074</v>
      </c>
      <c r="B107" s="122">
        <v>722020035579</v>
      </c>
      <c r="C107" s="119" t="s">
        <v>1083</v>
      </c>
      <c r="D107" s="119"/>
      <c r="E107" s="121">
        <v>722020035579</v>
      </c>
      <c r="F107" s="119" t="s">
        <v>304</v>
      </c>
      <c r="G107" s="119"/>
      <c r="H107" s="119" t="s">
        <v>1107</v>
      </c>
      <c r="I107" s="119">
        <v>301</v>
      </c>
      <c r="J107" s="119" t="s">
        <v>21</v>
      </c>
      <c r="K107" s="119">
        <v>1606</v>
      </c>
      <c r="L107" s="119">
        <v>8.9</v>
      </c>
      <c r="M107" s="119">
        <v>12141</v>
      </c>
      <c r="N107" s="119" t="s">
        <v>1085</v>
      </c>
      <c r="O107" s="119">
        <v>3431240</v>
      </c>
      <c r="P107" s="119" t="s">
        <v>1108</v>
      </c>
      <c r="Q107" s="119">
        <f t="shared" si="1"/>
        <v>12</v>
      </c>
      <c r="R107" s="119">
        <v>12</v>
      </c>
      <c r="S107" s="119">
        <v>1549</v>
      </c>
      <c r="T107" s="119">
        <v>8.5969999999999995</v>
      </c>
    </row>
    <row r="108" spans="1:20" x14ac:dyDescent="0.25">
      <c r="A108" s="119">
        <v>120074</v>
      </c>
      <c r="B108" s="122">
        <v>722020035586</v>
      </c>
      <c r="C108" s="119" t="s">
        <v>1083</v>
      </c>
      <c r="D108" s="119"/>
      <c r="E108" s="121">
        <v>722020035586</v>
      </c>
      <c r="F108" s="119" t="s">
        <v>304</v>
      </c>
      <c r="G108" s="119"/>
      <c r="H108" s="119" t="s">
        <v>1107</v>
      </c>
      <c r="I108" s="119">
        <v>301</v>
      </c>
      <c r="J108" s="119" t="s">
        <v>21</v>
      </c>
      <c r="K108" s="119">
        <v>1606</v>
      </c>
      <c r="L108" s="119">
        <v>8.9</v>
      </c>
      <c r="M108" s="119">
        <v>12141</v>
      </c>
      <c r="N108" s="119" t="s">
        <v>1085</v>
      </c>
      <c r="O108" s="119">
        <v>3431240</v>
      </c>
      <c r="P108" s="119" t="s">
        <v>1108</v>
      </c>
      <c r="Q108" s="119">
        <f t="shared" si="1"/>
        <v>12</v>
      </c>
      <c r="R108" s="119">
        <v>12</v>
      </c>
      <c r="S108" s="119">
        <v>1728</v>
      </c>
      <c r="T108" s="119">
        <v>9.59</v>
      </c>
    </row>
    <row r="109" spans="1:20" x14ac:dyDescent="0.25">
      <c r="A109" s="119">
        <v>120074</v>
      </c>
      <c r="B109" s="122">
        <v>722020033783</v>
      </c>
      <c r="C109" s="119" t="s">
        <v>1083</v>
      </c>
      <c r="D109" s="119"/>
      <c r="E109" s="121">
        <v>722020033783</v>
      </c>
      <c r="F109" s="119" t="s">
        <v>304</v>
      </c>
      <c r="G109" s="119"/>
      <c r="H109" s="119" t="s">
        <v>1109</v>
      </c>
      <c r="I109" s="119">
        <v>301</v>
      </c>
      <c r="J109" s="119" t="s">
        <v>21</v>
      </c>
      <c r="K109" s="119">
        <v>1555</v>
      </c>
      <c r="L109" s="119">
        <v>9.9209999999999994</v>
      </c>
      <c r="M109" s="119">
        <v>12141</v>
      </c>
      <c r="N109" s="119" t="s">
        <v>1085</v>
      </c>
      <c r="O109" s="119">
        <v>3430300</v>
      </c>
      <c r="P109" s="119" t="s">
        <v>1105</v>
      </c>
      <c r="Q109" s="119">
        <f t="shared" si="1"/>
        <v>11</v>
      </c>
      <c r="R109" s="119">
        <v>12</v>
      </c>
      <c r="S109" s="119">
        <v>1609</v>
      </c>
      <c r="T109" s="119">
        <v>10.426</v>
      </c>
    </row>
    <row r="110" spans="1:20" x14ac:dyDescent="0.25">
      <c r="A110" s="119">
        <v>120074</v>
      </c>
      <c r="B110" s="122">
        <v>722020033795</v>
      </c>
      <c r="C110" s="119" t="s">
        <v>1083</v>
      </c>
      <c r="D110" s="119"/>
      <c r="E110" s="121">
        <v>722020033795</v>
      </c>
      <c r="F110" s="119" t="s">
        <v>304</v>
      </c>
      <c r="G110" s="119"/>
      <c r="H110" s="119" t="s">
        <v>1109</v>
      </c>
      <c r="I110" s="119">
        <v>301</v>
      </c>
      <c r="J110" s="119" t="s">
        <v>21</v>
      </c>
      <c r="K110" s="119">
        <v>1540</v>
      </c>
      <c r="L110" s="119">
        <v>9.8249999999999993</v>
      </c>
      <c r="M110" s="119">
        <v>12141</v>
      </c>
      <c r="N110" s="119" t="s">
        <v>1085</v>
      </c>
      <c r="O110" s="119">
        <v>3430300</v>
      </c>
      <c r="P110" s="119" t="s">
        <v>1105</v>
      </c>
      <c r="Q110" s="119">
        <f t="shared" si="1"/>
        <v>11</v>
      </c>
      <c r="R110" s="119">
        <v>12</v>
      </c>
      <c r="S110" s="119">
        <v>1152</v>
      </c>
      <c r="T110" s="119">
        <v>7.4649999999999999</v>
      </c>
    </row>
    <row r="111" spans="1:20" x14ac:dyDescent="0.25">
      <c r="A111" s="119">
        <v>120074</v>
      </c>
      <c r="B111" s="122">
        <v>722020033802</v>
      </c>
      <c r="C111" s="119" t="s">
        <v>1083</v>
      </c>
      <c r="D111" s="119"/>
      <c r="E111" s="121">
        <v>722020033802</v>
      </c>
      <c r="F111" s="119" t="s">
        <v>304</v>
      </c>
      <c r="G111" s="119"/>
      <c r="H111" s="119" t="s">
        <v>1109</v>
      </c>
      <c r="I111" s="119">
        <v>301</v>
      </c>
      <c r="J111" s="119" t="s">
        <v>21</v>
      </c>
      <c r="K111" s="119">
        <v>278</v>
      </c>
      <c r="L111" s="119">
        <v>1.774</v>
      </c>
      <c r="M111" s="119">
        <v>12141</v>
      </c>
      <c r="N111" s="119" t="s">
        <v>1085</v>
      </c>
      <c r="O111" s="119">
        <v>3430300</v>
      </c>
      <c r="P111" s="119" t="s">
        <v>1105</v>
      </c>
      <c r="Q111" s="119">
        <f t="shared" si="1"/>
        <v>11</v>
      </c>
      <c r="R111" s="119">
        <v>12</v>
      </c>
      <c r="S111" s="119">
        <v>451</v>
      </c>
      <c r="T111" s="119">
        <v>2.9220000000000002</v>
      </c>
    </row>
    <row r="112" spans="1:20" x14ac:dyDescent="0.25">
      <c r="A112" s="119">
        <v>120074</v>
      </c>
      <c r="B112" s="122">
        <v>722020035037</v>
      </c>
      <c r="C112" s="119" t="s">
        <v>1083</v>
      </c>
      <c r="D112" s="119"/>
      <c r="E112" s="121">
        <v>722020035037</v>
      </c>
      <c r="F112" s="119" t="s">
        <v>304</v>
      </c>
      <c r="G112" s="119"/>
      <c r="H112" s="119" t="s">
        <v>1105</v>
      </c>
      <c r="I112" s="119">
        <v>301</v>
      </c>
      <c r="J112" s="119" t="s">
        <v>21</v>
      </c>
      <c r="K112" s="119">
        <v>1386</v>
      </c>
      <c r="L112" s="119">
        <v>8.843</v>
      </c>
      <c r="M112" s="119">
        <v>12141</v>
      </c>
      <c r="N112" s="119" t="s">
        <v>1085</v>
      </c>
      <c r="O112" s="119">
        <v>3430864</v>
      </c>
      <c r="P112" s="119" t="s">
        <v>1107</v>
      </c>
      <c r="Q112" s="119">
        <f t="shared" si="1"/>
        <v>11</v>
      </c>
      <c r="R112" s="119">
        <v>12</v>
      </c>
      <c r="S112" s="119">
        <v>1796</v>
      </c>
      <c r="T112" s="119">
        <v>11.978999999999999</v>
      </c>
    </row>
    <row r="113" spans="1:20" x14ac:dyDescent="0.25">
      <c r="A113" s="119">
        <v>120074</v>
      </c>
      <c r="B113" s="122">
        <v>722020035044</v>
      </c>
      <c r="C113" s="119" t="s">
        <v>1083</v>
      </c>
      <c r="D113" s="119"/>
      <c r="E113" s="121">
        <v>722020035044</v>
      </c>
      <c r="F113" s="119" t="s">
        <v>304</v>
      </c>
      <c r="G113" s="119"/>
      <c r="H113" s="119" t="s">
        <v>1105</v>
      </c>
      <c r="I113" s="119">
        <v>301</v>
      </c>
      <c r="J113" s="119" t="s">
        <v>21</v>
      </c>
      <c r="K113" s="119">
        <v>1031</v>
      </c>
      <c r="L113" s="119">
        <v>6.5780000000000003</v>
      </c>
      <c r="M113" s="119">
        <v>12141</v>
      </c>
      <c r="N113" s="119" t="s">
        <v>1085</v>
      </c>
      <c r="O113" s="119">
        <v>3430864</v>
      </c>
      <c r="P113" s="119" t="s">
        <v>1107</v>
      </c>
      <c r="Q113" s="119">
        <f t="shared" si="1"/>
        <v>11</v>
      </c>
      <c r="R113" s="119">
        <v>12</v>
      </c>
      <c r="S113" s="119">
        <v>1231</v>
      </c>
      <c r="T113" s="119">
        <v>8.2110000000000003</v>
      </c>
    </row>
    <row r="114" spans="1:20" x14ac:dyDescent="0.25">
      <c r="A114" s="119">
        <v>120074</v>
      </c>
      <c r="B114" s="122">
        <v>722020035604</v>
      </c>
      <c r="C114" s="119" t="s">
        <v>1083</v>
      </c>
      <c r="D114" s="119"/>
      <c r="E114" s="121">
        <v>722020035604</v>
      </c>
      <c r="F114" s="119" t="s">
        <v>304</v>
      </c>
      <c r="G114" s="119"/>
      <c r="H114" s="119" t="s">
        <v>1107</v>
      </c>
      <c r="I114" s="119">
        <v>301</v>
      </c>
      <c r="J114" s="119" t="s">
        <v>21</v>
      </c>
      <c r="K114" s="119">
        <v>1606</v>
      </c>
      <c r="L114" s="119">
        <v>8.9</v>
      </c>
      <c r="M114" s="119">
        <v>12141</v>
      </c>
      <c r="N114" s="119" t="s">
        <v>1085</v>
      </c>
      <c r="O114" s="119">
        <v>3431240</v>
      </c>
      <c r="P114" s="119" t="s">
        <v>1108</v>
      </c>
      <c r="Q114" s="119">
        <f t="shared" si="1"/>
        <v>12</v>
      </c>
      <c r="R114" s="119">
        <v>12</v>
      </c>
      <c r="S114" s="119">
        <v>1830</v>
      </c>
      <c r="T114" s="119">
        <v>10.157</v>
      </c>
    </row>
    <row r="115" spans="1:20" x14ac:dyDescent="0.25">
      <c r="A115" s="119">
        <v>120074</v>
      </c>
      <c r="B115" s="122">
        <v>722020035624</v>
      </c>
      <c r="C115" s="119" t="s">
        <v>1083</v>
      </c>
      <c r="D115" s="119"/>
      <c r="E115" s="121">
        <v>722020035624</v>
      </c>
      <c r="F115" s="119" t="s">
        <v>304</v>
      </c>
      <c r="G115" s="119"/>
      <c r="H115" s="119" t="s">
        <v>1107</v>
      </c>
      <c r="I115" s="119">
        <v>301</v>
      </c>
      <c r="J115" s="119" t="s">
        <v>21</v>
      </c>
      <c r="K115" s="119">
        <v>1052</v>
      </c>
      <c r="L115" s="119">
        <v>5.83</v>
      </c>
      <c r="M115" s="119">
        <v>12141</v>
      </c>
      <c r="N115" s="119" t="s">
        <v>1085</v>
      </c>
      <c r="O115" s="119">
        <v>3431240</v>
      </c>
      <c r="P115" s="119" t="s">
        <v>1108</v>
      </c>
      <c r="Q115" s="119">
        <f t="shared" si="1"/>
        <v>12</v>
      </c>
      <c r="R115" s="119">
        <v>12</v>
      </c>
      <c r="S115" s="119">
        <v>931</v>
      </c>
      <c r="T115" s="119">
        <v>5.1669999999999998</v>
      </c>
    </row>
    <row r="116" spans="1:20" x14ac:dyDescent="0.25">
      <c r="A116" s="119">
        <v>120074</v>
      </c>
      <c r="B116" s="122">
        <v>722020035865</v>
      </c>
      <c r="C116" s="119" t="s">
        <v>1083</v>
      </c>
      <c r="D116" s="119"/>
      <c r="E116" s="121">
        <v>722020035865</v>
      </c>
      <c r="F116" s="119" t="s">
        <v>304</v>
      </c>
      <c r="G116" s="119"/>
      <c r="H116" s="119" t="s">
        <v>1108</v>
      </c>
      <c r="I116" s="119">
        <v>301</v>
      </c>
      <c r="J116" s="119" t="s">
        <v>21</v>
      </c>
      <c r="K116" s="119">
        <v>1606</v>
      </c>
      <c r="L116" s="119">
        <v>8.9</v>
      </c>
      <c r="M116" s="119">
        <v>12141</v>
      </c>
      <c r="N116" s="119" t="s">
        <v>1085</v>
      </c>
      <c r="O116" s="119">
        <v>3434619</v>
      </c>
      <c r="P116" s="119" t="s">
        <v>1110</v>
      </c>
      <c r="Q116" s="119">
        <f t="shared" si="1"/>
        <v>12</v>
      </c>
      <c r="R116" s="119">
        <v>12</v>
      </c>
      <c r="S116" s="119">
        <v>1626</v>
      </c>
      <c r="T116" s="119">
        <v>8.8780000000000001</v>
      </c>
    </row>
    <row r="117" spans="1:20" x14ac:dyDescent="0.25">
      <c r="A117" s="119">
        <v>120074</v>
      </c>
      <c r="B117" s="122">
        <v>722020035871</v>
      </c>
      <c r="C117" s="119" t="s">
        <v>1083</v>
      </c>
      <c r="D117" s="119"/>
      <c r="E117" s="121">
        <v>722020035871</v>
      </c>
      <c r="F117" s="119" t="s">
        <v>304</v>
      </c>
      <c r="G117" s="119"/>
      <c r="H117" s="119" t="s">
        <v>1108</v>
      </c>
      <c r="I117" s="119">
        <v>301</v>
      </c>
      <c r="J117" s="119" t="s">
        <v>21</v>
      </c>
      <c r="K117" s="119">
        <v>1606</v>
      </c>
      <c r="L117" s="119">
        <v>8.9</v>
      </c>
      <c r="M117" s="119">
        <v>12141</v>
      </c>
      <c r="N117" s="119" t="s">
        <v>1085</v>
      </c>
      <c r="O117" s="119">
        <v>3434619</v>
      </c>
      <c r="P117" s="119" t="s">
        <v>1110</v>
      </c>
      <c r="Q117" s="119">
        <f t="shared" si="1"/>
        <v>12</v>
      </c>
      <c r="R117" s="119">
        <v>12</v>
      </c>
      <c r="S117" s="119">
        <v>1939</v>
      </c>
      <c r="T117" s="119">
        <v>10.587</v>
      </c>
    </row>
    <row r="118" spans="1:20" x14ac:dyDescent="0.25">
      <c r="A118" s="119">
        <v>120074</v>
      </c>
      <c r="B118" s="122">
        <v>722020035874</v>
      </c>
      <c r="C118" s="119" t="s">
        <v>1083</v>
      </c>
      <c r="D118" s="119"/>
      <c r="E118" s="121">
        <v>722020035874</v>
      </c>
      <c r="F118" s="119" t="s">
        <v>304</v>
      </c>
      <c r="G118" s="119"/>
      <c r="H118" s="119" t="s">
        <v>1108</v>
      </c>
      <c r="I118" s="119">
        <v>301</v>
      </c>
      <c r="J118" s="119" t="s">
        <v>21</v>
      </c>
      <c r="K118" s="119">
        <v>1606</v>
      </c>
      <c r="L118" s="119">
        <v>8.9</v>
      </c>
      <c r="M118" s="119">
        <v>12141</v>
      </c>
      <c r="N118" s="119" t="s">
        <v>1085</v>
      </c>
      <c r="O118" s="119">
        <v>3434619</v>
      </c>
      <c r="P118" s="119" t="s">
        <v>1110</v>
      </c>
      <c r="Q118" s="119">
        <f t="shared" si="1"/>
        <v>12</v>
      </c>
      <c r="R118" s="119">
        <v>12</v>
      </c>
      <c r="S118" s="119">
        <v>1396</v>
      </c>
      <c r="T118" s="119">
        <v>7.6219999999999999</v>
      </c>
    </row>
    <row r="119" spans="1:20" x14ac:dyDescent="0.25">
      <c r="A119" s="119">
        <v>120074</v>
      </c>
      <c r="B119" s="122">
        <v>722020035889</v>
      </c>
      <c r="C119" s="119" t="s">
        <v>1083</v>
      </c>
      <c r="D119" s="119"/>
      <c r="E119" s="121">
        <v>722020035889</v>
      </c>
      <c r="F119" s="119" t="s">
        <v>304</v>
      </c>
      <c r="G119" s="119"/>
      <c r="H119" s="119" t="s">
        <v>1108</v>
      </c>
      <c r="I119" s="119">
        <v>301</v>
      </c>
      <c r="J119" s="119" t="s">
        <v>21</v>
      </c>
      <c r="K119" s="119">
        <v>1606</v>
      </c>
      <c r="L119" s="119">
        <v>8.9</v>
      </c>
      <c r="M119" s="119">
        <v>12141</v>
      </c>
      <c r="N119" s="119" t="s">
        <v>1085</v>
      </c>
      <c r="O119" s="119">
        <v>3434619</v>
      </c>
      <c r="P119" s="119" t="s">
        <v>1110</v>
      </c>
      <c r="Q119" s="119">
        <f t="shared" si="1"/>
        <v>12</v>
      </c>
      <c r="R119" s="119">
        <v>12</v>
      </c>
      <c r="S119" s="119">
        <v>1641</v>
      </c>
      <c r="T119" s="119">
        <v>8.9600000000000009</v>
      </c>
    </row>
    <row r="120" spans="1:20" x14ac:dyDescent="0.25">
      <c r="A120" s="119">
        <v>120074</v>
      </c>
      <c r="B120" s="122">
        <v>722020035901</v>
      </c>
      <c r="C120" s="119" t="s">
        <v>1083</v>
      </c>
      <c r="D120" s="119"/>
      <c r="E120" s="121">
        <v>722020035901</v>
      </c>
      <c r="F120" s="119" t="s">
        <v>304</v>
      </c>
      <c r="G120" s="119"/>
      <c r="H120" s="119" t="s">
        <v>1108</v>
      </c>
      <c r="I120" s="119">
        <v>301</v>
      </c>
      <c r="J120" s="119" t="s">
        <v>21</v>
      </c>
      <c r="K120" s="119">
        <v>1451</v>
      </c>
      <c r="L120" s="119">
        <v>8.0410000000000004</v>
      </c>
      <c r="M120" s="119">
        <v>12141</v>
      </c>
      <c r="N120" s="119" t="s">
        <v>1085</v>
      </c>
      <c r="O120" s="119">
        <v>3434619</v>
      </c>
      <c r="P120" s="119" t="s">
        <v>1110</v>
      </c>
      <c r="Q120" s="119">
        <f t="shared" si="1"/>
        <v>12</v>
      </c>
      <c r="R120" s="119">
        <v>12</v>
      </c>
      <c r="S120" s="119">
        <v>1308</v>
      </c>
      <c r="T120" s="119">
        <v>7.1420000000000003</v>
      </c>
    </row>
    <row r="121" spans="1:20" x14ac:dyDescent="0.25">
      <c r="A121" s="119">
        <v>120074</v>
      </c>
      <c r="B121" s="122">
        <v>722020036899</v>
      </c>
      <c r="C121" s="119" t="s">
        <v>1083</v>
      </c>
      <c r="D121" s="119"/>
      <c r="E121" s="121">
        <v>722020036899</v>
      </c>
      <c r="F121" s="119" t="s">
        <v>304</v>
      </c>
      <c r="G121" s="119"/>
      <c r="H121" s="119" t="s">
        <v>1111</v>
      </c>
      <c r="I121" s="119">
        <v>301</v>
      </c>
      <c r="J121" s="119" t="s">
        <v>21</v>
      </c>
      <c r="K121" s="119">
        <v>1606</v>
      </c>
      <c r="L121" s="119">
        <v>8.3640000000000008</v>
      </c>
      <c r="M121" s="119">
        <v>12141</v>
      </c>
      <c r="N121" s="119" t="s">
        <v>1085</v>
      </c>
      <c r="O121" s="119">
        <v>3434646</v>
      </c>
      <c r="P121" s="119" t="s">
        <v>1112</v>
      </c>
      <c r="Q121" s="119">
        <f t="shared" si="1"/>
        <v>12</v>
      </c>
      <c r="R121" s="119">
        <v>12</v>
      </c>
      <c r="S121" s="119">
        <v>1875</v>
      </c>
      <c r="T121" s="119">
        <v>10.613</v>
      </c>
    </row>
    <row r="122" spans="1:20" x14ac:dyDescent="0.25">
      <c r="A122" s="119">
        <v>120074</v>
      </c>
      <c r="B122" s="122">
        <v>722020036908</v>
      </c>
      <c r="C122" s="119" t="s">
        <v>1083</v>
      </c>
      <c r="D122" s="119"/>
      <c r="E122" s="121">
        <v>722020036908</v>
      </c>
      <c r="F122" s="119" t="s">
        <v>304</v>
      </c>
      <c r="G122" s="119"/>
      <c r="H122" s="119" t="s">
        <v>1111</v>
      </c>
      <c r="I122" s="119">
        <v>301</v>
      </c>
      <c r="J122" s="119" t="s">
        <v>21</v>
      </c>
      <c r="K122" s="119">
        <v>1606</v>
      </c>
      <c r="L122" s="119">
        <v>8.3640000000000008</v>
      </c>
      <c r="M122" s="119">
        <v>12141</v>
      </c>
      <c r="N122" s="119" t="s">
        <v>1085</v>
      </c>
      <c r="O122" s="119">
        <v>3434646</v>
      </c>
      <c r="P122" s="119" t="s">
        <v>1112</v>
      </c>
      <c r="Q122" s="119">
        <f t="shared" si="1"/>
        <v>12</v>
      </c>
      <c r="R122" s="119">
        <v>12</v>
      </c>
      <c r="S122" s="119">
        <v>1139</v>
      </c>
      <c r="T122" s="119">
        <v>6.4470000000000001</v>
      </c>
    </row>
    <row r="123" spans="1:20" x14ac:dyDescent="0.25">
      <c r="A123" s="119">
        <v>120074</v>
      </c>
      <c r="B123" s="122">
        <v>722020036912</v>
      </c>
      <c r="C123" s="119" t="s">
        <v>1083</v>
      </c>
      <c r="D123" s="119"/>
      <c r="E123" s="121">
        <v>722020036912</v>
      </c>
      <c r="F123" s="119" t="s">
        <v>304</v>
      </c>
      <c r="G123" s="119"/>
      <c r="H123" s="119" t="s">
        <v>1111</v>
      </c>
      <c r="I123" s="119">
        <v>301</v>
      </c>
      <c r="J123" s="119" t="s">
        <v>21</v>
      </c>
      <c r="K123" s="119">
        <v>246</v>
      </c>
      <c r="L123" s="119">
        <v>1.2810000000000001</v>
      </c>
      <c r="M123" s="119">
        <v>12141</v>
      </c>
      <c r="N123" s="119" t="s">
        <v>1085</v>
      </c>
      <c r="O123" s="119">
        <v>3434646</v>
      </c>
      <c r="P123" s="119" t="s">
        <v>1112</v>
      </c>
      <c r="Q123" s="119">
        <f t="shared" si="1"/>
        <v>12</v>
      </c>
      <c r="R123" s="119">
        <v>12</v>
      </c>
      <c r="S123" s="119">
        <v>410</v>
      </c>
      <c r="T123" s="119">
        <v>2.3210000000000002</v>
      </c>
    </row>
    <row r="124" spans="1:20" x14ac:dyDescent="0.25">
      <c r="A124" s="119">
        <v>120074</v>
      </c>
      <c r="B124" s="122">
        <v>722020035853</v>
      </c>
      <c r="C124" s="119" t="s">
        <v>1083</v>
      </c>
      <c r="D124" s="119"/>
      <c r="E124" s="121">
        <v>722020035853</v>
      </c>
      <c r="F124" s="119" t="s">
        <v>304</v>
      </c>
      <c r="G124" s="119"/>
      <c r="H124" s="119" t="s">
        <v>1108</v>
      </c>
      <c r="I124" s="119">
        <v>301</v>
      </c>
      <c r="J124" s="119" t="s">
        <v>21</v>
      </c>
      <c r="K124" s="119">
        <v>1606</v>
      </c>
      <c r="L124" s="119">
        <v>8.9</v>
      </c>
      <c r="M124" s="119">
        <v>12141</v>
      </c>
      <c r="N124" s="119" t="s">
        <v>1085</v>
      </c>
      <c r="O124" s="119">
        <v>3434619</v>
      </c>
      <c r="P124" s="119" t="s">
        <v>1110</v>
      </c>
      <c r="Q124" s="119">
        <f t="shared" si="1"/>
        <v>12</v>
      </c>
      <c r="R124" s="119">
        <v>12</v>
      </c>
      <c r="S124" s="119">
        <v>1569</v>
      </c>
      <c r="T124" s="119">
        <v>8.5670000000000002</v>
      </c>
    </row>
    <row r="125" spans="1:20" x14ac:dyDescent="0.25">
      <c r="A125" s="119">
        <v>120074</v>
      </c>
      <c r="B125" s="122">
        <v>722020035859</v>
      </c>
      <c r="C125" s="119" t="s">
        <v>1083</v>
      </c>
      <c r="D125" s="119"/>
      <c r="E125" s="121">
        <v>722020035859</v>
      </c>
      <c r="F125" s="119" t="s">
        <v>304</v>
      </c>
      <c r="G125" s="119"/>
      <c r="H125" s="119" t="s">
        <v>1108</v>
      </c>
      <c r="I125" s="119">
        <v>301</v>
      </c>
      <c r="J125" s="119" t="s">
        <v>21</v>
      </c>
      <c r="K125" s="119">
        <v>1606</v>
      </c>
      <c r="L125" s="119">
        <v>8.9</v>
      </c>
      <c r="M125" s="119">
        <v>12141</v>
      </c>
      <c r="N125" s="119" t="s">
        <v>1085</v>
      </c>
      <c r="O125" s="119">
        <v>3434619</v>
      </c>
      <c r="P125" s="119" t="s">
        <v>1110</v>
      </c>
      <c r="Q125" s="119">
        <f t="shared" si="1"/>
        <v>12</v>
      </c>
      <c r="R125" s="119">
        <v>12</v>
      </c>
      <c r="S125" s="119">
        <v>1832</v>
      </c>
      <c r="T125" s="119">
        <v>10.003</v>
      </c>
    </row>
    <row r="126" spans="1:20" x14ac:dyDescent="0.25">
      <c r="A126" s="119">
        <v>120074</v>
      </c>
      <c r="B126" s="122">
        <v>722020035847</v>
      </c>
      <c r="C126" s="119" t="s">
        <v>1083</v>
      </c>
      <c r="D126" s="119"/>
      <c r="E126" s="121">
        <v>722020035847</v>
      </c>
      <c r="F126" s="119" t="s">
        <v>304</v>
      </c>
      <c r="G126" s="119"/>
      <c r="H126" s="119" t="s">
        <v>1108</v>
      </c>
      <c r="I126" s="119">
        <v>301</v>
      </c>
      <c r="J126" s="119" t="s">
        <v>21</v>
      </c>
      <c r="K126" s="119">
        <v>1606</v>
      </c>
      <c r="L126" s="119">
        <v>8.9</v>
      </c>
      <c r="M126" s="119">
        <v>12141</v>
      </c>
      <c r="N126" s="119" t="s">
        <v>1085</v>
      </c>
      <c r="O126" s="119">
        <v>3434619</v>
      </c>
      <c r="P126" s="119" t="s">
        <v>1110</v>
      </c>
      <c r="Q126" s="119">
        <f t="shared" si="1"/>
        <v>12</v>
      </c>
      <c r="R126" s="119">
        <v>12</v>
      </c>
      <c r="S126" s="119">
        <v>1357</v>
      </c>
      <c r="T126" s="119">
        <v>7.4089999999999998</v>
      </c>
    </row>
    <row r="127" spans="1:20" x14ac:dyDescent="0.25">
      <c r="A127" s="119">
        <v>120074</v>
      </c>
      <c r="B127" s="122">
        <v>722020036884</v>
      </c>
      <c r="C127" s="119" t="s">
        <v>1083</v>
      </c>
      <c r="D127" s="119"/>
      <c r="E127" s="121">
        <v>722020036884</v>
      </c>
      <c r="F127" s="119" t="s">
        <v>304</v>
      </c>
      <c r="G127" s="119"/>
      <c r="H127" s="119" t="s">
        <v>1111</v>
      </c>
      <c r="I127" s="119">
        <v>301</v>
      </c>
      <c r="J127" s="119" t="s">
        <v>21</v>
      </c>
      <c r="K127" s="119">
        <v>1606</v>
      </c>
      <c r="L127" s="119">
        <v>8.3640000000000008</v>
      </c>
      <c r="M127" s="119">
        <v>12103</v>
      </c>
      <c r="N127" s="119" t="s">
        <v>1113</v>
      </c>
      <c r="O127" s="119">
        <v>3433973</v>
      </c>
      <c r="P127" s="119" t="s">
        <v>1110</v>
      </c>
      <c r="Q127" s="119">
        <f t="shared" si="1"/>
        <v>12</v>
      </c>
      <c r="R127" s="119">
        <v>12</v>
      </c>
      <c r="S127" s="119">
        <v>1596</v>
      </c>
      <c r="T127" s="119">
        <v>8.6050000000000004</v>
      </c>
    </row>
    <row r="128" spans="1:20" x14ac:dyDescent="0.25">
      <c r="A128" s="119">
        <v>120074</v>
      </c>
      <c r="B128" s="122">
        <v>722020036887</v>
      </c>
      <c r="C128" s="119" t="s">
        <v>1083</v>
      </c>
      <c r="D128" s="119"/>
      <c r="E128" s="121">
        <v>722020036887</v>
      </c>
      <c r="F128" s="119" t="s">
        <v>304</v>
      </c>
      <c r="G128" s="119"/>
      <c r="H128" s="119" t="s">
        <v>1111</v>
      </c>
      <c r="I128" s="119">
        <v>301</v>
      </c>
      <c r="J128" s="119" t="s">
        <v>21</v>
      </c>
      <c r="K128" s="119">
        <v>1606</v>
      </c>
      <c r="L128" s="119">
        <v>8.3640000000000008</v>
      </c>
      <c r="M128" s="119">
        <v>12103</v>
      </c>
      <c r="N128" s="119" t="s">
        <v>1113</v>
      </c>
      <c r="O128" s="119">
        <v>3433973</v>
      </c>
      <c r="P128" s="119" t="s">
        <v>1110</v>
      </c>
      <c r="Q128" s="119">
        <f t="shared" si="1"/>
        <v>12</v>
      </c>
      <c r="R128" s="119">
        <v>12</v>
      </c>
      <c r="S128" s="119">
        <v>1596</v>
      </c>
      <c r="T128" s="119">
        <v>8.6050000000000004</v>
      </c>
    </row>
    <row r="129" spans="1:20" x14ac:dyDescent="0.25">
      <c r="A129" s="119">
        <v>120074</v>
      </c>
      <c r="B129" s="122">
        <v>722020036891</v>
      </c>
      <c r="C129" s="119" t="s">
        <v>1083</v>
      </c>
      <c r="D129" s="119"/>
      <c r="E129" s="121">
        <v>722020036891</v>
      </c>
      <c r="F129" s="119" t="s">
        <v>304</v>
      </c>
      <c r="G129" s="119"/>
      <c r="H129" s="119" t="s">
        <v>1111</v>
      </c>
      <c r="I129" s="119">
        <v>301</v>
      </c>
      <c r="J129" s="119" t="s">
        <v>21</v>
      </c>
      <c r="K129" s="119">
        <v>1606</v>
      </c>
      <c r="L129" s="119">
        <v>8.3640000000000008</v>
      </c>
      <c r="M129" s="119">
        <v>12103</v>
      </c>
      <c r="N129" s="119" t="s">
        <v>1113</v>
      </c>
      <c r="O129" s="119">
        <v>3433973</v>
      </c>
      <c r="P129" s="119" t="s">
        <v>1110</v>
      </c>
      <c r="Q129" s="119">
        <f t="shared" si="1"/>
        <v>12</v>
      </c>
      <c r="R129" s="119">
        <v>12</v>
      </c>
      <c r="S129" s="119">
        <v>1597</v>
      </c>
      <c r="T129" s="119">
        <v>8.61</v>
      </c>
    </row>
    <row r="130" spans="1:20" x14ac:dyDescent="0.25">
      <c r="A130" s="119">
        <v>120074</v>
      </c>
      <c r="B130" s="122">
        <v>722020036894</v>
      </c>
      <c r="C130" s="119" t="s">
        <v>1083</v>
      </c>
      <c r="D130" s="119"/>
      <c r="E130" s="121">
        <v>722020036894</v>
      </c>
      <c r="F130" s="119" t="s">
        <v>304</v>
      </c>
      <c r="G130" s="119"/>
      <c r="H130" s="119" t="s">
        <v>1111</v>
      </c>
      <c r="I130" s="119">
        <v>301</v>
      </c>
      <c r="J130" s="119" t="s">
        <v>21</v>
      </c>
      <c r="K130" s="119">
        <v>1606</v>
      </c>
      <c r="L130" s="119">
        <v>8.3640000000000008</v>
      </c>
      <c r="M130" s="119">
        <v>12103</v>
      </c>
      <c r="N130" s="119" t="s">
        <v>1113</v>
      </c>
      <c r="O130" s="119">
        <v>3433973</v>
      </c>
      <c r="P130" s="119" t="s">
        <v>1110</v>
      </c>
      <c r="Q130" s="119">
        <f t="shared" si="1"/>
        <v>12</v>
      </c>
      <c r="R130" s="119">
        <v>12</v>
      </c>
      <c r="S130" s="119">
        <v>1597</v>
      </c>
      <c r="T130" s="119">
        <v>8.6129999999999995</v>
      </c>
    </row>
    <row r="131" spans="1:20" x14ac:dyDescent="0.25">
      <c r="A131" s="119">
        <v>120074</v>
      </c>
      <c r="B131" s="122">
        <v>722020040649</v>
      </c>
      <c r="C131" s="119" t="s">
        <v>1083</v>
      </c>
      <c r="D131" s="119"/>
      <c r="E131" s="121">
        <v>722020040649</v>
      </c>
      <c r="F131" s="119" t="s">
        <v>304</v>
      </c>
      <c r="G131" s="119"/>
      <c r="H131" s="119" t="s">
        <v>1114</v>
      </c>
      <c r="I131" s="119">
        <v>301</v>
      </c>
      <c r="J131" s="119" t="s">
        <v>21</v>
      </c>
      <c r="K131" s="119">
        <v>746</v>
      </c>
      <c r="L131" s="119">
        <v>4.1520000000000001</v>
      </c>
      <c r="M131" s="119">
        <v>12141</v>
      </c>
      <c r="N131" s="119" t="s">
        <v>1085</v>
      </c>
      <c r="O131" s="119">
        <v>3438487</v>
      </c>
      <c r="P131" s="119" t="s">
        <v>1115</v>
      </c>
      <c r="Q131" s="119">
        <f t="shared" ref="Q131:Q194" si="2">WEEKNUM(P131)</f>
        <v>14</v>
      </c>
      <c r="R131" s="119">
        <v>12</v>
      </c>
      <c r="S131" s="119">
        <v>1741</v>
      </c>
      <c r="T131" s="119">
        <v>10.098000000000001</v>
      </c>
    </row>
    <row r="132" spans="1:20" x14ac:dyDescent="0.25">
      <c r="A132" s="119">
        <v>120074</v>
      </c>
      <c r="B132" s="122">
        <v>722020040652</v>
      </c>
      <c r="C132" s="119" t="s">
        <v>1083</v>
      </c>
      <c r="D132" s="119"/>
      <c r="E132" s="121">
        <v>722020040652</v>
      </c>
      <c r="F132" s="119" t="s">
        <v>304</v>
      </c>
      <c r="G132" s="119"/>
      <c r="H132" s="119" t="s">
        <v>1114</v>
      </c>
      <c r="I132" s="119">
        <v>301</v>
      </c>
      <c r="J132" s="119" t="s">
        <v>21</v>
      </c>
      <c r="K132" s="119">
        <v>746</v>
      </c>
      <c r="L132" s="119">
        <v>4.1520000000000001</v>
      </c>
      <c r="M132" s="119">
        <v>12141</v>
      </c>
      <c r="N132" s="119" t="s">
        <v>1085</v>
      </c>
      <c r="O132" s="119">
        <v>3438487</v>
      </c>
      <c r="P132" s="119" t="s">
        <v>1115</v>
      </c>
      <c r="Q132" s="119">
        <f t="shared" si="2"/>
        <v>14</v>
      </c>
      <c r="R132" s="119">
        <v>12</v>
      </c>
      <c r="S132" s="119">
        <v>431</v>
      </c>
      <c r="T132" s="119">
        <v>2.5</v>
      </c>
    </row>
    <row r="133" spans="1:20" x14ac:dyDescent="0.25">
      <c r="A133" s="119">
        <v>120074</v>
      </c>
      <c r="B133" s="122">
        <v>722020040501</v>
      </c>
      <c r="C133" s="119" t="s">
        <v>1083</v>
      </c>
      <c r="D133" s="119"/>
      <c r="E133" s="121">
        <v>722020040501</v>
      </c>
      <c r="F133" s="119" t="s">
        <v>304</v>
      </c>
      <c r="G133" s="119"/>
      <c r="H133" s="119" t="s">
        <v>1114</v>
      </c>
      <c r="I133" s="119">
        <v>301</v>
      </c>
      <c r="J133" s="119" t="s">
        <v>21</v>
      </c>
      <c r="K133" s="119">
        <v>1650</v>
      </c>
      <c r="L133" s="119">
        <v>9.1839999999999993</v>
      </c>
      <c r="M133" s="119">
        <v>12141</v>
      </c>
      <c r="N133" s="119" t="s">
        <v>1085</v>
      </c>
      <c r="O133" s="119">
        <v>3438487</v>
      </c>
      <c r="P133" s="119" t="s">
        <v>1115</v>
      </c>
      <c r="Q133" s="119">
        <f t="shared" si="2"/>
        <v>14</v>
      </c>
      <c r="R133" s="119">
        <v>12</v>
      </c>
      <c r="S133" s="119">
        <v>1568</v>
      </c>
      <c r="T133" s="119">
        <v>9.0939999999999994</v>
      </c>
    </row>
    <row r="134" spans="1:20" x14ac:dyDescent="0.25">
      <c r="A134" s="119">
        <v>120074</v>
      </c>
      <c r="B134" s="122">
        <v>722020040503</v>
      </c>
      <c r="C134" s="119" t="s">
        <v>1083</v>
      </c>
      <c r="D134" s="119"/>
      <c r="E134" s="121">
        <v>722020040503</v>
      </c>
      <c r="F134" s="119" t="s">
        <v>304</v>
      </c>
      <c r="G134" s="119"/>
      <c r="H134" s="119" t="s">
        <v>1114</v>
      </c>
      <c r="I134" s="119">
        <v>301</v>
      </c>
      <c r="J134" s="119" t="s">
        <v>21</v>
      </c>
      <c r="K134" s="119">
        <v>1650</v>
      </c>
      <c r="L134" s="119">
        <v>9.1839999999999993</v>
      </c>
      <c r="M134" s="119">
        <v>12141</v>
      </c>
      <c r="N134" s="119" t="s">
        <v>1085</v>
      </c>
      <c r="O134" s="119">
        <v>3438487</v>
      </c>
      <c r="P134" s="119" t="s">
        <v>1115</v>
      </c>
      <c r="Q134" s="119">
        <f t="shared" si="2"/>
        <v>14</v>
      </c>
      <c r="R134" s="119">
        <v>12</v>
      </c>
      <c r="S134" s="119">
        <v>1823</v>
      </c>
      <c r="T134" s="119">
        <v>10.573</v>
      </c>
    </row>
    <row r="135" spans="1:20" x14ac:dyDescent="0.25">
      <c r="A135" s="119">
        <v>120074</v>
      </c>
      <c r="B135" s="122">
        <v>722020040504</v>
      </c>
      <c r="C135" s="119" t="s">
        <v>1083</v>
      </c>
      <c r="D135" s="119"/>
      <c r="E135" s="121">
        <v>722020040504</v>
      </c>
      <c r="F135" s="119" t="s">
        <v>304</v>
      </c>
      <c r="G135" s="119"/>
      <c r="H135" s="119" t="s">
        <v>1114</v>
      </c>
      <c r="I135" s="119">
        <v>301</v>
      </c>
      <c r="J135" s="119" t="s">
        <v>21</v>
      </c>
      <c r="K135" s="119">
        <v>1650</v>
      </c>
      <c r="L135" s="119">
        <v>9.1839999999999993</v>
      </c>
      <c r="M135" s="119">
        <v>12141</v>
      </c>
      <c r="N135" s="119" t="s">
        <v>1085</v>
      </c>
      <c r="O135" s="119">
        <v>3438487</v>
      </c>
      <c r="P135" s="119" t="s">
        <v>1115</v>
      </c>
      <c r="Q135" s="119">
        <f t="shared" si="2"/>
        <v>14</v>
      </c>
      <c r="R135" s="119">
        <v>12</v>
      </c>
      <c r="S135" s="119">
        <v>214</v>
      </c>
      <c r="T135" s="119">
        <v>1.2410000000000001</v>
      </c>
    </row>
    <row r="136" spans="1:20" x14ac:dyDescent="0.25">
      <c r="A136" s="119">
        <v>120074</v>
      </c>
      <c r="B136" s="122">
        <v>722020040646</v>
      </c>
      <c r="C136" s="119" t="s">
        <v>1083</v>
      </c>
      <c r="D136" s="119"/>
      <c r="E136" s="121">
        <v>722020040646</v>
      </c>
      <c r="F136" s="119" t="s">
        <v>304</v>
      </c>
      <c r="G136" s="119"/>
      <c r="H136" s="119" t="s">
        <v>1114</v>
      </c>
      <c r="I136" s="119">
        <v>301</v>
      </c>
      <c r="J136" s="119" t="s">
        <v>21</v>
      </c>
      <c r="K136" s="119">
        <v>746</v>
      </c>
      <c r="L136" s="119">
        <v>4.1520000000000001</v>
      </c>
      <c r="M136" s="119">
        <v>12141</v>
      </c>
      <c r="N136" s="119" t="s">
        <v>1085</v>
      </c>
      <c r="O136" s="119">
        <v>3438487</v>
      </c>
      <c r="P136" s="119" t="s">
        <v>1115</v>
      </c>
      <c r="Q136" s="119">
        <f t="shared" si="2"/>
        <v>14</v>
      </c>
      <c r="R136" s="119">
        <v>12</v>
      </c>
      <c r="S136" s="119">
        <v>1417</v>
      </c>
      <c r="T136" s="119">
        <v>8.2189999999999994</v>
      </c>
    </row>
    <row r="137" spans="1:20" x14ac:dyDescent="0.25">
      <c r="A137" s="119">
        <v>120074</v>
      </c>
      <c r="B137" s="122">
        <v>722020040853</v>
      </c>
      <c r="C137" s="119" t="s">
        <v>1083</v>
      </c>
      <c r="D137" s="119"/>
      <c r="E137" s="121">
        <v>722020040853</v>
      </c>
      <c r="F137" s="119" t="s">
        <v>304</v>
      </c>
      <c r="G137" s="119"/>
      <c r="H137" s="119" t="s">
        <v>1115</v>
      </c>
      <c r="I137" s="119">
        <v>301</v>
      </c>
      <c r="J137" s="119" t="s">
        <v>21</v>
      </c>
      <c r="K137" s="119">
        <v>1650</v>
      </c>
      <c r="L137" s="119">
        <v>9.1839999999999993</v>
      </c>
      <c r="M137" s="119">
        <v>12141</v>
      </c>
      <c r="N137" s="119" t="s">
        <v>1085</v>
      </c>
      <c r="O137" s="119">
        <v>3439749</v>
      </c>
      <c r="P137" s="119" t="s">
        <v>1116</v>
      </c>
      <c r="Q137" s="119">
        <f t="shared" si="2"/>
        <v>14</v>
      </c>
      <c r="R137" s="119">
        <v>12</v>
      </c>
      <c r="S137" s="119">
        <v>1751</v>
      </c>
      <c r="T137" s="119">
        <v>10.086</v>
      </c>
    </row>
    <row r="138" spans="1:20" x14ac:dyDescent="0.25">
      <c r="A138" s="119">
        <v>120074</v>
      </c>
      <c r="B138" s="122">
        <v>722020040856</v>
      </c>
      <c r="C138" s="119" t="s">
        <v>1083</v>
      </c>
      <c r="D138" s="119"/>
      <c r="E138" s="121">
        <v>722020040856</v>
      </c>
      <c r="F138" s="119" t="s">
        <v>304</v>
      </c>
      <c r="G138" s="119"/>
      <c r="H138" s="119" t="s">
        <v>1115</v>
      </c>
      <c r="I138" s="119">
        <v>301</v>
      </c>
      <c r="J138" s="119" t="s">
        <v>21</v>
      </c>
      <c r="K138" s="119">
        <v>1650</v>
      </c>
      <c r="L138" s="119">
        <v>9.1839999999999993</v>
      </c>
      <c r="M138" s="119">
        <v>12141</v>
      </c>
      <c r="N138" s="119" t="s">
        <v>1085</v>
      </c>
      <c r="O138" s="119">
        <v>3439749</v>
      </c>
      <c r="P138" s="119" t="s">
        <v>1116</v>
      </c>
      <c r="Q138" s="119">
        <f t="shared" si="2"/>
        <v>14</v>
      </c>
      <c r="R138" s="119">
        <v>12</v>
      </c>
      <c r="S138" s="119">
        <v>1678</v>
      </c>
      <c r="T138" s="119">
        <v>9.6649999999999991</v>
      </c>
    </row>
    <row r="139" spans="1:20" x14ac:dyDescent="0.25">
      <c r="A139" s="119">
        <v>120074</v>
      </c>
      <c r="B139" s="122">
        <v>722020040874</v>
      </c>
      <c r="C139" s="119" t="s">
        <v>1083</v>
      </c>
      <c r="D139" s="119"/>
      <c r="E139" s="121">
        <v>722020040874</v>
      </c>
      <c r="F139" s="119" t="s">
        <v>304</v>
      </c>
      <c r="G139" s="119"/>
      <c r="H139" s="119" t="s">
        <v>1115</v>
      </c>
      <c r="I139" s="119">
        <v>301</v>
      </c>
      <c r="J139" s="119" t="s">
        <v>21</v>
      </c>
      <c r="K139" s="119">
        <v>463</v>
      </c>
      <c r="L139" s="119">
        <v>2.577</v>
      </c>
      <c r="M139" s="119">
        <v>12141</v>
      </c>
      <c r="N139" s="119" t="s">
        <v>1085</v>
      </c>
      <c r="O139" s="119">
        <v>3439749</v>
      </c>
      <c r="P139" s="119" t="s">
        <v>1116</v>
      </c>
      <c r="Q139" s="119">
        <f t="shared" si="2"/>
        <v>14</v>
      </c>
      <c r="R139" s="119">
        <v>12</v>
      </c>
      <c r="S139" s="119">
        <v>468</v>
      </c>
      <c r="T139" s="119">
        <v>2.6960000000000002</v>
      </c>
    </row>
    <row r="140" spans="1:20" x14ac:dyDescent="0.25">
      <c r="A140" s="119">
        <v>120074</v>
      </c>
      <c r="B140" s="122">
        <v>722020041148</v>
      </c>
      <c r="C140" s="119" t="s">
        <v>1083</v>
      </c>
      <c r="D140" s="119"/>
      <c r="E140" s="121">
        <v>722020041148</v>
      </c>
      <c r="F140" s="119" t="s">
        <v>304</v>
      </c>
      <c r="G140" s="119"/>
      <c r="H140" s="119" t="s">
        <v>1117</v>
      </c>
      <c r="I140" s="119">
        <v>301</v>
      </c>
      <c r="J140" s="119" t="s">
        <v>21</v>
      </c>
      <c r="K140" s="119">
        <v>1650</v>
      </c>
      <c r="L140" s="119">
        <v>9.1839999999999993</v>
      </c>
      <c r="M140" s="119">
        <v>12141</v>
      </c>
      <c r="N140" s="119" t="s">
        <v>1085</v>
      </c>
      <c r="O140" s="119">
        <v>3441227</v>
      </c>
      <c r="P140" s="119" t="s">
        <v>1118</v>
      </c>
      <c r="Q140" s="119">
        <f t="shared" si="2"/>
        <v>14</v>
      </c>
      <c r="R140" s="119">
        <v>12</v>
      </c>
      <c r="S140" s="119">
        <v>1722</v>
      </c>
      <c r="T140" s="119">
        <v>10.332000000000001</v>
      </c>
    </row>
    <row r="141" spans="1:20" x14ac:dyDescent="0.25">
      <c r="A141" s="119">
        <v>120074</v>
      </c>
      <c r="B141" s="122">
        <v>722020041150</v>
      </c>
      <c r="C141" s="119" t="s">
        <v>1083</v>
      </c>
      <c r="D141" s="119"/>
      <c r="E141" s="121">
        <v>722020041150</v>
      </c>
      <c r="F141" s="119" t="s">
        <v>304</v>
      </c>
      <c r="G141" s="119"/>
      <c r="H141" s="119" t="s">
        <v>1117</v>
      </c>
      <c r="I141" s="119">
        <v>301</v>
      </c>
      <c r="J141" s="119" t="s">
        <v>21</v>
      </c>
      <c r="K141" s="119">
        <v>474</v>
      </c>
      <c r="L141" s="119">
        <v>2.6379999999999999</v>
      </c>
      <c r="M141" s="119">
        <v>12141</v>
      </c>
      <c r="N141" s="119" t="s">
        <v>1085</v>
      </c>
      <c r="O141" s="119">
        <v>3441227</v>
      </c>
      <c r="P141" s="119" t="s">
        <v>1118</v>
      </c>
      <c r="Q141" s="119">
        <f t="shared" si="2"/>
        <v>14</v>
      </c>
      <c r="R141" s="119">
        <v>12</v>
      </c>
      <c r="S141" s="119">
        <v>572</v>
      </c>
      <c r="T141" s="119">
        <v>3.4319999999999999</v>
      </c>
    </row>
    <row r="142" spans="1:20" x14ac:dyDescent="0.25">
      <c r="A142" s="119">
        <v>120074</v>
      </c>
      <c r="B142" s="122">
        <v>722020041673</v>
      </c>
      <c r="C142" s="119" t="s">
        <v>1083</v>
      </c>
      <c r="D142" s="119"/>
      <c r="E142" s="121">
        <v>722020041673</v>
      </c>
      <c r="F142" s="119" t="s">
        <v>304</v>
      </c>
      <c r="G142" s="119"/>
      <c r="H142" s="119" t="s">
        <v>1116</v>
      </c>
      <c r="I142" s="119">
        <v>301</v>
      </c>
      <c r="J142" s="119" t="s">
        <v>21</v>
      </c>
      <c r="K142" s="119">
        <v>1540</v>
      </c>
      <c r="L142" s="119">
        <v>8.7210000000000001</v>
      </c>
      <c r="M142" s="119">
        <v>12141</v>
      </c>
      <c r="N142" s="119" t="s">
        <v>1085</v>
      </c>
      <c r="O142" s="119">
        <v>3441241</v>
      </c>
      <c r="P142" s="119" t="s">
        <v>1118</v>
      </c>
      <c r="Q142" s="119">
        <f t="shared" si="2"/>
        <v>14</v>
      </c>
      <c r="R142" s="119">
        <v>12</v>
      </c>
      <c r="S142" s="119">
        <v>1507</v>
      </c>
      <c r="T142" s="119">
        <v>8.59</v>
      </c>
    </row>
    <row r="143" spans="1:20" x14ac:dyDescent="0.25">
      <c r="A143" s="119">
        <v>120074</v>
      </c>
      <c r="B143" s="122">
        <v>722020041693</v>
      </c>
      <c r="C143" s="119" t="s">
        <v>1083</v>
      </c>
      <c r="D143" s="119"/>
      <c r="E143" s="121">
        <v>722020041693</v>
      </c>
      <c r="F143" s="119" t="s">
        <v>304</v>
      </c>
      <c r="G143" s="119"/>
      <c r="H143" s="119" t="s">
        <v>1116</v>
      </c>
      <c r="I143" s="119">
        <v>301</v>
      </c>
      <c r="J143" s="119" t="s">
        <v>21</v>
      </c>
      <c r="K143" s="119">
        <v>419</v>
      </c>
      <c r="L143" s="119">
        <v>2.3730000000000002</v>
      </c>
      <c r="M143" s="119">
        <v>12141</v>
      </c>
      <c r="N143" s="119" t="s">
        <v>1085</v>
      </c>
      <c r="O143" s="119">
        <v>3441241</v>
      </c>
      <c r="P143" s="119" t="s">
        <v>1118</v>
      </c>
      <c r="Q143" s="119">
        <f t="shared" si="2"/>
        <v>14</v>
      </c>
      <c r="R143" s="119">
        <v>12</v>
      </c>
      <c r="S143" s="119">
        <v>474</v>
      </c>
      <c r="T143" s="119">
        <v>2.702</v>
      </c>
    </row>
    <row r="144" spans="1:20" x14ac:dyDescent="0.25">
      <c r="A144" s="119">
        <v>120074</v>
      </c>
      <c r="B144" s="122">
        <v>722020041145</v>
      </c>
      <c r="C144" s="119" t="s">
        <v>1083</v>
      </c>
      <c r="D144" s="119"/>
      <c r="E144" s="121">
        <v>722020041145</v>
      </c>
      <c r="F144" s="119" t="s">
        <v>304</v>
      </c>
      <c r="G144" s="119"/>
      <c r="H144" s="119" t="s">
        <v>1117</v>
      </c>
      <c r="I144" s="119">
        <v>301</v>
      </c>
      <c r="J144" s="119" t="s">
        <v>21</v>
      </c>
      <c r="K144" s="119">
        <v>1650</v>
      </c>
      <c r="L144" s="119">
        <v>9.1839999999999993</v>
      </c>
      <c r="M144" s="119">
        <v>12141</v>
      </c>
      <c r="N144" s="119" t="s">
        <v>1085</v>
      </c>
      <c r="O144" s="119">
        <v>3441227</v>
      </c>
      <c r="P144" s="119" t="s">
        <v>1118</v>
      </c>
      <c r="Q144" s="119">
        <f t="shared" si="2"/>
        <v>14</v>
      </c>
      <c r="R144" s="119">
        <v>12</v>
      </c>
      <c r="S144" s="119">
        <v>1527</v>
      </c>
      <c r="T144" s="119">
        <v>9.1620000000000008</v>
      </c>
    </row>
    <row r="145" spans="1:20" x14ac:dyDescent="0.25">
      <c r="A145" s="119">
        <v>120074</v>
      </c>
      <c r="B145" s="122">
        <v>722020042498</v>
      </c>
      <c r="C145" s="119" t="s">
        <v>1083</v>
      </c>
      <c r="D145" s="119"/>
      <c r="E145" s="121">
        <v>722020042498</v>
      </c>
      <c r="F145" s="119" t="s">
        <v>304</v>
      </c>
      <c r="G145" s="119"/>
      <c r="H145" s="119" t="s">
        <v>1119</v>
      </c>
      <c r="I145" s="119">
        <v>301</v>
      </c>
      <c r="J145" s="119" t="s">
        <v>21</v>
      </c>
      <c r="K145" s="119">
        <v>1540</v>
      </c>
      <c r="L145" s="119">
        <v>8.7210000000000001</v>
      </c>
      <c r="M145" s="119">
        <v>12141</v>
      </c>
      <c r="N145" s="119" t="s">
        <v>1085</v>
      </c>
      <c r="O145" s="119">
        <v>3441812</v>
      </c>
      <c r="P145" s="119" t="s">
        <v>1120</v>
      </c>
      <c r="Q145" s="119">
        <f t="shared" si="2"/>
        <v>14</v>
      </c>
      <c r="R145" s="119">
        <v>12</v>
      </c>
      <c r="S145" s="119">
        <v>1412</v>
      </c>
      <c r="T145" s="119">
        <v>8.19</v>
      </c>
    </row>
    <row r="146" spans="1:20" x14ac:dyDescent="0.25">
      <c r="A146" s="119">
        <v>120074</v>
      </c>
      <c r="B146" s="122">
        <v>722020042505</v>
      </c>
      <c r="C146" s="119" t="s">
        <v>1083</v>
      </c>
      <c r="D146" s="119"/>
      <c r="E146" s="121">
        <v>722020042505</v>
      </c>
      <c r="F146" s="119" t="s">
        <v>304</v>
      </c>
      <c r="G146" s="119"/>
      <c r="H146" s="119" t="s">
        <v>1119</v>
      </c>
      <c r="I146" s="119">
        <v>301</v>
      </c>
      <c r="J146" s="119" t="s">
        <v>21</v>
      </c>
      <c r="K146" s="119">
        <v>1540</v>
      </c>
      <c r="L146" s="119">
        <v>8.7210000000000001</v>
      </c>
      <c r="M146" s="119">
        <v>12141</v>
      </c>
      <c r="N146" s="119" t="s">
        <v>1085</v>
      </c>
      <c r="O146" s="119">
        <v>3441812</v>
      </c>
      <c r="P146" s="119" t="s">
        <v>1120</v>
      </c>
      <c r="Q146" s="119">
        <f t="shared" si="2"/>
        <v>14</v>
      </c>
      <c r="R146" s="119">
        <v>12</v>
      </c>
      <c r="S146" s="119">
        <v>657</v>
      </c>
      <c r="T146" s="119">
        <v>3.8109999999999999</v>
      </c>
    </row>
    <row r="147" spans="1:20" x14ac:dyDescent="0.25">
      <c r="A147" s="119">
        <v>120074</v>
      </c>
      <c r="B147" s="122">
        <v>722020042108</v>
      </c>
      <c r="C147" s="119" t="s">
        <v>1083</v>
      </c>
      <c r="D147" s="119"/>
      <c r="E147" s="121">
        <v>722020042108</v>
      </c>
      <c r="F147" s="119" t="s">
        <v>304</v>
      </c>
      <c r="G147" s="119"/>
      <c r="H147" s="119" t="s">
        <v>1121</v>
      </c>
      <c r="I147" s="119">
        <v>301</v>
      </c>
      <c r="J147" s="119" t="s">
        <v>21</v>
      </c>
      <c r="K147" s="119">
        <v>1540</v>
      </c>
      <c r="L147" s="119">
        <v>8.7210000000000001</v>
      </c>
      <c r="M147" s="119">
        <v>12141</v>
      </c>
      <c r="N147" s="119" t="s">
        <v>1085</v>
      </c>
      <c r="O147" s="119">
        <v>3441802</v>
      </c>
      <c r="P147" s="119" t="s">
        <v>1120</v>
      </c>
      <c r="Q147" s="119">
        <f t="shared" si="2"/>
        <v>14</v>
      </c>
      <c r="R147" s="119">
        <v>12</v>
      </c>
      <c r="S147" s="119">
        <v>1421</v>
      </c>
      <c r="T147" s="119">
        <v>8.1</v>
      </c>
    </row>
    <row r="148" spans="1:20" x14ac:dyDescent="0.25">
      <c r="A148" s="119">
        <v>120074</v>
      </c>
      <c r="B148" s="122">
        <v>722020042115</v>
      </c>
      <c r="C148" s="119" t="s">
        <v>1083</v>
      </c>
      <c r="D148" s="119"/>
      <c r="E148" s="121">
        <v>722020042115</v>
      </c>
      <c r="F148" s="119" t="s">
        <v>304</v>
      </c>
      <c r="G148" s="119"/>
      <c r="H148" s="119" t="s">
        <v>1121</v>
      </c>
      <c r="I148" s="119">
        <v>301</v>
      </c>
      <c r="J148" s="119" t="s">
        <v>21</v>
      </c>
      <c r="K148" s="119">
        <v>1540</v>
      </c>
      <c r="L148" s="119">
        <v>8.7210000000000001</v>
      </c>
      <c r="M148" s="119">
        <v>12141</v>
      </c>
      <c r="N148" s="119" t="s">
        <v>1085</v>
      </c>
      <c r="O148" s="119">
        <v>3441802</v>
      </c>
      <c r="P148" s="119" t="s">
        <v>1120</v>
      </c>
      <c r="Q148" s="119">
        <f t="shared" si="2"/>
        <v>14</v>
      </c>
      <c r="R148" s="119">
        <v>12</v>
      </c>
      <c r="S148" s="119">
        <v>1792</v>
      </c>
      <c r="T148" s="119">
        <v>10.214</v>
      </c>
    </row>
    <row r="149" spans="1:20" x14ac:dyDescent="0.25">
      <c r="A149" s="119">
        <v>120074</v>
      </c>
      <c r="B149" s="122">
        <v>722020042149</v>
      </c>
      <c r="C149" s="119" t="s">
        <v>1083</v>
      </c>
      <c r="D149" s="119"/>
      <c r="E149" s="121">
        <v>722020042149</v>
      </c>
      <c r="F149" s="119" t="s">
        <v>304</v>
      </c>
      <c r="G149" s="119"/>
      <c r="H149" s="119" t="s">
        <v>1121</v>
      </c>
      <c r="I149" s="119">
        <v>301</v>
      </c>
      <c r="J149" s="119" t="s">
        <v>21</v>
      </c>
      <c r="K149" s="119">
        <v>471</v>
      </c>
      <c r="L149" s="119">
        <v>2.6669999999999998</v>
      </c>
      <c r="M149" s="119">
        <v>12141</v>
      </c>
      <c r="N149" s="119" t="s">
        <v>1085</v>
      </c>
      <c r="O149" s="119">
        <v>3441802</v>
      </c>
      <c r="P149" s="119" t="s">
        <v>1120</v>
      </c>
      <c r="Q149" s="119">
        <f t="shared" si="2"/>
        <v>14</v>
      </c>
      <c r="R149" s="119">
        <v>12</v>
      </c>
      <c r="S149" s="119">
        <v>484</v>
      </c>
      <c r="T149" s="119">
        <v>2.7589999999999999</v>
      </c>
    </row>
    <row r="150" spans="1:20" x14ac:dyDescent="0.25">
      <c r="A150" s="119">
        <v>120074</v>
      </c>
      <c r="B150" s="122">
        <v>722020041671</v>
      </c>
      <c r="C150" s="119" t="s">
        <v>1083</v>
      </c>
      <c r="D150" s="119"/>
      <c r="E150" s="121">
        <v>722020041671</v>
      </c>
      <c r="F150" s="119" t="s">
        <v>304</v>
      </c>
      <c r="G150" s="119"/>
      <c r="H150" s="119" t="s">
        <v>1116</v>
      </c>
      <c r="I150" s="119">
        <v>301</v>
      </c>
      <c r="J150" s="119" t="s">
        <v>21</v>
      </c>
      <c r="K150" s="119">
        <v>1540</v>
      </c>
      <c r="L150" s="119">
        <v>8.7210000000000001</v>
      </c>
      <c r="M150" s="119">
        <v>12141</v>
      </c>
      <c r="N150" s="119" t="s">
        <v>1085</v>
      </c>
      <c r="O150" s="119">
        <v>3441241</v>
      </c>
      <c r="P150" s="119" t="s">
        <v>1118</v>
      </c>
      <c r="Q150" s="119">
        <f t="shared" si="2"/>
        <v>14</v>
      </c>
      <c r="R150" s="119">
        <v>12</v>
      </c>
      <c r="S150" s="119">
        <v>1473</v>
      </c>
      <c r="T150" s="119">
        <v>8.3960000000000008</v>
      </c>
    </row>
    <row r="151" spans="1:20" x14ac:dyDescent="0.25">
      <c r="A151" s="119">
        <v>120074</v>
      </c>
      <c r="B151" s="122">
        <v>722020042530</v>
      </c>
      <c r="C151" s="119" t="s">
        <v>1083</v>
      </c>
      <c r="D151" s="119"/>
      <c r="E151" s="121">
        <v>722020042530</v>
      </c>
      <c r="F151" s="119" t="s">
        <v>304</v>
      </c>
      <c r="G151" s="119"/>
      <c r="H151" s="119" t="s">
        <v>1119</v>
      </c>
      <c r="I151" s="119">
        <v>301</v>
      </c>
      <c r="J151" s="119" t="s">
        <v>21</v>
      </c>
      <c r="K151" s="119">
        <v>425</v>
      </c>
      <c r="L151" s="119">
        <v>2.407</v>
      </c>
      <c r="M151" s="119">
        <v>12141</v>
      </c>
      <c r="N151" s="119" t="s">
        <v>1085</v>
      </c>
      <c r="O151" s="119">
        <v>3441812</v>
      </c>
      <c r="P151" s="119" t="s">
        <v>1120</v>
      </c>
      <c r="Q151" s="119">
        <f t="shared" si="2"/>
        <v>14</v>
      </c>
      <c r="R151" s="119">
        <v>12</v>
      </c>
      <c r="S151" s="119">
        <v>1522</v>
      </c>
      <c r="T151" s="119">
        <v>8.8279999999999994</v>
      </c>
    </row>
    <row r="152" spans="1:20" x14ac:dyDescent="0.25">
      <c r="A152" s="119">
        <v>120074</v>
      </c>
      <c r="B152" s="122">
        <v>722020043757</v>
      </c>
      <c r="C152" s="119" t="s">
        <v>1083</v>
      </c>
      <c r="D152" s="119"/>
      <c r="E152" s="121">
        <v>722020043757</v>
      </c>
      <c r="F152" s="119" t="s">
        <v>304</v>
      </c>
      <c r="G152" s="119"/>
      <c r="H152" s="119" t="s">
        <v>1122</v>
      </c>
      <c r="I152" s="119">
        <v>301</v>
      </c>
      <c r="J152" s="119" t="s">
        <v>21</v>
      </c>
      <c r="K152" s="119">
        <v>1540</v>
      </c>
      <c r="L152" s="119">
        <v>8.6829999999999998</v>
      </c>
      <c r="M152" s="119">
        <v>12141</v>
      </c>
      <c r="N152" s="119" t="s">
        <v>1085</v>
      </c>
      <c r="O152" s="119">
        <v>3445204</v>
      </c>
      <c r="P152" s="119" t="s">
        <v>1123</v>
      </c>
      <c r="Q152" s="119">
        <f t="shared" si="2"/>
        <v>16</v>
      </c>
      <c r="R152" s="119">
        <v>12</v>
      </c>
      <c r="S152" s="119">
        <v>1417</v>
      </c>
      <c r="T152" s="119">
        <v>8.02</v>
      </c>
    </row>
    <row r="153" spans="1:20" x14ac:dyDescent="0.25">
      <c r="A153" s="119">
        <v>120074</v>
      </c>
      <c r="B153" s="122">
        <v>722020043760</v>
      </c>
      <c r="C153" s="119" t="s">
        <v>1083</v>
      </c>
      <c r="D153" s="119"/>
      <c r="E153" s="121">
        <v>722020043760</v>
      </c>
      <c r="F153" s="119" t="s">
        <v>304</v>
      </c>
      <c r="G153" s="119"/>
      <c r="H153" s="119" t="s">
        <v>1122</v>
      </c>
      <c r="I153" s="119">
        <v>301</v>
      </c>
      <c r="J153" s="119" t="s">
        <v>21</v>
      </c>
      <c r="K153" s="119">
        <v>1540</v>
      </c>
      <c r="L153" s="119">
        <v>8.6829999999999998</v>
      </c>
      <c r="M153" s="119">
        <v>12141</v>
      </c>
      <c r="N153" s="119" t="s">
        <v>1085</v>
      </c>
      <c r="O153" s="119">
        <v>3445204</v>
      </c>
      <c r="P153" s="119" t="s">
        <v>1123</v>
      </c>
      <c r="Q153" s="119">
        <f t="shared" si="2"/>
        <v>16</v>
      </c>
      <c r="R153" s="119">
        <v>12</v>
      </c>
      <c r="S153" s="119">
        <v>1591</v>
      </c>
      <c r="T153" s="119">
        <v>9.0050000000000008</v>
      </c>
    </row>
    <row r="154" spans="1:20" x14ac:dyDescent="0.25">
      <c r="A154" s="119">
        <v>120074</v>
      </c>
      <c r="B154" s="122">
        <v>722020044254</v>
      </c>
      <c r="C154" s="119" t="s">
        <v>1083</v>
      </c>
      <c r="D154" s="119"/>
      <c r="E154" s="121">
        <v>722020044254</v>
      </c>
      <c r="F154" s="119" t="s">
        <v>304</v>
      </c>
      <c r="G154" s="119"/>
      <c r="H154" s="119" t="s">
        <v>1124</v>
      </c>
      <c r="I154" s="119">
        <v>301</v>
      </c>
      <c r="J154" s="119" t="s">
        <v>21</v>
      </c>
      <c r="K154" s="119">
        <v>411</v>
      </c>
      <c r="L154" s="119">
        <v>2.3170000000000002</v>
      </c>
      <c r="M154" s="119">
        <v>12141</v>
      </c>
      <c r="N154" s="119" t="s">
        <v>1085</v>
      </c>
      <c r="O154" s="119">
        <v>3445222</v>
      </c>
      <c r="P154" s="119" t="s">
        <v>1123</v>
      </c>
      <c r="Q154" s="119">
        <f t="shared" si="2"/>
        <v>16</v>
      </c>
      <c r="R154" s="119">
        <v>12</v>
      </c>
      <c r="S154" s="119">
        <v>467</v>
      </c>
      <c r="T154" s="119">
        <v>2.6709999999999998</v>
      </c>
    </row>
    <row r="155" spans="1:20" x14ac:dyDescent="0.25">
      <c r="A155" s="119">
        <v>120074</v>
      </c>
      <c r="B155" s="122">
        <v>722020044624</v>
      </c>
      <c r="C155" s="119" t="s">
        <v>1083</v>
      </c>
      <c r="D155" s="119"/>
      <c r="E155" s="121">
        <v>722020044624</v>
      </c>
      <c r="F155" s="119" t="s">
        <v>304</v>
      </c>
      <c r="G155" s="119"/>
      <c r="H155" s="119" t="s">
        <v>1125</v>
      </c>
      <c r="I155" s="119">
        <v>301</v>
      </c>
      <c r="J155" s="119" t="s">
        <v>21</v>
      </c>
      <c r="K155" s="119">
        <v>1540</v>
      </c>
      <c r="L155" s="119">
        <v>8.6829999999999998</v>
      </c>
      <c r="M155" s="119">
        <v>12141</v>
      </c>
      <c r="N155" s="119" t="s">
        <v>1085</v>
      </c>
      <c r="O155" s="119">
        <v>3445316</v>
      </c>
      <c r="P155" s="119" t="s">
        <v>1123</v>
      </c>
      <c r="Q155" s="119">
        <f t="shared" si="2"/>
        <v>16</v>
      </c>
      <c r="R155" s="119">
        <v>12</v>
      </c>
      <c r="S155" s="119">
        <v>877</v>
      </c>
      <c r="T155" s="119">
        <v>4.9989999999999997</v>
      </c>
    </row>
    <row r="156" spans="1:20" x14ac:dyDescent="0.25">
      <c r="A156" s="119">
        <v>120074</v>
      </c>
      <c r="B156" s="122">
        <v>722020044660</v>
      </c>
      <c r="C156" s="119" t="s">
        <v>1083</v>
      </c>
      <c r="D156" s="119"/>
      <c r="E156" s="121">
        <v>722020044660</v>
      </c>
      <c r="F156" s="119" t="s">
        <v>304</v>
      </c>
      <c r="G156" s="119"/>
      <c r="H156" s="119" t="s">
        <v>1125</v>
      </c>
      <c r="I156" s="119">
        <v>301</v>
      </c>
      <c r="J156" s="119" t="s">
        <v>21</v>
      </c>
      <c r="K156" s="119">
        <v>1540</v>
      </c>
      <c r="L156" s="119">
        <v>8.6829999999999998</v>
      </c>
      <c r="M156" s="119">
        <v>12141</v>
      </c>
      <c r="N156" s="119" t="s">
        <v>1085</v>
      </c>
      <c r="O156" s="119">
        <v>3445316</v>
      </c>
      <c r="P156" s="119" t="s">
        <v>1123</v>
      </c>
      <c r="Q156" s="119">
        <f t="shared" si="2"/>
        <v>16</v>
      </c>
      <c r="R156" s="119">
        <v>12</v>
      </c>
      <c r="S156" s="119">
        <v>1404</v>
      </c>
      <c r="T156" s="119">
        <v>8.0030000000000001</v>
      </c>
    </row>
    <row r="157" spans="1:20" x14ac:dyDescent="0.25">
      <c r="A157" s="119">
        <v>120074</v>
      </c>
      <c r="B157" s="122">
        <v>722020044680</v>
      </c>
      <c r="C157" s="119" t="s">
        <v>1083</v>
      </c>
      <c r="D157" s="119"/>
      <c r="E157" s="121">
        <v>722020044680</v>
      </c>
      <c r="F157" s="119" t="s">
        <v>304</v>
      </c>
      <c r="G157" s="119"/>
      <c r="H157" s="119" t="s">
        <v>1125</v>
      </c>
      <c r="I157" s="119">
        <v>301</v>
      </c>
      <c r="J157" s="119" t="s">
        <v>21</v>
      </c>
      <c r="K157" s="119">
        <v>810</v>
      </c>
      <c r="L157" s="119">
        <v>4.5670000000000002</v>
      </c>
      <c r="M157" s="119">
        <v>12141</v>
      </c>
      <c r="N157" s="119" t="s">
        <v>1085</v>
      </c>
      <c r="O157" s="119">
        <v>3445316</v>
      </c>
      <c r="P157" s="119" t="s">
        <v>1123</v>
      </c>
      <c r="Q157" s="119">
        <f t="shared" si="2"/>
        <v>16</v>
      </c>
      <c r="R157" s="119">
        <v>12</v>
      </c>
      <c r="S157" s="119">
        <v>1598</v>
      </c>
      <c r="T157" s="119">
        <v>9.109</v>
      </c>
    </row>
    <row r="158" spans="1:20" x14ac:dyDescent="0.25">
      <c r="A158" s="119">
        <v>120074</v>
      </c>
      <c r="B158" s="122">
        <v>722020043763</v>
      </c>
      <c r="C158" s="119" t="s">
        <v>1083</v>
      </c>
      <c r="D158" s="119"/>
      <c r="E158" s="121">
        <v>722020043763</v>
      </c>
      <c r="F158" s="119" t="s">
        <v>304</v>
      </c>
      <c r="G158" s="119"/>
      <c r="H158" s="119" t="s">
        <v>1122</v>
      </c>
      <c r="I158" s="119">
        <v>301</v>
      </c>
      <c r="J158" s="119" t="s">
        <v>21</v>
      </c>
      <c r="K158" s="119">
        <v>425</v>
      </c>
      <c r="L158" s="119">
        <v>2.3959999999999999</v>
      </c>
      <c r="M158" s="119">
        <v>12141</v>
      </c>
      <c r="N158" s="119" t="s">
        <v>1085</v>
      </c>
      <c r="O158" s="119">
        <v>3445204</v>
      </c>
      <c r="P158" s="119" t="s">
        <v>1123</v>
      </c>
      <c r="Q158" s="119">
        <f t="shared" si="2"/>
        <v>16</v>
      </c>
      <c r="R158" s="119">
        <v>12</v>
      </c>
      <c r="S158" s="119">
        <v>568</v>
      </c>
      <c r="T158" s="119">
        <v>3.2149999999999999</v>
      </c>
    </row>
    <row r="159" spans="1:20" x14ac:dyDescent="0.25">
      <c r="A159" s="119">
        <v>120074</v>
      </c>
      <c r="B159" s="122">
        <v>722020043872</v>
      </c>
      <c r="C159" s="119" t="s">
        <v>1083</v>
      </c>
      <c r="D159" s="119"/>
      <c r="E159" s="121">
        <v>722020043872</v>
      </c>
      <c r="F159" s="119" t="s">
        <v>304</v>
      </c>
      <c r="G159" s="119"/>
      <c r="H159" s="119" t="s">
        <v>1124</v>
      </c>
      <c r="I159" s="119">
        <v>301</v>
      </c>
      <c r="J159" s="119" t="s">
        <v>21</v>
      </c>
      <c r="K159" s="119">
        <v>1540</v>
      </c>
      <c r="L159" s="119">
        <v>8.6829999999999998</v>
      </c>
      <c r="M159" s="119">
        <v>12141</v>
      </c>
      <c r="N159" s="119" t="s">
        <v>1085</v>
      </c>
      <c r="O159" s="119">
        <v>3445204</v>
      </c>
      <c r="P159" s="119" t="s">
        <v>1123</v>
      </c>
      <c r="Q159" s="119">
        <f t="shared" si="2"/>
        <v>16</v>
      </c>
      <c r="R159" s="119">
        <v>12</v>
      </c>
      <c r="S159" s="119">
        <v>1274</v>
      </c>
      <c r="T159" s="119">
        <v>7.2110000000000003</v>
      </c>
    </row>
    <row r="160" spans="1:20" x14ac:dyDescent="0.25">
      <c r="A160" s="119">
        <v>120074</v>
      </c>
      <c r="B160" s="122">
        <v>722020044231</v>
      </c>
      <c r="C160" s="119" t="s">
        <v>1083</v>
      </c>
      <c r="D160" s="119"/>
      <c r="E160" s="121">
        <v>722020044231</v>
      </c>
      <c r="F160" s="119" t="s">
        <v>304</v>
      </c>
      <c r="G160" s="119"/>
      <c r="H160" s="119" t="s">
        <v>1124</v>
      </c>
      <c r="I160" s="119">
        <v>301</v>
      </c>
      <c r="J160" s="119" t="s">
        <v>21</v>
      </c>
      <c r="K160" s="119">
        <v>1540</v>
      </c>
      <c r="L160" s="119">
        <v>8.6829999999999998</v>
      </c>
      <c r="M160" s="119">
        <v>12141</v>
      </c>
      <c r="N160" s="119" t="s">
        <v>1085</v>
      </c>
      <c r="O160" s="119">
        <v>3445222</v>
      </c>
      <c r="P160" s="119" t="s">
        <v>1123</v>
      </c>
      <c r="Q160" s="119">
        <f t="shared" si="2"/>
        <v>16</v>
      </c>
      <c r="R160" s="119">
        <v>12</v>
      </c>
      <c r="S160" s="119">
        <v>1586</v>
      </c>
      <c r="T160" s="119">
        <v>9.0719999999999992</v>
      </c>
    </row>
    <row r="161" spans="1:20" x14ac:dyDescent="0.25">
      <c r="A161" s="119">
        <v>120074</v>
      </c>
      <c r="B161" s="122">
        <v>722020043873</v>
      </c>
      <c r="C161" s="119" t="s">
        <v>1083</v>
      </c>
      <c r="D161" s="119"/>
      <c r="E161" s="121">
        <v>722020043873</v>
      </c>
      <c r="F161" s="119" t="s">
        <v>304</v>
      </c>
      <c r="G161" s="119"/>
      <c r="H161" s="119" t="s">
        <v>1124</v>
      </c>
      <c r="I161" s="119">
        <v>301</v>
      </c>
      <c r="J161" s="119" t="s">
        <v>21</v>
      </c>
      <c r="K161" s="119">
        <v>1540</v>
      </c>
      <c r="L161" s="119">
        <v>8.6829999999999998</v>
      </c>
      <c r="M161" s="119">
        <v>12141</v>
      </c>
      <c r="N161" s="119" t="s">
        <v>1085</v>
      </c>
      <c r="O161" s="119">
        <v>3445204</v>
      </c>
      <c r="P161" s="119" t="s">
        <v>1123</v>
      </c>
      <c r="Q161" s="119">
        <f t="shared" si="2"/>
        <v>16</v>
      </c>
      <c r="R161" s="119">
        <v>12</v>
      </c>
      <c r="S161" s="119">
        <v>1381</v>
      </c>
      <c r="T161" s="119">
        <v>7.8159999999999998</v>
      </c>
    </row>
    <row r="162" spans="1:20" x14ac:dyDescent="0.25">
      <c r="A162" s="119">
        <v>120074</v>
      </c>
      <c r="B162" s="122">
        <v>722020043879</v>
      </c>
      <c r="C162" s="119" t="s">
        <v>1083</v>
      </c>
      <c r="D162" s="119"/>
      <c r="E162" s="121">
        <v>722020043879</v>
      </c>
      <c r="F162" s="119" t="s">
        <v>304</v>
      </c>
      <c r="G162" s="119"/>
      <c r="H162" s="119" t="s">
        <v>1124</v>
      </c>
      <c r="I162" s="119">
        <v>301</v>
      </c>
      <c r="J162" s="119" t="s">
        <v>21</v>
      </c>
      <c r="K162" s="119">
        <v>426</v>
      </c>
      <c r="L162" s="119">
        <v>2.4020000000000001</v>
      </c>
      <c r="M162" s="119">
        <v>12141</v>
      </c>
      <c r="N162" s="119" t="s">
        <v>1085</v>
      </c>
      <c r="O162" s="119">
        <v>3445204</v>
      </c>
      <c r="P162" s="119" t="s">
        <v>1123</v>
      </c>
      <c r="Q162" s="119">
        <f t="shared" si="2"/>
        <v>16</v>
      </c>
      <c r="R162" s="119">
        <v>12</v>
      </c>
      <c r="S162" s="119">
        <v>535</v>
      </c>
      <c r="T162" s="119">
        <v>3.028</v>
      </c>
    </row>
    <row r="163" spans="1:20" x14ac:dyDescent="0.25">
      <c r="A163" s="119">
        <v>120074</v>
      </c>
      <c r="B163" s="122">
        <v>722020044229</v>
      </c>
      <c r="C163" s="119" t="s">
        <v>1083</v>
      </c>
      <c r="D163" s="119"/>
      <c r="E163" s="121">
        <v>722020044229</v>
      </c>
      <c r="F163" s="119" t="s">
        <v>304</v>
      </c>
      <c r="G163" s="119"/>
      <c r="H163" s="119" t="s">
        <v>1124</v>
      </c>
      <c r="I163" s="119">
        <v>301</v>
      </c>
      <c r="J163" s="119" t="s">
        <v>21</v>
      </c>
      <c r="K163" s="119">
        <v>1540</v>
      </c>
      <c r="L163" s="119">
        <v>8.6829999999999998</v>
      </c>
      <c r="M163" s="119">
        <v>12141</v>
      </c>
      <c r="N163" s="119" t="s">
        <v>1085</v>
      </c>
      <c r="O163" s="119">
        <v>3445222</v>
      </c>
      <c r="P163" s="119" t="s">
        <v>1123</v>
      </c>
      <c r="Q163" s="119">
        <f t="shared" si="2"/>
        <v>16</v>
      </c>
      <c r="R163" s="119">
        <v>12</v>
      </c>
      <c r="S163" s="119">
        <v>1479</v>
      </c>
      <c r="T163" s="119">
        <v>8.4600000000000009</v>
      </c>
    </row>
    <row r="164" spans="1:20" x14ac:dyDescent="0.25">
      <c r="A164" s="119">
        <v>120074</v>
      </c>
      <c r="B164" s="122">
        <v>722020044621</v>
      </c>
      <c r="C164" s="119" t="s">
        <v>1083</v>
      </c>
      <c r="D164" s="119"/>
      <c r="E164" s="121">
        <v>722020044621</v>
      </c>
      <c r="F164" s="119" t="s">
        <v>304</v>
      </c>
      <c r="G164" s="119"/>
      <c r="H164" s="119" t="s">
        <v>1125</v>
      </c>
      <c r="I164" s="119">
        <v>301</v>
      </c>
      <c r="J164" s="119" t="s">
        <v>21</v>
      </c>
      <c r="K164" s="119">
        <v>1540</v>
      </c>
      <c r="L164" s="119">
        <v>8.6829999999999998</v>
      </c>
      <c r="M164" s="119">
        <v>12141</v>
      </c>
      <c r="N164" s="119" t="s">
        <v>1085</v>
      </c>
      <c r="O164" s="119">
        <v>3445316</v>
      </c>
      <c r="P164" s="119" t="s">
        <v>1123</v>
      </c>
      <c r="Q164" s="119">
        <f t="shared" si="2"/>
        <v>16</v>
      </c>
      <c r="R164" s="119">
        <v>12</v>
      </c>
      <c r="S164" s="119">
        <v>1585</v>
      </c>
      <c r="T164" s="119">
        <v>9.0350000000000001</v>
      </c>
    </row>
    <row r="165" spans="1:20" x14ac:dyDescent="0.25">
      <c r="A165" s="119">
        <v>120074</v>
      </c>
      <c r="B165" s="122">
        <v>722020044622</v>
      </c>
      <c r="C165" s="119" t="s">
        <v>1083</v>
      </c>
      <c r="D165" s="119"/>
      <c r="E165" s="121">
        <v>722020044622</v>
      </c>
      <c r="F165" s="119" t="s">
        <v>304</v>
      </c>
      <c r="G165" s="119"/>
      <c r="H165" s="119" t="s">
        <v>1125</v>
      </c>
      <c r="I165" s="119">
        <v>301</v>
      </c>
      <c r="J165" s="119" t="s">
        <v>21</v>
      </c>
      <c r="K165" s="119">
        <v>1540</v>
      </c>
      <c r="L165" s="119">
        <v>8.6829999999999998</v>
      </c>
      <c r="M165" s="119">
        <v>12141</v>
      </c>
      <c r="N165" s="119" t="s">
        <v>1085</v>
      </c>
      <c r="O165" s="119">
        <v>3445316</v>
      </c>
      <c r="P165" s="119" t="s">
        <v>1123</v>
      </c>
      <c r="Q165" s="119">
        <f t="shared" si="2"/>
        <v>16</v>
      </c>
      <c r="R165" s="119">
        <v>12</v>
      </c>
      <c r="S165" s="119">
        <v>1537</v>
      </c>
      <c r="T165" s="119">
        <v>8.7609999999999992</v>
      </c>
    </row>
    <row r="166" spans="1:20" x14ac:dyDescent="0.25">
      <c r="A166" s="119">
        <v>120074</v>
      </c>
      <c r="B166" s="122">
        <v>722020045107</v>
      </c>
      <c r="C166" s="119" t="s">
        <v>1083</v>
      </c>
      <c r="D166" s="119"/>
      <c r="E166" s="121">
        <v>722020045107</v>
      </c>
      <c r="F166" s="119" t="s">
        <v>304</v>
      </c>
      <c r="G166" s="119"/>
      <c r="H166" s="119" t="s">
        <v>1126</v>
      </c>
      <c r="I166" s="119">
        <v>301</v>
      </c>
      <c r="J166" s="119" t="s">
        <v>21</v>
      </c>
      <c r="K166" s="119">
        <v>447</v>
      </c>
      <c r="L166" s="119">
        <v>2.4809999999999999</v>
      </c>
      <c r="M166" s="119">
        <v>12141</v>
      </c>
      <c r="N166" s="119" t="s">
        <v>1085</v>
      </c>
      <c r="O166" s="119">
        <v>3449379</v>
      </c>
      <c r="P166" s="119" t="s">
        <v>1127</v>
      </c>
      <c r="Q166" s="119">
        <f t="shared" si="2"/>
        <v>17</v>
      </c>
      <c r="R166" s="119">
        <v>12</v>
      </c>
      <c r="S166" s="119">
        <v>765</v>
      </c>
      <c r="T166" s="119">
        <v>4.5140000000000002</v>
      </c>
    </row>
    <row r="167" spans="1:20" x14ac:dyDescent="0.25">
      <c r="A167" s="119">
        <v>120074</v>
      </c>
      <c r="B167" s="122">
        <v>722020045290</v>
      </c>
      <c r="C167" s="119" t="s">
        <v>1083</v>
      </c>
      <c r="D167" s="119"/>
      <c r="E167" s="121">
        <v>722020045290</v>
      </c>
      <c r="F167" s="119" t="s">
        <v>304</v>
      </c>
      <c r="G167" s="119"/>
      <c r="H167" s="119" t="s">
        <v>1123</v>
      </c>
      <c r="I167" s="119">
        <v>301</v>
      </c>
      <c r="J167" s="119" t="s">
        <v>21</v>
      </c>
      <c r="K167" s="119">
        <v>275</v>
      </c>
      <c r="L167" s="119">
        <v>1.526</v>
      </c>
      <c r="M167" s="119">
        <v>12141</v>
      </c>
      <c r="N167" s="119" t="s">
        <v>1085</v>
      </c>
      <c r="O167" s="119">
        <v>3449622</v>
      </c>
      <c r="P167" s="119" t="s">
        <v>1127</v>
      </c>
      <c r="Q167" s="119">
        <f t="shared" si="2"/>
        <v>17</v>
      </c>
      <c r="R167" s="119">
        <v>12</v>
      </c>
      <c r="S167" s="119">
        <v>557</v>
      </c>
      <c r="T167" s="119">
        <v>3.286</v>
      </c>
    </row>
    <row r="168" spans="1:20" x14ac:dyDescent="0.25">
      <c r="A168" s="119">
        <v>120074</v>
      </c>
      <c r="B168" s="122">
        <v>722020045284</v>
      </c>
      <c r="C168" s="119" t="s">
        <v>1083</v>
      </c>
      <c r="D168" s="119"/>
      <c r="E168" s="121">
        <v>722020045284</v>
      </c>
      <c r="F168" s="119" t="s">
        <v>304</v>
      </c>
      <c r="G168" s="119"/>
      <c r="H168" s="119" t="s">
        <v>1123</v>
      </c>
      <c r="I168" s="119">
        <v>301</v>
      </c>
      <c r="J168" s="119" t="s">
        <v>21</v>
      </c>
      <c r="K168" s="119">
        <v>1650</v>
      </c>
      <c r="L168" s="119">
        <v>9.1579999999999995</v>
      </c>
      <c r="M168" s="119">
        <v>12141</v>
      </c>
      <c r="N168" s="119" t="s">
        <v>1085</v>
      </c>
      <c r="O168" s="119">
        <v>3449622</v>
      </c>
      <c r="P168" s="119" t="s">
        <v>1127</v>
      </c>
      <c r="Q168" s="119">
        <f t="shared" si="2"/>
        <v>17</v>
      </c>
      <c r="R168" s="119">
        <v>12</v>
      </c>
      <c r="S168" s="119">
        <v>1813</v>
      </c>
      <c r="T168" s="119">
        <v>10.696999999999999</v>
      </c>
    </row>
    <row r="169" spans="1:20" x14ac:dyDescent="0.25">
      <c r="A169" s="119">
        <v>120074</v>
      </c>
      <c r="B169" s="122">
        <v>722020045287</v>
      </c>
      <c r="C169" s="119" t="s">
        <v>1083</v>
      </c>
      <c r="D169" s="119"/>
      <c r="E169" s="121">
        <v>722020045287</v>
      </c>
      <c r="F169" s="119" t="s">
        <v>304</v>
      </c>
      <c r="G169" s="119"/>
      <c r="H169" s="119" t="s">
        <v>1123</v>
      </c>
      <c r="I169" s="119">
        <v>301</v>
      </c>
      <c r="J169" s="119" t="s">
        <v>21</v>
      </c>
      <c r="K169" s="119">
        <v>1650</v>
      </c>
      <c r="L169" s="119">
        <v>9.1579999999999995</v>
      </c>
      <c r="M169" s="119">
        <v>12141</v>
      </c>
      <c r="N169" s="119" t="s">
        <v>1085</v>
      </c>
      <c r="O169" s="119">
        <v>3449622</v>
      </c>
      <c r="P169" s="119" t="s">
        <v>1127</v>
      </c>
      <c r="Q169" s="119">
        <f t="shared" si="2"/>
        <v>17</v>
      </c>
      <c r="R169" s="119">
        <v>12</v>
      </c>
      <c r="S169" s="119">
        <v>1580</v>
      </c>
      <c r="T169" s="119">
        <v>9.3219999999999992</v>
      </c>
    </row>
    <row r="170" spans="1:20" x14ac:dyDescent="0.25">
      <c r="A170" s="119">
        <v>120074</v>
      </c>
      <c r="B170" s="122">
        <v>722020045104</v>
      </c>
      <c r="C170" s="119" t="s">
        <v>1083</v>
      </c>
      <c r="D170" s="119"/>
      <c r="E170" s="121">
        <v>722020045104</v>
      </c>
      <c r="F170" s="119" t="s">
        <v>304</v>
      </c>
      <c r="G170" s="119"/>
      <c r="H170" s="119" t="s">
        <v>1126</v>
      </c>
      <c r="I170" s="119">
        <v>301</v>
      </c>
      <c r="J170" s="119" t="s">
        <v>21</v>
      </c>
      <c r="K170" s="119">
        <v>1650</v>
      </c>
      <c r="L170" s="119">
        <v>9.1579999999999995</v>
      </c>
      <c r="M170" s="119">
        <v>12141</v>
      </c>
      <c r="N170" s="119" t="s">
        <v>1085</v>
      </c>
      <c r="O170" s="119">
        <v>3449379</v>
      </c>
      <c r="P170" s="119" t="s">
        <v>1127</v>
      </c>
      <c r="Q170" s="119">
        <f t="shared" si="2"/>
        <v>17</v>
      </c>
      <c r="R170" s="119">
        <v>12</v>
      </c>
      <c r="S170" s="119">
        <v>1584</v>
      </c>
      <c r="T170" s="119">
        <v>9.3460000000000001</v>
      </c>
    </row>
    <row r="171" spans="1:20" x14ac:dyDescent="0.25">
      <c r="A171" s="119">
        <v>120074</v>
      </c>
      <c r="B171" s="122">
        <v>722020045105</v>
      </c>
      <c r="C171" s="119" t="s">
        <v>1083</v>
      </c>
      <c r="D171" s="119"/>
      <c r="E171" s="121">
        <v>722020045105</v>
      </c>
      <c r="F171" s="119" t="s">
        <v>304</v>
      </c>
      <c r="G171" s="119"/>
      <c r="H171" s="119" t="s">
        <v>1126</v>
      </c>
      <c r="I171" s="119">
        <v>301</v>
      </c>
      <c r="J171" s="119" t="s">
        <v>21</v>
      </c>
      <c r="K171" s="119">
        <v>1650</v>
      </c>
      <c r="L171" s="119">
        <v>9.1579999999999995</v>
      </c>
      <c r="M171" s="119">
        <v>12141</v>
      </c>
      <c r="N171" s="119" t="s">
        <v>1085</v>
      </c>
      <c r="O171" s="119">
        <v>3449379</v>
      </c>
      <c r="P171" s="119" t="s">
        <v>1127</v>
      </c>
      <c r="Q171" s="119">
        <f t="shared" si="2"/>
        <v>17</v>
      </c>
      <c r="R171" s="119">
        <v>12</v>
      </c>
      <c r="S171" s="119">
        <v>1495</v>
      </c>
      <c r="T171" s="119">
        <v>8.8209999999999997</v>
      </c>
    </row>
    <row r="172" spans="1:20" x14ac:dyDescent="0.25">
      <c r="A172" s="119">
        <v>120074</v>
      </c>
      <c r="B172" s="122">
        <v>722020045203</v>
      </c>
      <c r="C172" s="119" t="s">
        <v>1083</v>
      </c>
      <c r="D172" s="119"/>
      <c r="E172" s="121">
        <v>722020045203</v>
      </c>
      <c r="F172" s="119" t="s">
        <v>304</v>
      </c>
      <c r="G172" s="119"/>
      <c r="H172" s="119" t="s">
        <v>1128</v>
      </c>
      <c r="I172" s="119">
        <v>301</v>
      </c>
      <c r="J172" s="119" t="s">
        <v>21</v>
      </c>
      <c r="K172" s="119">
        <v>1650</v>
      </c>
      <c r="L172" s="119">
        <v>9.1579999999999995</v>
      </c>
      <c r="M172" s="119">
        <v>12141</v>
      </c>
      <c r="N172" s="119" t="s">
        <v>1085</v>
      </c>
      <c r="O172" s="119">
        <v>3449622</v>
      </c>
      <c r="P172" s="119" t="s">
        <v>1127</v>
      </c>
      <c r="Q172" s="119">
        <f t="shared" si="2"/>
        <v>17</v>
      </c>
      <c r="R172" s="119">
        <v>12</v>
      </c>
      <c r="S172" s="119">
        <v>1546</v>
      </c>
      <c r="T172" s="119">
        <v>9.1210000000000004</v>
      </c>
    </row>
    <row r="173" spans="1:20" x14ac:dyDescent="0.25">
      <c r="A173" s="119">
        <v>120074</v>
      </c>
      <c r="B173" s="122">
        <v>722020045204</v>
      </c>
      <c r="C173" s="119" t="s">
        <v>1083</v>
      </c>
      <c r="D173" s="119"/>
      <c r="E173" s="121">
        <v>722020045204</v>
      </c>
      <c r="F173" s="119" t="s">
        <v>304</v>
      </c>
      <c r="G173" s="119"/>
      <c r="H173" s="119" t="s">
        <v>1128</v>
      </c>
      <c r="I173" s="119">
        <v>301</v>
      </c>
      <c r="J173" s="119" t="s">
        <v>21</v>
      </c>
      <c r="K173" s="119">
        <v>1650</v>
      </c>
      <c r="L173" s="119">
        <v>9.1579999999999995</v>
      </c>
      <c r="M173" s="119">
        <v>12141</v>
      </c>
      <c r="N173" s="119" t="s">
        <v>1085</v>
      </c>
      <c r="O173" s="119">
        <v>3449622</v>
      </c>
      <c r="P173" s="119" t="s">
        <v>1127</v>
      </c>
      <c r="Q173" s="119">
        <f t="shared" si="2"/>
        <v>17</v>
      </c>
      <c r="R173" s="119">
        <v>12</v>
      </c>
      <c r="S173" s="119">
        <v>1635</v>
      </c>
      <c r="T173" s="119">
        <v>9.6470000000000002</v>
      </c>
    </row>
    <row r="174" spans="1:20" x14ac:dyDescent="0.25">
      <c r="A174" s="119">
        <v>120074</v>
      </c>
      <c r="B174" s="122">
        <v>722020045209</v>
      </c>
      <c r="C174" s="119" t="s">
        <v>1083</v>
      </c>
      <c r="D174" s="119"/>
      <c r="E174" s="121">
        <v>722020045209</v>
      </c>
      <c r="F174" s="119" t="s">
        <v>304</v>
      </c>
      <c r="G174" s="119"/>
      <c r="H174" s="119" t="s">
        <v>1128</v>
      </c>
      <c r="I174" s="119">
        <v>301</v>
      </c>
      <c r="J174" s="119" t="s">
        <v>21</v>
      </c>
      <c r="K174" s="119">
        <v>416</v>
      </c>
      <c r="L174" s="119">
        <v>2.3090000000000002</v>
      </c>
      <c r="M174" s="119">
        <v>12141</v>
      </c>
      <c r="N174" s="119" t="s">
        <v>1085</v>
      </c>
      <c r="O174" s="119">
        <v>3449622</v>
      </c>
      <c r="P174" s="119" t="s">
        <v>1127</v>
      </c>
      <c r="Q174" s="119">
        <f t="shared" si="2"/>
        <v>17</v>
      </c>
      <c r="R174" s="119">
        <v>12</v>
      </c>
      <c r="S174" s="119">
        <v>450</v>
      </c>
      <c r="T174" s="119">
        <v>2.6549999999999998</v>
      </c>
    </row>
    <row r="175" spans="1:20" x14ac:dyDescent="0.25">
      <c r="A175" s="119">
        <v>120074</v>
      </c>
      <c r="B175" s="122">
        <v>722020045437</v>
      </c>
      <c r="C175" s="119" t="s">
        <v>1083</v>
      </c>
      <c r="D175" s="119"/>
      <c r="E175" s="121">
        <v>722020045437</v>
      </c>
      <c r="F175" s="119" t="s">
        <v>304</v>
      </c>
      <c r="G175" s="119"/>
      <c r="H175" s="119" t="s">
        <v>1123</v>
      </c>
      <c r="I175" s="119">
        <v>301</v>
      </c>
      <c r="J175" s="119" t="s">
        <v>21</v>
      </c>
      <c r="K175" s="119">
        <v>1650</v>
      </c>
      <c r="L175" s="119">
        <v>9.3439999999999994</v>
      </c>
      <c r="M175" s="119">
        <v>12141</v>
      </c>
      <c r="N175" s="119" t="s">
        <v>1085</v>
      </c>
      <c r="O175" s="119">
        <v>3450002</v>
      </c>
      <c r="P175" s="119" t="s">
        <v>1127</v>
      </c>
      <c r="Q175" s="119">
        <f t="shared" si="2"/>
        <v>17</v>
      </c>
      <c r="R175" s="119">
        <v>12</v>
      </c>
      <c r="S175" s="119">
        <v>1637</v>
      </c>
      <c r="T175" s="119">
        <v>9.8219999999999992</v>
      </c>
    </row>
    <row r="176" spans="1:20" x14ac:dyDescent="0.25">
      <c r="A176" s="119">
        <v>120074</v>
      </c>
      <c r="B176" s="122">
        <v>722020045441</v>
      </c>
      <c r="C176" s="119" t="s">
        <v>1083</v>
      </c>
      <c r="D176" s="119"/>
      <c r="E176" s="121">
        <v>722020045441</v>
      </c>
      <c r="F176" s="119" t="s">
        <v>304</v>
      </c>
      <c r="G176" s="119"/>
      <c r="H176" s="119" t="s">
        <v>1123</v>
      </c>
      <c r="I176" s="119">
        <v>301</v>
      </c>
      <c r="J176" s="119" t="s">
        <v>21</v>
      </c>
      <c r="K176" s="119">
        <v>1650</v>
      </c>
      <c r="L176" s="119">
        <v>9.3439999999999994</v>
      </c>
      <c r="M176" s="119">
        <v>12141</v>
      </c>
      <c r="N176" s="119" t="s">
        <v>1085</v>
      </c>
      <c r="O176" s="119">
        <v>3450002</v>
      </c>
      <c r="P176" s="119" t="s">
        <v>1127</v>
      </c>
      <c r="Q176" s="119">
        <f t="shared" si="2"/>
        <v>17</v>
      </c>
      <c r="R176" s="119">
        <v>12</v>
      </c>
      <c r="S176" s="119">
        <v>2085</v>
      </c>
      <c r="T176" s="119">
        <v>12.51</v>
      </c>
    </row>
    <row r="177" spans="1:20" x14ac:dyDescent="0.25">
      <c r="A177" s="119">
        <v>120074</v>
      </c>
      <c r="B177" s="122">
        <v>722020046058</v>
      </c>
      <c r="C177" s="119" t="s">
        <v>1083</v>
      </c>
      <c r="D177" s="119"/>
      <c r="E177" s="121">
        <v>722020046058</v>
      </c>
      <c r="F177" s="119" t="s">
        <v>304</v>
      </c>
      <c r="G177" s="119"/>
      <c r="H177" s="119" t="s">
        <v>1129</v>
      </c>
      <c r="I177" s="119">
        <v>301</v>
      </c>
      <c r="J177" s="119" t="s">
        <v>21</v>
      </c>
      <c r="K177" s="119">
        <v>1650</v>
      </c>
      <c r="L177" s="119">
        <v>9.3439999999999994</v>
      </c>
      <c r="M177" s="119">
        <v>12141</v>
      </c>
      <c r="N177" s="119" t="s">
        <v>1085</v>
      </c>
      <c r="O177" s="119">
        <v>3450111</v>
      </c>
      <c r="P177" s="119" t="s">
        <v>1127</v>
      </c>
      <c r="Q177" s="119">
        <f t="shared" si="2"/>
        <v>17</v>
      </c>
      <c r="R177" s="119">
        <v>12</v>
      </c>
      <c r="S177" s="119">
        <v>1486</v>
      </c>
      <c r="T177" s="119">
        <v>8.6630000000000003</v>
      </c>
    </row>
    <row r="178" spans="1:20" x14ac:dyDescent="0.25">
      <c r="A178" s="119">
        <v>120074</v>
      </c>
      <c r="B178" s="122">
        <v>722020046073</v>
      </c>
      <c r="C178" s="119" t="s">
        <v>1083</v>
      </c>
      <c r="D178" s="119"/>
      <c r="E178" s="121">
        <v>722020046073</v>
      </c>
      <c r="F178" s="119" t="s">
        <v>304</v>
      </c>
      <c r="G178" s="119"/>
      <c r="H178" s="119" t="s">
        <v>1129</v>
      </c>
      <c r="I178" s="119">
        <v>301</v>
      </c>
      <c r="J178" s="119" t="s">
        <v>21</v>
      </c>
      <c r="K178" s="119">
        <v>713</v>
      </c>
      <c r="L178" s="119">
        <v>4.0380000000000003</v>
      </c>
      <c r="M178" s="119">
        <v>12141</v>
      </c>
      <c r="N178" s="119" t="s">
        <v>1085</v>
      </c>
      <c r="O178" s="119">
        <v>3450111</v>
      </c>
      <c r="P178" s="119" t="s">
        <v>1127</v>
      </c>
      <c r="Q178" s="119">
        <f t="shared" si="2"/>
        <v>17</v>
      </c>
      <c r="R178" s="119">
        <v>12</v>
      </c>
      <c r="S178" s="119">
        <v>1098</v>
      </c>
      <c r="T178" s="119">
        <v>6.4009999999999998</v>
      </c>
    </row>
    <row r="179" spans="1:20" x14ac:dyDescent="0.25">
      <c r="A179" s="119">
        <v>120074</v>
      </c>
      <c r="B179" s="122">
        <v>722020046831</v>
      </c>
      <c r="C179" s="119" t="s">
        <v>1083</v>
      </c>
      <c r="D179" s="119"/>
      <c r="E179" s="121">
        <v>722020046831</v>
      </c>
      <c r="F179" s="119" t="s">
        <v>304</v>
      </c>
      <c r="G179" s="119"/>
      <c r="H179" s="119" t="s">
        <v>1130</v>
      </c>
      <c r="I179" s="119">
        <v>301</v>
      </c>
      <c r="J179" s="119" t="s">
        <v>21</v>
      </c>
      <c r="K179" s="119">
        <v>905</v>
      </c>
      <c r="L179" s="119">
        <v>5.0369999999999999</v>
      </c>
      <c r="M179" s="119">
        <v>12141</v>
      </c>
      <c r="N179" s="119" t="s">
        <v>1085</v>
      </c>
      <c r="O179" s="119">
        <v>3451120</v>
      </c>
      <c r="P179" s="119" t="s">
        <v>1131</v>
      </c>
      <c r="Q179" s="119">
        <f t="shared" si="2"/>
        <v>17</v>
      </c>
      <c r="R179" s="119">
        <v>12</v>
      </c>
      <c r="S179" s="119">
        <v>941</v>
      </c>
      <c r="T179" s="119">
        <v>5.6459999999999999</v>
      </c>
    </row>
    <row r="180" spans="1:20" x14ac:dyDescent="0.25">
      <c r="A180" s="119">
        <v>120074</v>
      </c>
      <c r="B180" s="122">
        <v>722020045426</v>
      </c>
      <c r="C180" s="119" t="s">
        <v>1083</v>
      </c>
      <c r="D180" s="119"/>
      <c r="E180" s="121">
        <v>722020045426</v>
      </c>
      <c r="F180" s="119" t="s">
        <v>304</v>
      </c>
      <c r="G180" s="119"/>
      <c r="H180" s="119" t="s">
        <v>1123</v>
      </c>
      <c r="I180" s="119">
        <v>301</v>
      </c>
      <c r="J180" s="119" t="s">
        <v>21</v>
      </c>
      <c r="K180" s="119">
        <v>1650</v>
      </c>
      <c r="L180" s="119">
        <v>9.3439999999999994</v>
      </c>
      <c r="M180" s="119">
        <v>12141</v>
      </c>
      <c r="N180" s="119" t="s">
        <v>1085</v>
      </c>
      <c r="O180" s="119">
        <v>3450002</v>
      </c>
      <c r="P180" s="119" t="s">
        <v>1127</v>
      </c>
      <c r="Q180" s="119">
        <f t="shared" si="2"/>
        <v>17</v>
      </c>
      <c r="R180" s="119">
        <v>12</v>
      </c>
      <c r="S180" s="119">
        <v>1362</v>
      </c>
      <c r="T180" s="119">
        <v>8.1720000000000006</v>
      </c>
    </row>
    <row r="181" spans="1:20" x14ac:dyDescent="0.25">
      <c r="A181" s="119">
        <v>120074</v>
      </c>
      <c r="B181" s="122">
        <v>722020045493</v>
      </c>
      <c r="C181" s="119" t="s">
        <v>1083</v>
      </c>
      <c r="D181" s="119"/>
      <c r="E181" s="121">
        <v>722020045493</v>
      </c>
      <c r="F181" s="119" t="s">
        <v>304</v>
      </c>
      <c r="G181" s="119"/>
      <c r="H181" s="119" t="s">
        <v>1123</v>
      </c>
      <c r="I181" s="119">
        <v>301</v>
      </c>
      <c r="J181" s="119" t="s">
        <v>21</v>
      </c>
      <c r="K181" s="119">
        <v>1650</v>
      </c>
      <c r="L181" s="119">
        <v>9.3439999999999994</v>
      </c>
      <c r="M181" s="119">
        <v>12141</v>
      </c>
      <c r="N181" s="119" t="s">
        <v>1085</v>
      </c>
      <c r="O181" s="119">
        <v>3450051</v>
      </c>
      <c r="P181" s="119" t="s">
        <v>1127</v>
      </c>
      <c r="Q181" s="119">
        <f t="shared" si="2"/>
        <v>17</v>
      </c>
      <c r="R181" s="119">
        <v>12</v>
      </c>
      <c r="S181" s="119">
        <v>1476</v>
      </c>
      <c r="T181" s="119">
        <v>8.8559999999999999</v>
      </c>
    </row>
    <row r="182" spans="1:20" x14ac:dyDescent="0.25">
      <c r="A182" s="119">
        <v>120074</v>
      </c>
      <c r="B182" s="122">
        <v>722020045511</v>
      </c>
      <c r="C182" s="119" t="s">
        <v>1083</v>
      </c>
      <c r="D182" s="119"/>
      <c r="E182" s="121">
        <v>722020045511</v>
      </c>
      <c r="F182" s="119" t="s">
        <v>304</v>
      </c>
      <c r="G182" s="119"/>
      <c r="H182" s="119" t="s">
        <v>1123</v>
      </c>
      <c r="I182" s="119">
        <v>301</v>
      </c>
      <c r="J182" s="119" t="s">
        <v>21</v>
      </c>
      <c r="K182" s="119">
        <v>889</v>
      </c>
      <c r="L182" s="119">
        <v>5.0339999999999998</v>
      </c>
      <c r="M182" s="119">
        <v>12141</v>
      </c>
      <c r="N182" s="119" t="s">
        <v>1085</v>
      </c>
      <c r="O182" s="119">
        <v>3450051</v>
      </c>
      <c r="P182" s="119" t="s">
        <v>1127</v>
      </c>
      <c r="Q182" s="119">
        <f t="shared" si="2"/>
        <v>17</v>
      </c>
      <c r="R182" s="119">
        <v>12</v>
      </c>
      <c r="S182" s="119">
        <v>1053</v>
      </c>
      <c r="T182" s="119">
        <v>6.3179999999999996</v>
      </c>
    </row>
    <row r="183" spans="1:20" x14ac:dyDescent="0.25">
      <c r="A183" s="119">
        <v>120074</v>
      </c>
      <c r="B183" s="122">
        <v>722020046044</v>
      </c>
      <c r="C183" s="119" t="s">
        <v>1083</v>
      </c>
      <c r="D183" s="119"/>
      <c r="E183" s="121">
        <v>722020046044</v>
      </c>
      <c r="F183" s="119" t="s">
        <v>304</v>
      </c>
      <c r="G183" s="119"/>
      <c r="H183" s="119" t="s">
        <v>1129</v>
      </c>
      <c r="I183" s="119">
        <v>301</v>
      </c>
      <c r="J183" s="119" t="s">
        <v>21</v>
      </c>
      <c r="K183" s="119">
        <v>1650</v>
      </c>
      <c r="L183" s="119">
        <v>9.3439999999999994</v>
      </c>
      <c r="M183" s="119">
        <v>12141</v>
      </c>
      <c r="N183" s="119" t="s">
        <v>1085</v>
      </c>
      <c r="O183" s="119">
        <v>3450111</v>
      </c>
      <c r="P183" s="119" t="s">
        <v>1127</v>
      </c>
      <c r="Q183" s="119">
        <f t="shared" si="2"/>
        <v>17</v>
      </c>
      <c r="R183" s="119">
        <v>12</v>
      </c>
      <c r="S183" s="119">
        <v>1536</v>
      </c>
      <c r="T183" s="119">
        <v>8.9550000000000001</v>
      </c>
    </row>
    <row r="184" spans="1:20" x14ac:dyDescent="0.25">
      <c r="A184" s="119">
        <v>120074</v>
      </c>
      <c r="B184" s="122">
        <v>722020046045</v>
      </c>
      <c r="C184" s="119" t="s">
        <v>1083</v>
      </c>
      <c r="D184" s="119"/>
      <c r="E184" s="121">
        <v>722020046045</v>
      </c>
      <c r="F184" s="119" t="s">
        <v>304</v>
      </c>
      <c r="G184" s="119"/>
      <c r="H184" s="119" t="s">
        <v>1129</v>
      </c>
      <c r="I184" s="119">
        <v>301</v>
      </c>
      <c r="J184" s="119" t="s">
        <v>21</v>
      </c>
      <c r="K184" s="119">
        <v>1650</v>
      </c>
      <c r="L184" s="119">
        <v>9.3439999999999994</v>
      </c>
      <c r="M184" s="119">
        <v>12141</v>
      </c>
      <c r="N184" s="119" t="s">
        <v>1085</v>
      </c>
      <c r="O184" s="119">
        <v>3450111</v>
      </c>
      <c r="P184" s="119" t="s">
        <v>1127</v>
      </c>
      <c r="Q184" s="119">
        <f t="shared" si="2"/>
        <v>17</v>
      </c>
      <c r="R184" s="119">
        <v>12</v>
      </c>
      <c r="S184" s="119">
        <v>1963</v>
      </c>
      <c r="T184" s="119">
        <v>11.444000000000001</v>
      </c>
    </row>
    <row r="185" spans="1:20" x14ac:dyDescent="0.25">
      <c r="A185" s="119">
        <v>120074</v>
      </c>
      <c r="B185" s="122">
        <v>722020046048</v>
      </c>
      <c r="C185" s="119" t="s">
        <v>1083</v>
      </c>
      <c r="D185" s="119"/>
      <c r="E185" s="121">
        <v>722020046048</v>
      </c>
      <c r="F185" s="119" t="s">
        <v>304</v>
      </c>
      <c r="G185" s="119"/>
      <c r="H185" s="119" t="s">
        <v>1129</v>
      </c>
      <c r="I185" s="119">
        <v>301</v>
      </c>
      <c r="J185" s="119" t="s">
        <v>21</v>
      </c>
      <c r="K185" s="119">
        <v>1650</v>
      </c>
      <c r="L185" s="119">
        <v>9.3439999999999994</v>
      </c>
      <c r="M185" s="119">
        <v>12141</v>
      </c>
      <c r="N185" s="119" t="s">
        <v>1085</v>
      </c>
      <c r="O185" s="119">
        <v>3450111</v>
      </c>
      <c r="P185" s="119" t="s">
        <v>1127</v>
      </c>
      <c r="Q185" s="119">
        <f t="shared" si="2"/>
        <v>17</v>
      </c>
      <c r="R185" s="119">
        <v>12</v>
      </c>
      <c r="S185" s="119">
        <v>1536</v>
      </c>
      <c r="T185" s="119">
        <v>8.9550000000000001</v>
      </c>
    </row>
    <row r="186" spans="1:20" x14ac:dyDescent="0.25">
      <c r="A186" s="119">
        <v>120074</v>
      </c>
      <c r="B186" s="122">
        <v>722020046794</v>
      </c>
      <c r="C186" s="119" t="s">
        <v>1083</v>
      </c>
      <c r="D186" s="119"/>
      <c r="E186" s="121">
        <v>722020046794</v>
      </c>
      <c r="F186" s="119" t="s">
        <v>304</v>
      </c>
      <c r="G186" s="119"/>
      <c r="H186" s="119" t="s">
        <v>1130</v>
      </c>
      <c r="I186" s="119">
        <v>301</v>
      </c>
      <c r="J186" s="119" t="s">
        <v>21</v>
      </c>
      <c r="K186" s="119">
        <v>1650</v>
      </c>
      <c r="L186" s="119">
        <v>9.1839999999999993</v>
      </c>
      <c r="M186" s="119">
        <v>12141</v>
      </c>
      <c r="N186" s="119" t="s">
        <v>1085</v>
      </c>
      <c r="O186" s="119">
        <v>3451120</v>
      </c>
      <c r="P186" s="119" t="s">
        <v>1131</v>
      </c>
      <c r="Q186" s="119">
        <f t="shared" si="2"/>
        <v>17</v>
      </c>
      <c r="R186" s="119">
        <v>12</v>
      </c>
      <c r="S186" s="119">
        <v>1836</v>
      </c>
      <c r="T186" s="119">
        <v>11.016</v>
      </c>
    </row>
    <row r="187" spans="1:20" x14ac:dyDescent="0.25">
      <c r="A187" s="119">
        <v>120074</v>
      </c>
      <c r="B187" s="122">
        <v>722020047083</v>
      </c>
      <c r="C187" s="119" t="s">
        <v>1083</v>
      </c>
      <c r="D187" s="119"/>
      <c r="E187" s="121">
        <v>722020047083</v>
      </c>
      <c r="F187" s="119" t="s">
        <v>304</v>
      </c>
      <c r="G187" s="119"/>
      <c r="H187" s="119" t="s">
        <v>1132</v>
      </c>
      <c r="I187" s="119">
        <v>301</v>
      </c>
      <c r="J187" s="119" t="s">
        <v>21</v>
      </c>
      <c r="K187" s="119">
        <v>1650</v>
      </c>
      <c r="L187" s="119">
        <v>9.1839999999999993</v>
      </c>
      <c r="M187" s="119">
        <v>12141</v>
      </c>
      <c r="N187" s="119" t="s">
        <v>1085</v>
      </c>
      <c r="O187" s="119">
        <v>3451124</v>
      </c>
      <c r="P187" s="119" t="s">
        <v>1131</v>
      </c>
      <c r="Q187" s="119">
        <f t="shared" si="2"/>
        <v>17</v>
      </c>
      <c r="R187" s="119">
        <v>12</v>
      </c>
      <c r="S187" s="119">
        <v>1849</v>
      </c>
      <c r="T187" s="119">
        <v>11.093999999999999</v>
      </c>
    </row>
    <row r="188" spans="1:20" x14ac:dyDescent="0.25">
      <c r="A188" s="119">
        <v>120074</v>
      </c>
      <c r="B188" s="122">
        <v>722020046291</v>
      </c>
      <c r="C188" s="119" t="s">
        <v>1083</v>
      </c>
      <c r="D188" s="119"/>
      <c r="E188" s="121">
        <v>722020046291</v>
      </c>
      <c r="F188" s="119" t="s">
        <v>304</v>
      </c>
      <c r="G188" s="119"/>
      <c r="H188" s="119" t="s">
        <v>1129</v>
      </c>
      <c r="I188" s="119">
        <v>301</v>
      </c>
      <c r="J188" s="119" t="s">
        <v>21</v>
      </c>
      <c r="K188" s="119">
        <v>1650</v>
      </c>
      <c r="L188" s="119">
        <v>9.1839999999999993</v>
      </c>
      <c r="M188" s="119">
        <v>12141</v>
      </c>
      <c r="N188" s="119" t="s">
        <v>1085</v>
      </c>
      <c r="O188" s="119">
        <v>3451115</v>
      </c>
      <c r="P188" s="119" t="s">
        <v>1131</v>
      </c>
      <c r="Q188" s="119">
        <f t="shared" si="2"/>
        <v>17</v>
      </c>
      <c r="R188" s="119">
        <v>12</v>
      </c>
      <c r="S188" s="119">
        <v>1590</v>
      </c>
      <c r="T188" s="119">
        <v>9.6989999999999998</v>
      </c>
    </row>
    <row r="189" spans="1:20" x14ac:dyDescent="0.25">
      <c r="A189" s="119">
        <v>120074</v>
      </c>
      <c r="B189" s="122">
        <v>722020046298</v>
      </c>
      <c r="C189" s="119" t="s">
        <v>1083</v>
      </c>
      <c r="D189" s="119"/>
      <c r="E189" s="121">
        <v>722020046298</v>
      </c>
      <c r="F189" s="119" t="s">
        <v>304</v>
      </c>
      <c r="G189" s="119"/>
      <c r="H189" s="119" t="s">
        <v>1129</v>
      </c>
      <c r="I189" s="119">
        <v>301</v>
      </c>
      <c r="J189" s="119" t="s">
        <v>21</v>
      </c>
      <c r="K189" s="119">
        <v>1650</v>
      </c>
      <c r="L189" s="119">
        <v>9.1839999999999993</v>
      </c>
      <c r="M189" s="119">
        <v>12141</v>
      </c>
      <c r="N189" s="119" t="s">
        <v>1085</v>
      </c>
      <c r="O189" s="119">
        <v>3451115</v>
      </c>
      <c r="P189" s="119" t="s">
        <v>1131</v>
      </c>
      <c r="Q189" s="119">
        <f t="shared" si="2"/>
        <v>17</v>
      </c>
      <c r="R189" s="119">
        <v>12</v>
      </c>
      <c r="S189" s="119">
        <v>1653</v>
      </c>
      <c r="T189" s="119">
        <v>10.083</v>
      </c>
    </row>
    <row r="190" spans="1:20" x14ac:dyDescent="0.25">
      <c r="A190" s="119">
        <v>120074</v>
      </c>
      <c r="B190" s="122">
        <v>722020046730</v>
      </c>
      <c r="C190" s="119" t="s">
        <v>1083</v>
      </c>
      <c r="D190" s="119"/>
      <c r="E190" s="121">
        <v>722020046730</v>
      </c>
      <c r="F190" s="119" t="s">
        <v>304</v>
      </c>
      <c r="G190" s="119"/>
      <c r="H190" s="119" t="s">
        <v>1130</v>
      </c>
      <c r="I190" s="119">
        <v>301</v>
      </c>
      <c r="J190" s="119" t="s">
        <v>21</v>
      </c>
      <c r="K190" s="119">
        <v>1650</v>
      </c>
      <c r="L190" s="119">
        <v>9.1839999999999993</v>
      </c>
      <c r="M190" s="119">
        <v>12141</v>
      </c>
      <c r="N190" s="119" t="s">
        <v>1085</v>
      </c>
      <c r="O190" s="119">
        <v>3451120</v>
      </c>
      <c r="P190" s="119" t="s">
        <v>1131</v>
      </c>
      <c r="Q190" s="119">
        <f t="shared" si="2"/>
        <v>17</v>
      </c>
      <c r="R190" s="119">
        <v>12</v>
      </c>
      <c r="S190" s="119">
        <v>1553</v>
      </c>
      <c r="T190" s="119">
        <v>9.3179999999999996</v>
      </c>
    </row>
    <row r="191" spans="1:20" x14ac:dyDescent="0.25">
      <c r="A191" s="119">
        <v>120074</v>
      </c>
      <c r="B191" s="122">
        <v>722020046736</v>
      </c>
      <c r="C191" s="119" t="s">
        <v>1083</v>
      </c>
      <c r="D191" s="119"/>
      <c r="E191" s="121">
        <v>722020046736</v>
      </c>
      <c r="F191" s="119" t="s">
        <v>304</v>
      </c>
      <c r="G191" s="119"/>
      <c r="H191" s="119" t="s">
        <v>1130</v>
      </c>
      <c r="I191" s="119">
        <v>301</v>
      </c>
      <c r="J191" s="119" t="s">
        <v>21</v>
      </c>
      <c r="K191" s="119">
        <v>1650</v>
      </c>
      <c r="L191" s="119">
        <v>9.1839999999999993</v>
      </c>
      <c r="M191" s="119">
        <v>12141</v>
      </c>
      <c r="N191" s="119" t="s">
        <v>1085</v>
      </c>
      <c r="O191" s="119">
        <v>3451120</v>
      </c>
      <c r="P191" s="119" t="s">
        <v>1131</v>
      </c>
      <c r="Q191" s="119">
        <f t="shared" si="2"/>
        <v>17</v>
      </c>
      <c r="R191" s="119">
        <v>12</v>
      </c>
      <c r="S191" s="119">
        <v>1853</v>
      </c>
      <c r="T191" s="119">
        <v>11.118</v>
      </c>
    </row>
    <row r="192" spans="1:20" x14ac:dyDescent="0.25">
      <c r="A192" s="119">
        <v>120074</v>
      </c>
      <c r="B192" s="122">
        <v>722020046745</v>
      </c>
      <c r="C192" s="119" t="s">
        <v>1083</v>
      </c>
      <c r="D192" s="119"/>
      <c r="E192" s="121">
        <v>722020046745</v>
      </c>
      <c r="F192" s="119" t="s">
        <v>304</v>
      </c>
      <c r="G192" s="119"/>
      <c r="H192" s="119" t="s">
        <v>1130</v>
      </c>
      <c r="I192" s="119">
        <v>301</v>
      </c>
      <c r="J192" s="119" t="s">
        <v>21</v>
      </c>
      <c r="K192" s="119">
        <v>1650</v>
      </c>
      <c r="L192" s="119">
        <v>9.1839999999999993</v>
      </c>
      <c r="M192" s="119">
        <v>12141</v>
      </c>
      <c r="N192" s="119" t="s">
        <v>1085</v>
      </c>
      <c r="O192" s="119">
        <v>3451120</v>
      </c>
      <c r="P192" s="119" t="s">
        <v>1131</v>
      </c>
      <c r="Q192" s="119">
        <f t="shared" si="2"/>
        <v>17</v>
      </c>
      <c r="R192" s="119">
        <v>12</v>
      </c>
      <c r="S192" s="119">
        <v>1624</v>
      </c>
      <c r="T192" s="119">
        <v>9.7439999999999998</v>
      </c>
    </row>
    <row r="193" spans="1:20" x14ac:dyDescent="0.25">
      <c r="A193" s="119">
        <v>120074</v>
      </c>
      <c r="B193" s="122">
        <v>722020047068</v>
      </c>
      <c r="C193" s="119" t="s">
        <v>1083</v>
      </c>
      <c r="D193" s="119"/>
      <c r="E193" s="121">
        <v>722020047068</v>
      </c>
      <c r="F193" s="119" t="s">
        <v>304</v>
      </c>
      <c r="G193" s="119"/>
      <c r="H193" s="119" t="s">
        <v>1132</v>
      </c>
      <c r="I193" s="119">
        <v>301</v>
      </c>
      <c r="J193" s="119" t="s">
        <v>21</v>
      </c>
      <c r="K193" s="119">
        <v>1650</v>
      </c>
      <c r="L193" s="119">
        <v>9.1839999999999993</v>
      </c>
      <c r="M193" s="119">
        <v>12141</v>
      </c>
      <c r="N193" s="119" t="s">
        <v>1085</v>
      </c>
      <c r="O193" s="119">
        <v>3451124</v>
      </c>
      <c r="P193" s="119" t="s">
        <v>1131</v>
      </c>
      <c r="Q193" s="119">
        <f t="shared" si="2"/>
        <v>17</v>
      </c>
      <c r="R193" s="119">
        <v>12</v>
      </c>
      <c r="S193" s="119">
        <v>1930</v>
      </c>
      <c r="T193" s="119">
        <v>11.58</v>
      </c>
    </row>
    <row r="194" spans="1:20" x14ac:dyDescent="0.25">
      <c r="A194" s="119">
        <v>120074</v>
      </c>
      <c r="B194" s="122">
        <v>722020047075</v>
      </c>
      <c r="C194" s="119" t="s">
        <v>1083</v>
      </c>
      <c r="D194" s="119"/>
      <c r="E194" s="121">
        <v>722020047075</v>
      </c>
      <c r="F194" s="119" t="s">
        <v>304</v>
      </c>
      <c r="G194" s="119"/>
      <c r="H194" s="119" t="s">
        <v>1132</v>
      </c>
      <c r="I194" s="119">
        <v>301</v>
      </c>
      <c r="J194" s="119" t="s">
        <v>21</v>
      </c>
      <c r="K194" s="119">
        <v>1650</v>
      </c>
      <c r="L194" s="119">
        <v>9.1839999999999993</v>
      </c>
      <c r="M194" s="119">
        <v>12141</v>
      </c>
      <c r="N194" s="119" t="s">
        <v>1085</v>
      </c>
      <c r="O194" s="119">
        <v>3451124</v>
      </c>
      <c r="P194" s="119" t="s">
        <v>1131</v>
      </c>
      <c r="Q194" s="119">
        <f t="shared" si="2"/>
        <v>17</v>
      </c>
      <c r="R194" s="119">
        <v>12</v>
      </c>
      <c r="S194" s="119">
        <v>970</v>
      </c>
      <c r="T194" s="119">
        <v>5.82</v>
      </c>
    </row>
    <row r="195" spans="1:20" x14ac:dyDescent="0.25">
      <c r="A195" s="119">
        <v>120074</v>
      </c>
      <c r="B195" s="122">
        <v>722020048925</v>
      </c>
      <c r="C195" s="119" t="s">
        <v>1083</v>
      </c>
      <c r="D195" s="119"/>
      <c r="E195" s="121">
        <v>722020048925</v>
      </c>
      <c r="F195" s="119" t="s">
        <v>304</v>
      </c>
      <c r="G195" s="119"/>
      <c r="H195" s="119" t="s">
        <v>1131</v>
      </c>
      <c r="I195" s="119">
        <v>301</v>
      </c>
      <c r="J195" s="119" t="s">
        <v>21</v>
      </c>
      <c r="K195" s="119">
        <v>1540</v>
      </c>
      <c r="L195" s="119">
        <v>8.4610000000000003</v>
      </c>
      <c r="M195" s="119">
        <v>12141</v>
      </c>
      <c r="N195" s="119" t="s">
        <v>1085</v>
      </c>
      <c r="O195" s="119">
        <v>3451877</v>
      </c>
      <c r="P195" s="119" t="s">
        <v>1133</v>
      </c>
      <c r="Q195" s="119">
        <f t="shared" ref="Q195:Q258" si="3">WEEKNUM(P195)</f>
        <v>17</v>
      </c>
      <c r="R195" s="119">
        <v>12</v>
      </c>
      <c r="S195" s="119">
        <v>1401</v>
      </c>
      <c r="T195" s="119">
        <v>9.6669999999999998</v>
      </c>
    </row>
    <row r="196" spans="1:20" x14ac:dyDescent="0.25">
      <c r="A196" s="119">
        <v>120074</v>
      </c>
      <c r="B196" s="122">
        <v>722020047145</v>
      </c>
      <c r="C196" s="119" t="s">
        <v>1083</v>
      </c>
      <c r="D196" s="119"/>
      <c r="E196" s="121">
        <v>722020047145</v>
      </c>
      <c r="F196" s="119" t="s">
        <v>304</v>
      </c>
      <c r="G196" s="119"/>
      <c r="H196" s="119" t="s">
        <v>1132</v>
      </c>
      <c r="I196" s="119">
        <v>301</v>
      </c>
      <c r="J196" s="119" t="s">
        <v>21</v>
      </c>
      <c r="K196" s="119">
        <v>1650</v>
      </c>
      <c r="L196" s="119">
        <v>9.1839999999999993</v>
      </c>
      <c r="M196" s="119">
        <v>12141</v>
      </c>
      <c r="N196" s="119" t="s">
        <v>1085</v>
      </c>
      <c r="O196" s="119">
        <v>3451124</v>
      </c>
      <c r="P196" s="119" t="s">
        <v>1131</v>
      </c>
      <c r="Q196" s="119">
        <f t="shared" si="3"/>
        <v>17</v>
      </c>
      <c r="R196" s="119">
        <v>12</v>
      </c>
      <c r="S196" s="119">
        <v>1805</v>
      </c>
      <c r="T196" s="119">
        <v>10.83</v>
      </c>
    </row>
    <row r="197" spans="1:20" x14ac:dyDescent="0.25">
      <c r="A197" s="119">
        <v>120074</v>
      </c>
      <c r="B197" s="122">
        <v>722020047170</v>
      </c>
      <c r="C197" s="119" t="s">
        <v>1083</v>
      </c>
      <c r="D197" s="119"/>
      <c r="E197" s="121">
        <v>722020047170</v>
      </c>
      <c r="F197" s="119" t="s">
        <v>304</v>
      </c>
      <c r="G197" s="119"/>
      <c r="H197" s="119" t="s">
        <v>1132</v>
      </c>
      <c r="I197" s="119">
        <v>301</v>
      </c>
      <c r="J197" s="119" t="s">
        <v>21</v>
      </c>
      <c r="K197" s="119">
        <v>898</v>
      </c>
      <c r="L197" s="119">
        <v>4.9980000000000002</v>
      </c>
      <c r="M197" s="119">
        <v>12141</v>
      </c>
      <c r="N197" s="119" t="s">
        <v>1085</v>
      </c>
      <c r="O197" s="119">
        <v>3451124</v>
      </c>
      <c r="P197" s="119" t="s">
        <v>1131</v>
      </c>
      <c r="Q197" s="119">
        <f t="shared" si="3"/>
        <v>17</v>
      </c>
      <c r="R197" s="119">
        <v>12</v>
      </c>
      <c r="S197" s="119">
        <v>1065</v>
      </c>
      <c r="T197" s="119">
        <v>6.39</v>
      </c>
    </row>
    <row r="198" spans="1:20" x14ac:dyDescent="0.25">
      <c r="A198" s="119">
        <v>120074</v>
      </c>
      <c r="B198" s="122">
        <v>722020046354</v>
      </c>
      <c r="C198" s="119" t="s">
        <v>1083</v>
      </c>
      <c r="D198" s="119"/>
      <c r="E198" s="121">
        <v>722020046354</v>
      </c>
      <c r="F198" s="119" t="s">
        <v>304</v>
      </c>
      <c r="G198" s="119"/>
      <c r="H198" s="119" t="s">
        <v>1129</v>
      </c>
      <c r="I198" s="119">
        <v>301</v>
      </c>
      <c r="J198" s="119" t="s">
        <v>21</v>
      </c>
      <c r="K198" s="119">
        <v>488</v>
      </c>
      <c r="L198" s="119">
        <v>2.7160000000000002</v>
      </c>
      <c r="M198" s="119">
        <v>12141</v>
      </c>
      <c r="N198" s="119" t="s">
        <v>1085</v>
      </c>
      <c r="O198" s="119">
        <v>3451115</v>
      </c>
      <c r="P198" s="119" t="s">
        <v>1131</v>
      </c>
      <c r="Q198" s="119">
        <f t="shared" si="3"/>
        <v>17</v>
      </c>
      <c r="R198" s="119">
        <v>12</v>
      </c>
      <c r="S198" s="119">
        <v>658</v>
      </c>
      <c r="T198" s="119">
        <v>4.0140000000000002</v>
      </c>
    </row>
    <row r="199" spans="1:20" x14ac:dyDescent="0.25">
      <c r="A199" s="119">
        <v>120074</v>
      </c>
      <c r="B199" s="122">
        <v>722020048931</v>
      </c>
      <c r="C199" s="119" t="s">
        <v>1083</v>
      </c>
      <c r="D199" s="119"/>
      <c r="E199" s="121">
        <v>722020048931</v>
      </c>
      <c r="F199" s="119" t="s">
        <v>304</v>
      </c>
      <c r="G199" s="119"/>
      <c r="H199" s="119" t="s">
        <v>1131</v>
      </c>
      <c r="I199" s="119">
        <v>301</v>
      </c>
      <c r="J199" s="119" t="s">
        <v>21</v>
      </c>
      <c r="K199" s="119">
        <v>1540</v>
      </c>
      <c r="L199" s="119">
        <v>8.4610000000000003</v>
      </c>
      <c r="M199" s="119">
        <v>12141</v>
      </c>
      <c r="N199" s="119" t="s">
        <v>1085</v>
      </c>
      <c r="O199" s="119">
        <v>3451877</v>
      </c>
      <c r="P199" s="119" t="s">
        <v>1133</v>
      </c>
      <c r="Q199" s="119">
        <f t="shared" si="3"/>
        <v>17</v>
      </c>
      <c r="R199" s="119">
        <v>12</v>
      </c>
      <c r="S199" s="119">
        <v>1613</v>
      </c>
      <c r="T199" s="119">
        <v>11.13</v>
      </c>
    </row>
    <row r="200" spans="1:20" x14ac:dyDescent="0.25">
      <c r="A200" s="119">
        <v>120074</v>
      </c>
      <c r="B200" s="122">
        <v>722020049009</v>
      </c>
      <c r="C200" s="119" t="s">
        <v>1083</v>
      </c>
      <c r="D200" s="119"/>
      <c r="E200" s="121">
        <v>722020049009</v>
      </c>
      <c r="F200" s="119" t="s">
        <v>304</v>
      </c>
      <c r="G200" s="119"/>
      <c r="H200" s="119" t="s">
        <v>1131</v>
      </c>
      <c r="I200" s="119">
        <v>301</v>
      </c>
      <c r="J200" s="119" t="s">
        <v>21</v>
      </c>
      <c r="K200" s="119">
        <v>421</v>
      </c>
      <c r="L200" s="119">
        <v>2.3130000000000002</v>
      </c>
      <c r="M200" s="119">
        <v>12141</v>
      </c>
      <c r="N200" s="119" t="s">
        <v>1085</v>
      </c>
      <c r="O200" s="119">
        <v>3451877</v>
      </c>
      <c r="P200" s="119" t="s">
        <v>1133</v>
      </c>
      <c r="Q200" s="119">
        <f t="shared" si="3"/>
        <v>17</v>
      </c>
      <c r="R200" s="119">
        <v>12</v>
      </c>
      <c r="S200" s="119">
        <v>601</v>
      </c>
      <c r="T200" s="119">
        <v>4.1470000000000002</v>
      </c>
    </row>
    <row r="201" spans="1:20" x14ac:dyDescent="0.25">
      <c r="A201" s="119">
        <v>120074</v>
      </c>
      <c r="B201" s="122">
        <v>722020049428</v>
      </c>
      <c r="C201" s="119" t="s">
        <v>1083</v>
      </c>
      <c r="D201" s="119"/>
      <c r="E201" s="121">
        <v>722020049428</v>
      </c>
      <c r="F201" s="119" t="s">
        <v>304</v>
      </c>
      <c r="G201" s="119"/>
      <c r="H201" s="119" t="s">
        <v>1133</v>
      </c>
      <c r="I201" s="119">
        <v>301</v>
      </c>
      <c r="J201" s="119" t="s">
        <v>21</v>
      </c>
      <c r="K201" s="119">
        <v>1540</v>
      </c>
      <c r="L201" s="119">
        <v>8.4610000000000003</v>
      </c>
      <c r="M201" s="119">
        <v>12141</v>
      </c>
      <c r="N201" s="119" t="s">
        <v>1085</v>
      </c>
      <c r="O201" s="119">
        <v>3453970</v>
      </c>
      <c r="P201" s="119" t="s">
        <v>1134</v>
      </c>
      <c r="Q201" s="119">
        <f t="shared" si="3"/>
        <v>18</v>
      </c>
      <c r="R201" s="119">
        <v>12</v>
      </c>
      <c r="S201" s="119">
        <v>621</v>
      </c>
      <c r="T201" s="119">
        <v>4.3470000000000004</v>
      </c>
    </row>
    <row r="202" spans="1:20" x14ac:dyDescent="0.25">
      <c r="A202" s="119">
        <v>120074</v>
      </c>
      <c r="B202" s="122">
        <v>722020049451</v>
      </c>
      <c r="C202" s="119" t="s">
        <v>1083</v>
      </c>
      <c r="D202" s="119"/>
      <c r="E202" s="121">
        <v>722020049451</v>
      </c>
      <c r="F202" s="119" t="s">
        <v>304</v>
      </c>
      <c r="G202" s="119"/>
      <c r="H202" s="119" t="s">
        <v>1133</v>
      </c>
      <c r="I202" s="119">
        <v>301</v>
      </c>
      <c r="J202" s="119" t="s">
        <v>21</v>
      </c>
      <c r="K202" s="119">
        <v>429</v>
      </c>
      <c r="L202" s="119">
        <v>2.3570000000000002</v>
      </c>
      <c r="M202" s="119">
        <v>12141</v>
      </c>
      <c r="N202" s="119" t="s">
        <v>1085</v>
      </c>
      <c r="O202" s="119">
        <v>3453970</v>
      </c>
      <c r="P202" s="119" t="s">
        <v>1134</v>
      </c>
      <c r="Q202" s="119">
        <f t="shared" si="3"/>
        <v>18</v>
      </c>
      <c r="R202" s="119">
        <v>12</v>
      </c>
      <c r="S202" s="119">
        <v>482</v>
      </c>
      <c r="T202" s="119">
        <v>3.3740000000000001</v>
      </c>
    </row>
    <row r="203" spans="1:20" x14ac:dyDescent="0.25">
      <c r="A203" s="119">
        <v>120074</v>
      </c>
      <c r="B203" s="122">
        <v>722020051442</v>
      </c>
      <c r="C203" s="119" t="s">
        <v>1083</v>
      </c>
      <c r="D203" s="119"/>
      <c r="E203" s="121">
        <v>722020051442</v>
      </c>
      <c r="F203" s="119" t="s">
        <v>304</v>
      </c>
      <c r="G203" s="119"/>
      <c r="H203" s="119" t="s">
        <v>1135</v>
      </c>
      <c r="I203" s="119">
        <v>301</v>
      </c>
      <c r="J203" s="119" t="s">
        <v>21</v>
      </c>
      <c r="K203" s="119">
        <v>485</v>
      </c>
      <c r="L203" s="119">
        <v>2.677</v>
      </c>
      <c r="M203" s="119">
        <v>12141</v>
      </c>
      <c r="N203" s="119" t="s">
        <v>1085</v>
      </c>
      <c r="O203" s="119">
        <v>3454925</v>
      </c>
      <c r="P203" s="119" t="s">
        <v>1136</v>
      </c>
      <c r="Q203" s="119">
        <f t="shared" si="3"/>
        <v>18</v>
      </c>
      <c r="R203" s="119">
        <v>12</v>
      </c>
      <c r="S203" s="119">
        <v>773</v>
      </c>
      <c r="T203" s="119">
        <v>3.71</v>
      </c>
    </row>
    <row r="204" spans="1:20" x14ac:dyDescent="0.25">
      <c r="A204" s="119">
        <v>120074</v>
      </c>
      <c r="B204" s="122">
        <v>722020047865</v>
      </c>
      <c r="C204" s="119" t="s">
        <v>1083</v>
      </c>
      <c r="D204" s="119"/>
      <c r="E204" s="121">
        <v>722020047865</v>
      </c>
      <c r="F204" s="119" t="s">
        <v>304</v>
      </c>
      <c r="G204" s="119"/>
      <c r="H204" s="119" t="s">
        <v>1137</v>
      </c>
      <c r="I204" s="119">
        <v>301</v>
      </c>
      <c r="J204" s="119" t="s">
        <v>21</v>
      </c>
      <c r="K204" s="119">
        <v>868</v>
      </c>
      <c r="L204" s="119">
        <v>4.7690000000000001</v>
      </c>
      <c r="M204" s="119">
        <v>12103</v>
      </c>
      <c r="N204" s="119" t="s">
        <v>1113</v>
      </c>
      <c r="O204" s="119">
        <v>3449406</v>
      </c>
      <c r="P204" s="119" t="s">
        <v>1127</v>
      </c>
      <c r="Q204" s="119">
        <f t="shared" si="3"/>
        <v>17</v>
      </c>
      <c r="R204" s="119">
        <v>12</v>
      </c>
      <c r="S204" s="119">
        <v>1436</v>
      </c>
      <c r="T204" s="119">
        <v>9.3420000000000005</v>
      </c>
    </row>
    <row r="205" spans="1:20" x14ac:dyDescent="0.25">
      <c r="A205" s="119">
        <v>120074</v>
      </c>
      <c r="B205" s="122">
        <v>722020050026</v>
      </c>
      <c r="C205" s="119" t="s">
        <v>1083</v>
      </c>
      <c r="D205" s="119"/>
      <c r="E205" s="121">
        <v>722020050026</v>
      </c>
      <c r="F205" s="119" t="s">
        <v>304</v>
      </c>
      <c r="G205" s="119"/>
      <c r="H205" s="119" t="s">
        <v>1138</v>
      </c>
      <c r="I205" s="119">
        <v>301</v>
      </c>
      <c r="J205" s="119" t="s">
        <v>21</v>
      </c>
      <c r="K205" s="119">
        <v>485</v>
      </c>
      <c r="L205" s="119">
        <v>2.665</v>
      </c>
      <c r="M205" s="119">
        <v>12141</v>
      </c>
      <c r="N205" s="119" t="s">
        <v>1085</v>
      </c>
      <c r="O205" s="119">
        <v>3453974</v>
      </c>
      <c r="P205" s="119" t="s">
        <v>1135</v>
      </c>
      <c r="Q205" s="119">
        <f t="shared" si="3"/>
        <v>18</v>
      </c>
      <c r="R205" s="119">
        <v>12</v>
      </c>
      <c r="S205" s="119">
        <v>697</v>
      </c>
      <c r="T205" s="119">
        <v>4.8090000000000002</v>
      </c>
    </row>
    <row r="206" spans="1:20" x14ac:dyDescent="0.25">
      <c r="A206" s="119">
        <v>120074</v>
      </c>
      <c r="B206" s="122">
        <v>722020049421</v>
      </c>
      <c r="C206" s="119" t="s">
        <v>1083</v>
      </c>
      <c r="D206" s="119"/>
      <c r="E206" s="121">
        <v>722020049421</v>
      </c>
      <c r="F206" s="119" t="s">
        <v>304</v>
      </c>
      <c r="G206" s="119"/>
      <c r="H206" s="119" t="s">
        <v>1133</v>
      </c>
      <c r="I206" s="119">
        <v>301</v>
      </c>
      <c r="J206" s="119" t="s">
        <v>21</v>
      </c>
      <c r="K206" s="119">
        <v>1540</v>
      </c>
      <c r="L206" s="119">
        <v>8.4610000000000003</v>
      </c>
      <c r="M206" s="119">
        <v>12141</v>
      </c>
      <c r="N206" s="119" t="s">
        <v>1085</v>
      </c>
      <c r="O206" s="119">
        <v>3453970</v>
      </c>
      <c r="P206" s="119" t="s">
        <v>1134</v>
      </c>
      <c r="Q206" s="119">
        <f t="shared" si="3"/>
        <v>18</v>
      </c>
      <c r="R206" s="119">
        <v>12</v>
      </c>
      <c r="S206" s="119">
        <v>2460</v>
      </c>
      <c r="T206" s="119">
        <v>17.22</v>
      </c>
    </row>
    <row r="207" spans="1:20" x14ac:dyDescent="0.25">
      <c r="A207" s="119">
        <v>120074</v>
      </c>
      <c r="B207" s="122">
        <v>722020049965</v>
      </c>
      <c r="C207" s="119" t="s">
        <v>1083</v>
      </c>
      <c r="D207" s="119"/>
      <c r="E207" s="121">
        <v>722020049965</v>
      </c>
      <c r="F207" s="119" t="s">
        <v>304</v>
      </c>
      <c r="G207" s="119"/>
      <c r="H207" s="119" t="s">
        <v>1138</v>
      </c>
      <c r="I207" s="119">
        <v>301</v>
      </c>
      <c r="J207" s="119" t="s">
        <v>21</v>
      </c>
      <c r="K207" s="119">
        <v>1540</v>
      </c>
      <c r="L207" s="119">
        <v>8.4610000000000003</v>
      </c>
      <c r="M207" s="119">
        <v>12141</v>
      </c>
      <c r="N207" s="119" t="s">
        <v>1085</v>
      </c>
      <c r="O207" s="119">
        <v>3453974</v>
      </c>
      <c r="P207" s="119" t="s">
        <v>1135</v>
      </c>
      <c r="Q207" s="119">
        <f t="shared" si="3"/>
        <v>18</v>
      </c>
      <c r="R207" s="119">
        <v>12</v>
      </c>
      <c r="S207" s="119">
        <v>1463</v>
      </c>
      <c r="T207" s="119">
        <v>10.095000000000001</v>
      </c>
    </row>
    <row r="208" spans="1:20" x14ac:dyDescent="0.25">
      <c r="A208" s="119">
        <v>120074</v>
      </c>
      <c r="B208" s="122">
        <v>722020049969</v>
      </c>
      <c r="C208" s="119" t="s">
        <v>1083</v>
      </c>
      <c r="D208" s="119"/>
      <c r="E208" s="121">
        <v>722020049969</v>
      </c>
      <c r="F208" s="119" t="s">
        <v>304</v>
      </c>
      <c r="G208" s="119"/>
      <c r="H208" s="119" t="s">
        <v>1138</v>
      </c>
      <c r="I208" s="119">
        <v>301</v>
      </c>
      <c r="J208" s="119" t="s">
        <v>21</v>
      </c>
      <c r="K208" s="119">
        <v>1540</v>
      </c>
      <c r="L208" s="119">
        <v>8.4610000000000003</v>
      </c>
      <c r="M208" s="119">
        <v>12141</v>
      </c>
      <c r="N208" s="119" t="s">
        <v>1085</v>
      </c>
      <c r="O208" s="119">
        <v>3453974</v>
      </c>
      <c r="P208" s="119" t="s">
        <v>1135</v>
      </c>
      <c r="Q208" s="119">
        <f t="shared" si="3"/>
        <v>18</v>
      </c>
      <c r="R208" s="119">
        <v>12</v>
      </c>
      <c r="S208" s="119">
        <v>1742</v>
      </c>
      <c r="T208" s="119">
        <v>12.02</v>
      </c>
    </row>
    <row r="209" spans="1:20" x14ac:dyDescent="0.25">
      <c r="A209" s="119">
        <v>120074</v>
      </c>
      <c r="B209" s="122">
        <v>722020047826</v>
      </c>
      <c r="C209" s="119" t="s">
        <v>1083</v>
      </c>
      <c r="D209" s="119"/>
      <c r="E209" s="121">
        <v>722020047826</v>
      </c>
      <c r="F209" s="119" t="s">
        <v>304</v>
      </c>
      <c r="G209" s="119"/>
      <c r="H209" s="119" t="s">
        <v>1137</v>
      </c>
      <c r="I209" s="119">
        <v>301</v>
      </c>
      <c r="J209" s="119" t="s">
        <v>21</v>
      </c>
      <c r="K209" s="119">
        <v>1650</v>
      </c>
      <c r="L209" s="119">
        <v>9.0649999999999995</v>
      </c>
      <c r="M209" s="119">
        <v>12103</v>
      </c>
      <c r="N209" s="119" t="s">
        <v>1113</v>
      </c>
      <c r="O209" s="119">
        <v>3449406</v>
      </c>
      <c r="P209" s="119" t="s">
        <v>1127</v>
      </c>
      <c r="Q209" s="119">
        <f t="shared" si="3"/>
        <v>17</v>
      </c>
      <c r="R209" s="119">
        <v>12</v>
      </c>
      <c r="S209" s="119">
        <v>1435</v>
      </c>
      <c r="T209" s="119">
        <v>9.3350000000000009</v>
      </c>
    </row>
    <row r="210" spans="1:20" x14ac:dyDescent="0.25">
      <c r="A210" s="119">
        <v>120074</v>
      </c>
      <c r="B210" s="122">
        <v>722020047827</v>
      </c>
      <c r="C210" s="119" t="s">
        <v>1083</v>
      </c>
      <c r="D210" s="119"/>
      <c r="E210" s="121">
        <v>722020047827</v>
      </c>
      <c r="F210" s="119" t="s">
        <v>304</v>
      </c>
      <c r="G210" s="119"/>
      <c r="H210" s="119" t="s">
        <v>1137</v>
      </c>
      <c r="I210" s="119">
        <v>301</v>
      </c>
      <c r="J210" s="119" t="s">
        <v>21</v>
      </c>
      <c r="K210" s="119">
        <v>1580</v>
      </c>
      <c r="L210" s="119">
        <v>8.6810000000000009</v>
      </c>
      <c r="M210" s="119">
        <v>12103</v>
      </c>
      <c r="N210" s="119" t="s">
        <v>1113</v>
      </c>
      <c r="O210" s="119">
        <v>3449406</v>
      </c>
      <c r="P210" s="119" t="s">
        <v>1127</v>
      </c>
      <c r="Q210" s="119">
        <f t="shared" si="3"/>
        <v>17</v>
      </c>
      <c r="R210" s="119">
        <v>12</v>
      </c>
      <c r="S210" s="119">
        <v>1435</v>
      </c>
      <c r="T210" s="119">
        <v>9.3350000000000009</v>
      </c>
    </row>
    <row r="211" spans="1:20" x14ac:dyDescent="0.25">
      <c r="A211" s="119">
        <v>120074</v>
      </c>
      <c r="B211" s="122">
        <v>722020047833</v>
      </c>
      <c r="C211" s="119" t="s">
        <v>1083</v>
      </c>
      <c r="D211" s="119"/>
      <c r="E211" s="121">
        <v>722020047833</v>
      </c>
      <c r="F211" s="119" t="s">
        <v>304</v>
      </c>
      <c r="G211" s="119"/>
      <c r="H211" s="119" t="s">
        <v>1137</v>
      </c>
      <c r="I211" s="119">
        <v>301</v>
      </c>
      <c r="J211" s="119" t="s">
        <v>21</v>
      </c>
      <c r="K211" s="119">
        <v>1540</v>
      </c>
      <c r="L211" s="119">
        <v>8.4610000000000003</v>
      </c>
      <c r="M211" s="119">
        <v>12103</v>
      </c>
      <c r="N211" s="119" t="s">
        <v>1113</v>
      </c>
      <c r="O211" s="119">
        <v>3449406</v>
      </c>
      <c r="P211" s="119" t="s">
        <v>1127</v>
      </c>
      <c r="Q211" s="119">
        <f t="shared" si="3"/>
        <v>17</v>
      </c>
      <c r="R211" s="119">
        <v>12</v>
      </c>
      <c r="S211" s="119">
        <v>1435</v>
      </c>
      <c r="T211" s="119">
        <v>9.3350000000000009</v>
      </c>
    </row>
    <row r="212" spans="1:20" x14ac:dyDescent="0.25">
      <c r="A212" s="119">
        <v>120074</v>
      </c>
      <c r="B212" s="122">
        <v>722020047840</v>
      </c>
      <c r="C212" s="119" t="s">
        <v>1083</v>
      </c>
      <c r="D212" s="119"/>
      <c r="E212" s="121">
        <v>722020047840</v>
      </c>
      <c r="F212" s="119" t="s">
        <v>304</v>
      </c>
      <c r="G212" s="119"/>
      <c r="H212" s="119" t="s">
        <v>1137</v>
      </c>
      <c r="I212" s="119">
        <v>301</v>
      </c>
      <c r="J212" s="119" t="s">
        <v>21</v>
      </c>
      <c r="K212" s="119">
        <v>1540</v>
      </c>
      <c r="L212" s="119">
        <v>8.4610000000000003</v>
      </c>
      <c r="M212" s="119">
        <v>12103</v>
      </c>
      <c r="N212" s="119" t="s">
        <v>1113</v>
      </c>
      <c r="O212" s="119">
        <v>3449406</v>
      </c>
      <c r="P212" s="119" t="s">
        <v>1127</v>
      </c>
      <c r="Q212" s="119">
        <f t="shared" si="3"/>
        <v>17</v>
      </c>
      <c r="R212" s="119">
        <v>12</v>
      </c>
      <c r="S212" s="119">
        <v>1435</v>
      </c>
      <c r="T212" s="119">
        <v>9.3350000000000009</v>
      </c>
    </row>
    <row r="213" spans="1:20" x14ac:dyDescent="0.25">
      <c r="A213" s="119">
        <v>120074</v>
      </c>
      <c r="B213" s="122">
        <v>722020054957</v>
      </c>
      <c r="C213" s="119" t="s">
        <v>1083</v>
      </c>
      <c r="D213" s="119"/>
      <c r="E213" s="121">
        <v>722020054957</v>
      </c>
      <c r="F213" s="119" t="s">
        <v>304</v>
      </c>
      <c r="G213" s="119"/>
      <c r="H213" s="119" t="s">
        <v>1139</v>
      </c>
      <c r="I213" s="119">
        <v>301</v>
      </c>
      <c r="J213" s="119" t="s">
        <v>21</v>
      </c>
      <c r="K213" s="119">
        <v>1430</v>
      </c>
      <c r="L213" s="119">
        <v>9.7029999999999994</v>
      </c>
      <c r="M213" s="119">
        <v>12141</v>
      </c>
      <c r="N213" s="119" t="s">
        <v>1085</v>
      </c>
      <c r="O213" s="119">
        <v>3468777</v>
      </c>
      <c r="P213" s="119" t="s">
        <v>1140</v>
      </c>
      <c r="Q213" s="119">
        <f t="shared" si="3"/>
        <v>21</v>
      </c>
      <c r="R213" s="119">
        <v>12</v>
      </c>
      <c r="S213" s="119">
        <v>1642</v>
      </c>
      <c r="T213" s="119">
        <v>13.678000000000001</v>
      </c>
    </row>
    <row r="214" spans="1:20" x14ac:dyDescent="0.25">
      <c r="A214" s="119">
        <v>120074</v>
      </c>
      <c r="B214" s="122">
        <v>722020054960</v>
      </c>
      <c r="C214" s="119" t="s">
        <v>1083</v>
      </c>
      <c r="D214" s="119"/>
      <c r="E214" s="121">
        <v>722020054960</v>
      </c>
      <c r="F214" s="119" t="s">
        <v>304</v>
      </c>
      <c r="G214" s="119"/>
      <c r="H214" s="119" t="s">
        <v>1139</v>
      </c>
      <c r="I214" s="119">
        <v>301</v>
      </c>
      <c r="J214" s="119" t="s">
        <v>21</v>
      </c>
      <c r="K214" s="119">
        <v>432</v>
      </c>
      <c r="L214" s="119">
        <v>2.931</v>
      </c>
      <c r="M214" s="119">
        <v>12141</v>
      </c>
      <c r="N214" s="119" t="s">
        <v>1085</v>
      </c>
      <c r="O214" s="119">
        <v>3468777</v>
      </c>
      <c r="P214" s="119" t="s">
        <v>1140</v>
      </c>
      <c r="Q214" s="119">
        <f t="shared" si="3"/>
        <v>21</v>
      </c>
      <c r="R214" s="119">
        <v>12</v>
      </c>
      <c r="S214" s="119">
        <v>638</v>
      </c>
      <c r="T214" s="119">
        <v>5.3150000000000004</v>
      </c>
    </row>
    <row r="215" spans="1:20" x14ac:dyDescent="0.25">
      <c r="A215" s="119">
        <v>120074</v>
      </c>
      <c r="B215" s="122">
        <v>722020054953</v>
      </c>
      <c r="C215" s="119" t="s">
        <v>1083</v>
      </c>
      <c r="D215" s="119"/>
      <c r="E215" s="121">
        <v>722020054953</v>
      </c>
      <c r="F215" s="119" t="s">
        <v>304</v>
      </c>
      <c r="G215" s="119"/>
      <c r="H215" s="119" t="s">
        <v>1139</v>
      </c>
      <c r="I215" s="119">
        <v>301</v>
      </c>
      <c r="J215" s="119" t="s">
        <v>21</v>
      </c>
      <c r="K215" s="119">
        <v>1430</v>
      </c>
      <c r="L215" s="119">
        <v>9.7029999999999994</v>
      </c>
      <c r="M215" s="119">
        <v>12141</v>
      </c>
      <c r="N215" s="119" t="s">
        <v>1085</v>
      </c>
      <c r="O215" s="119">
        <v>3468777</v>
      </c>
      <c r="P215" s="119" t="s">
        <v>1140</v>
      </c>
      <c r="Q215" s="119">
        <f t="shared" si="3"/>
        <v>21</v>
      </c>
      <c r="R215" s="119">
        <v>12</v>
      </c>
      <c r="S215" s="119">
        <v>1185</v>
      </c>
      <c r="T215" s="119">
        <v>9.8710000000000004</v>
      </c>
    </row>
    <row r="216" spans="1:20" x14ac:dyDescent="0.25">
      <c r="A216" s="119">
        <v>120074</v>
      </c>
      <c r="B216" s="122">
        <v>722020055566</v>
      </c>
      <c r="C216" s="119" t="s">
        <v>1083</v>
      </c>
      <c r="D216" s="119"/>
      <c r="E216" s="121">
        <v>722020055566</v>
      </c>
      <c r="F216" s="119" t="s">
        <v>304</v>
      </c>
      <c r="G216" s="119"/>
      <c r="H216" s="119" t="s">
        <v>1141</v>
      </c>
      <c r="I216" s="119">
        <v>301</v>
      </c>
      <c r="J216" s="119" t="s">
        <v>21</v>
      </c>
      <c r="K216" s="119">
        <v>1341</v>
      </c>
      <c r="L216" s="119">
        <v>9.0990000000000002</v>
      </c>
      <c r="M216" s="119">
        <v>12141</v>
      </c>
      <c r="N216" s="119" t="s">
        <v>1085</v>
      </c>
      <c r="O216" s="119">
        <v>3468784</v>
      </c>
      <c r="P216" s="119" t="s">
        <v>1142</v>
      </c>
      <c r="Q216" s="119">
        <f t="shared" si="3"/>
        <v>21</v>
      </c>
      <c r="R216" s="119">
        <v>12</v>
      </c>
      <c r="S216" s="119">
        <v>1385</v>
      </c>
      <c r="T216" s="119">
        <v>11.634</v>
      </c>
    </row>
    <row r="217" spans="1:20" x14ac:dyDescent="0.25">
      <c r="A217" s="119">
        <v>120074</v>
      </c>
      <c r="B217" s="122">
        <v>722020055905</v>
      </c>
      <c r="C217" s="119" t="s">
        <v>1083</v>
      </c>
      <c r="D217" s="119"/>
      <c r="E217" s="121">
        <v>722020055905</v>
      </c>
      <c r="F217" s="119" t="s">
        <v>304</v>
      </c>
      <c r="G217" s="119"/>
      <c r="H217" s="119" t="s">
        <v>1143</v>
      </c>
      <c r="I217" s="119">
        <v>301</v>
      </c>
      <c r="J217" s="119" t="s">
        <v>21</v>
      </c>
      <c r="K217" s="119">
        <v>1320</v>
      </c>
      <c r="L217" s="119">
        <v>8.9559999999999995</v>
      </c>
      <c r="M217" s="119">
        <v>12141</v>
      </c>
      <c r="N217" s="119" t="s">
        <v>1085</v>
      </c>
      <c r="O217" s="119">
        <v>3468788</v>
      </c>
      <c r="P217" s="119" t="s">
        <v>1142</v>
      </c>
      <c r="Q217" s="119">
        <f t="shared" si="3"/>
        <v>21</v>
      </c>
      <c r="R217" s="119">
        <v>12</v>
      </c>
      <c r="S217" s="119">
        <v>1167</v>
      </c>
      <c r="T217" s="119">
        <v>9.5690000000000008</v>
      </c>
    </row>
    <row r="218" spans="1:20" x14ac:dyDescent="0.25">
      <c r="A218" s="119">
        <v>120074</v>
      </c>
      <c r="B218" s="122">
        <v>722020055909</v>
      </c>
      <c r="C218" s="119" t="s">
        <v>1083</v>
      </c>
      <c r="D218" s="119"/>
      <c r="E218" s="121">
        <v>722020055909</v>
      </c>
      <c r="F218" s="119" t="s">
        <v>304</v>
      </c>
      <c r="G218" s="119"/>
      <c r="H218" s="119" t="s">
        <v>1143</v>
      </c>
      <c r="I218" s="119">
        <v>301</v>
      </c>
      <c r="J218" s="119" t="s">
        <v>21</v>
      </c>
      <c r="K218" s="119">
        <v>1320</v>
      </c>
      <c r="L218" s="119">
        <v>8.9559999999999995</v>
      </c>
      <c r="M218" s="119">
        <v>12141</v>
      </c>
      <c r="N218" s="119" t="s">
        <v>1085</v>
      </c>
      <c r="O218" s="119">
        <v>3468788</v>
      </c>
      <c r="P218" s="119" t="s">
        <v>1142</v>
      </c>
      <c r="Q218" s="119">
        <f t="shared" si="3"/>
        <v>21</v>
      </c>
      <c r="R218" s="119">
        <v>12</v>
      </c>
      <c r="S218" s="119">
        <v>1296</v>
      </c>
      <c r="T218" s="119">
        <v>10.627000000000001</v>
      </c>
    </row>
    <row r="219" spans="1:20" x14ac:dyDescent="0.25">
      <c r="A219" s="119">
        <v>120074</v>
      </c>
      <c r="B219" s="122">
        <v>722020055485</v>
      </c>
      <c r="C219" s="119" t="s">
        <v>1083</v>
      </c>
      <c r="D219" s="119"/>
      <c r="E219" s="121">
        <v>722020055485</v>
      </c>
      <c r="F219" s="119" t="s">
        <v>304</v>
      </c>
      <c r="G219" s="119"/>
      <c r="H219" s="119" t="s">
        <v>1141</v>
      </c>
      <c r="I219" s="119">
        <v>301</v>
      </c>
      <c r="J219" s="119" t="s">
        <v>21</v>
      </c>
      <c r="K219" s="119">
        <v>1430</v>
      </c>
      <c r="L219" s="119">
        <v>9.7029999999999994</v>
      </c>
      <c r="M219" s="119">
        <v>12141</v>
      </c>
      <c r="N219" s="119" t="s">
        <v>1085</v>
      </c>
      <c r="O219" s="119">
        <v>3468784</v>
      </c>
      <c r="P219" s="119" t="s">
        <v>1142</v>
      </c>
      <c r="Q219" s="119">
        <f t="shared" si="3"/>
        <v>21</v>
      </c>
      <c r="R219" s="119">
        <v>12</v>
      </c>
      <c r="S219" s="119">
        <v>1461</v>
      </c>
      <c r="T219" s="119">
        <v>12.272</v>
      </c>
    </row>
    <row r="220" spans="1:20" x14ac:dyDescent="0.25">
      <c r="A220" s="119">
        <v>120074</v>
      </c>
      <c r="B220" s="122">
        <v>722020055540</v>
      </c>
      <c r="C220" s="119" t="s">
        <v>1083</v>
      </c>
      <c r="D220" s="119"/>
      <c r="E220" s="121">
        <v>722020055540</v>
      </c>
      <c r="F220" s="119" t="s">
        <v>304</v>
      </c>
      <c r="G220" s="119"/>
      <c r="H220" s="119" t="s">
        <v>1141</v>
      </c>
      <c r="I220" s="119">
        <v>301</v>
      </c>
      <c r="J220" s="119" t="s">
        <v>21</v>
      </c>
      <c r="K220" s="119">
        <v>780</v>
      </c>
      <c r="L220" s="119">
        <v>5.2919999999999998</v>
      </c>
      <c r="M220" s="119">
        <v>12141</v>
      </c>
      <c r="N220" s="119" t="s">
        <v>1085</v>
      </c>
      <c r="O220" s="119">
        <v>3468784</v>
      </c>
      <c r="P220" s="119" t="s">
        <v>1142</v>
      </c>
      <c r="Q220" s="119">
        <f t="shared" si="3"/>
        <v>21</v>
      </c>
      <c r="R220" s="119">
        <v>12</v>
      </c>
      <c r="S220" s="119">
        <v>1374</v>
      </c>
      <c r="T220" s="119">
        <v>11.542</v>
      </c>
    </row>
    <row r="221" spans="1:20" x14ac:dyDescent="0.25">
      <c r="A221" s="119">
        <v>120074</v>
      </c>
      <c r="B221" s="122">
        <v>722020055481</v>
      </c>
      <c r="C221" s="119" t="s">
        <v>1083</v>
      </c>
      <c r="D221" s="119"/>
      <c r="E221" s="121">
        <v>722020055481</v>
      </c>
      <c r="F221" s="119" t="s">
        <v>304</v>
      </c>
      <c r="G221" s="119"/>
      <c r="H221" s="119" t="s">
        <v>1141</v>
      </c>
      <c r="I221" s="119">
        <v>301</v>
      </c>
      <c r="J221" s="119" t="s">
        <v>21</v>
      </c>
      <c r="K221" s="119">
        <v>1430</v>
      </c>
      <c r="L221" s="119">
        <v>9.7029999999999994</v>
      </c>
      <c r="M221" s="119">
        <v>12141</v>
      </c>
      <c r="N221" s="119" t="s">
        <v>1085</v>
      </c>
      <c r="O221" s="119">
        <v>3468784</v>
      </c>
      <c r="P221" s="119" t="s">
        <v>1142</v>
      </c>
      <c r="Q221" s="119">
        <f t="shared" si="3"/>
        <v>21</v>
      </c>
      <c r="R221" s="119">
        <v>12</v>
      </c>
      <c r="S221" s="119">
        <v>1322</v>
      </c>
      <c r="T221" s="119">
        <v>11.105</v>
      </c>
    </row>
    <row r="222" spans="1:20" x14ac:dyDescent="0.25">
      <c r="A222" s="119">
        <v>120074</v>
      </c>
      <c r="B222" s="122">
        <v>722020055484</v>
      </c>
      <c r="C222" s="119" t="s">
        <v>1083</v>
      </c>
      <c r="D222" s="119"/>
      <c r="E222" s="121">
        <v>722020055484</v>
      </c>
      <c r="F222" s="119" t="s">
        <v>304</v>
      </c>
      <c r="G222" s="119"/>
      <c r="H222" s="119" t="s">
        <v>1141</v>
      </c>
      <c r="I222" s="119">
        <v>301</v>
      </c>
      <c r="J222" s="119" t="s">
        <v>21</v>
      </c>
      <c r="K222" s="119">
        <v>1430</v>
      </c>
      <c r="L222" s="119">
        <v>9.7029999999999994</v>
      </c>
      <c r="M222" s="119">
        <v>12141</v>
      </c>
      <c r="N222" s="119" t="s">
        <v>1085</v>
      </c>
      <c r="O222" s="119">
        <v>3468784</v>
      </c>
      <c r="P222" s="119" t="s">
        <v>1142</v>
      </c>
      <c r="Q222" s="119">
        <f t="shared" si="3"/>
        <v>21</v>
      </c>
      <c r="R222" s="119">
        <v>12</v>
      </c>
      <c r="S222" s="119">
        <v>979</v>
      </c>
      <c r="T222" s="119">
        <v>8.2240000000000002</v>
      </c>
    </row>
    <row r="223" spans="1:20" x14ac:dyDescent="0.25">
      <c r="A223" s="119">
        <v>120074</v>
      </c>
      <c r="B223" s="122">
        <v>722020055932</v>
      </c>
      <c r="C223" s="119" t="s">
        <v>1083</v>
      </c>
      <c r="D223" s="119"/>
      <c r="E223" s="121">
        <v>722020055932</v>
      </c>
      <c r="F223" s="119" t="s">
        <v>304</v>
      </c>
      <c r="G223" s="119"/>
      <c r="H223" s="119" t="s">
        <v>1143</v>
      </c>
      <c r="I223" s="119">
        <v>301</v>
      </c>
      <c r="J223" s="119" t="s">
        <v>21</v>
      </c>
      <c r="K223" s="119">
        <v>392</v>
      </c>
      <c r="L223" s="119">
        <v>2.66</v>
      </c>
      <c r="M223" s="119">
        <v>12141</v>
      </c>
      <c r="N223" s="119" t="s">
        <v>1085</v>
      </c>
      <c r="O223" s="119">
        <v>3468788</v>
      </c>
      <c r="P223" s="119" t="s">
        <v>1142</v>
      </c>
      <c r="Q223" s="119">
        <f t="shared" si="3"/>
        <v>21</v>
      </c>
      <c r="R223" s="119">
        <v>12</v>
      </c>
      <c r="S223" s="119">
        <v>553</v>
      </c>
      <c r="T223" s="119">
        <v>4.5350000000000001</v>
      </c>
    </row>
    <row r="224" spans="1:20" x14ac:dyDescent="0.25">
      <c r="A224" s="119">
        <v>120074</v>
      </c>
      <c r="B224" s="122">
        <v>722020057274</v>
      </c>
      <c r="C224" s="119" t="s">
        <v>1083</v>
      </c>
      <c r="D224" s="119"/>
      <c r="E224" s="121">
        <v>722020057274</v>
      </c>
      <c r="F224" s="119" t="s">
        <v>304</v>
      </c>
      <c r="G224" s="119"/>
      <c r="H224" s="119" t="s">
        <v>1144</v>
      </c>
      <c r="I224" s="119">
        <v>301</v>
      </c>
      <c r="J224" s="119" t="s">
        <v>21</v>
      </c>
      <c r="K224" s="119">
        <v>1188</v>
      </c>
      <c r="L224" s="119">
        <v>8.0609999999999999</v>
      </c>
      <c r="M224" s="119">
        <v>12141</v>
      </c>
      <c r="N224" s="119" t="s">
        <v>1085</v>
      </c>
      <c r="O224" s="119">
        <v>3469809</v>
      </c>
      <c r="P224" s="119" t="s">
        <v>1145</v>
      </c>
      <c r="Q224" s="119">
        <f t="shared" si="3"/>
        <v>21</v>
      </c>
      <c r="R224" s="119">
        <v>12</v>
      </c>
      <c r="S224" s="119">
        <v>987</v>
      </c>
      <c r="T224" s="119">
        <v>8.1920000000000002</v>
      </c>
    </row>
    <row r="225" spans="1:20" x14ac:dyDescent="0.25">
      <c r="A225" s="119">
        <v>120074</v>
      </c>
      <c r="B225" s="122">
        <v>722020056821</v>
      </c>
      <c r="C225" s="119" t="s">
        <v>1083</v>
      </c>
      <c r="D225" s="119"/>
      <c r="E225" s="121">
        <v>722020056821</v>
      </c>
      <c r="F225" s="119" t="s">
        <v>304</v>
      </c>
      <c r="G225" s="119"/>
      <c r="H225" s="119" t="s">
        <v>1146</v>
      </c>
      <c r="I225" s="119">
        <v>301</v>
      </c>
      <c r="J225" s="119" t="s">
        <v>21</v>
      </c>
      <c r="K225" s="119">
        <v>1056</v>
      </c>
      <c r="L225" s="119">
        <v>7.165</v>
      </c>
      <c r="M225" s="119">
        <v>12141</v>
      </c>
      <c r="N225" s="119" t="s">
        <v>1085</v>
      </c>
      <c r="O225" s="119">
        <v>3469753</v>
      </c>
      <c r="P225" s="119" t="s">
        <v>1145</v>
      </c>
      <c r="Q225" s="119">
        <f t="shared" si="3"/>
        <v>21</v>
      </c>
      <c r="R225" s="119">
        <v>12</v>
      </c>
      <c r="S225" s="119">
        <v>978</v>
      </c>
      <c r="T225" s="119">
        <v>8.1170000000000009</v>
      </c>
    </row>
    <row r="226" spans="1:20" x14ac:dyDescent="0.25">
      <c r="A226" s="119">
        <v>120074</v>
      </c>
      <c r="B226" s="122">
        <v>722020056825</v>
      </c>
      <c r="C226" s="119" t="s">
        <v>1083</v>
      </c>
      <c r="D226" s="119"/>
      <c r="E226" s="121">
        <v>722020056825</v>
      </c>
      <c r="F226" s="119" t="s">
        <v>304</v>
      </c>
      <c r="G226" s="119"/>
      <c r="H226" s="119" t="s">
        <v>1146</v>
      </c>
      <c r="I226" s="119">
        <v>301</v>
      </c>
      <c r="J226" s="119" t="s">
        <v>21</v>
      </c>
      <c r="K226" s="119">
        <v>1056</v>
      </c>
      <c r="L226" s="119">
        <v>7.165</v>
      </c>
      <c r="M226" s="119">
        <v>12141</v>
      </c>
      <c r="N226" s="119" t="s">
        <v>1085</v>
      </c>
      <c r="O226" s="119">
        <v>3469753</v>
      </c>
      <c r="P226" s="119" t="s">
        <v>1145</v>
      </c>
      <c r="Q226" s="119">
        <f t="shared" si="3"/>
        <v>21</v>
      </c>
      <c r="R226" s="119">
        <v>12</v>
      </c>
      <c r="S226" s="119">
        <v>991</v>
      </c>
      <c r="T226" s="119">
        <v>8.2249999999999996</v>
      </c>
    </row>
    <row r="227" spans="1:20" x14ac:dyDescent="0.25">
      <c r="A227" s="119">
        <v>120074</v>
      </c>
      <c r="B227" s="122">
        <v>722020056820</v>
      </c>
      <c r="C227" s="119" t="s">
        <v>1083</v>
      </c>
      <c r="D227" s="119"/>
      <c r="E227" s="121">
        <v>722020056820</v>
      </c>
      <c r="F227" s="119" t="s">
        <v>304</v>
      </c>
      <c r="G227" s="119"/>
      <c r="H227" s="119" t="s">
        <v>1146</v>
      </c>
      <c r="I227" s="119">
        <v>301</v>
      </c>
      <c r="J227" s="119" t="s">
        <v>21</v>
      </c>
      <c r="K227" s="119">
        <v>1056</v>
      </c>
      <c r="L227" s="119">
        <v>7.165</v>
      </c>
      <c r="M227" s="119">
        <v>12141</v>
      </c>
      <c r="N227" s="119" t="s">
        <v>1085</v>
      </c>
      <c r="O227" s="119">
        <v>3469753</v>
      </c>
      <c r="P227" s="119" t="s">
        <v>1145</v>
      </c>
      <c r="Q227" s="119">
        <f t="shared" si="3"/>
        <v>21</v>
      </c>
      <c r="R227" s="119">
        <v>12</v>
      </c>
      <c r="S227" s="119">
        <v>873</v>
      </c>
      <c r="T227" s="119">
        <v>7.2460000000000004</v>
      </c>
    </row>
    <row r="228" spans="1:20" x14ac:dyDescent="0.25">
      <c r="A228" s="119">
        <v>120074</v>
      </c>
      <c r="B228" s="122">
        <v>722020050445</v>
      </c>
      <c r="C228" s="119" t="s">
        <v>1083</v>
      </c>
      <c r="D228" s="119"/>
      <c r="E228" s="121">
        <v>722020050445</v>
      </c>
      <c r="F228" s="119" t="s">
        <v>304</v>
      </c>
      <c r="G228" s="119"/>
      <c r="H228" s="119" t="s">
        <v>1147</v>
      </c>
      <c r="I228" s="119">
        <v>301</v>
      </c>
      <c r="J228" s="119" t="s">
        <v>21</v>
      </c>
      <c r="K228" s="119">
        <v>1606</v>
      </c>
      <c r="L228" s="119">
        <v>8.8230000000000004</v>
      </c>
      <c r="M228" s="119">
        <v>12141</v>
      </c>
      <c r="N228" s="119" t="s">
        <v>1085</v>
      </c>
      <c r="O228" s="119">
        <v>3456480</v>
      </c>
      <c r="P228" s="119" t="s">
        <v>1148</v>
      </c>
      <c r="Q228" s="119">
        <f t="shared" si="3"/>
        <v>18</v>
      </c>
      <c r="R228" s="119">
        <v>12</v>
      </c>
      <c r="S228" s="119">
        <v>1409</v>
      </c>
      <c r="T228" s="119">
        <v>9.8629999999999995</v>
      </c>
    </row>
    <row r="229" spans="1:20" x14ac:dyDescent="0.25">
      <c r="A229" s="119">
        <v>120074</v>
      </c>
      <c r="B229" s="122">
        <v>722020050768</v>
      </c>
      <c r="C229" s="119" t="s">
        <v>1083</v>
      </c>
      <c r="D229" s="119"/>
      <c r="E229" s="121">
        <v>722020050768</v>
      </c>
      <c r="F229" s="119" t="s">
        <v>304</v>
      </c>
      <c r="G229" s="119"/>
      <c r="H229" s="119" t="s">
        <v>1149</v>
      </c>
      <c r="I229" s="119">
        <v>301</v>
      </c>
      <c r="J229" s="119" t="s">
        <v>21</v>
      </c>
      <c r="K229" s="119">
        <v>1540</v>
      </c>
      <c r="L229" s="119">
        <v>10.449</v>
      </c>
      <c r="M229" s="119">
        <v>12141</v>
      </c>
      <c r="N229" s="119" t="s">
        <v>1085</v>
      </c>
      <c r="O229" s="119">
        <v>3456575</v>
      </c>
      <c r="P229" s="119" t="s">
        <v>1148</v>
      </c>
      <c r="Q229" s="119">
        <f t="shared" si="3"/>
        <v>18</v>
      </c>
      <c r="R229" s="119">
        <v>12</v>
      </c>
      <c r="S229" s="119">
        <v>1434</v>
      </c>
      <c r="T229" s="119">
        <v>11.472</v>
      </c>
    </row>
    <row r="230" spans="1:20" x14ac:dyDescent="0.25">
      <c r="A230" s="119">
        <v>120074</v>
      </c>
      <c r="B230" s="122">
        <v>722020050786</v>
      </c>
      <c r="C230" s="119" t="s">
        <v>1083</v>
      </c>
      <c r="D230" s="119"/>
      <c r="E230" s="121">
        <v>722020050786</v>
      </c>
      <c r="F230" s="119" t="s">
        <v>304</v>
      </c>
      <c r="G230" s="119"/>
      <c r="H230" s="119" t="s">
        <v>1149</v>
      </c>
      <c r="I230" s="119">
        <v>301</v>
      </c>
      <c r="J230" s="119" t="s">
        <v>21</v>
      </c>
      <c r="K230" s="119">
        <v>857</v>
      </c>
      <c r="L230" s="119">
        <v>5.8149999999999995</v>
      </c>
      <c r="M230" s="119">
        <v>12141</v>
      </c>
      <c r="N230" s="119" t="s">
        <v>1085</v>
      </c>
      <c r="O230" s="119">
        <v>3456575</v>
      </c>
      <c r="P230" s="119" t="s">
        <v>1148</v>
      </c>
      <c r="Q230" s="119">
        <f t="shared" si="3"/>
        <v>18</v>
      </c>
      <c r="R230" s="119">
        <v>12</v>
      </c>
      <c r="S230" s="119">
        <v>1050</v>
      </c>
      <c r="T230" s="119">
        <v>8.4</v>
      </c>
    </row>
    <row r="231" spans="1:20" x14ac:dyDescent="0.25">
      <c r="A231" s="119">
        <v>120074</v>
      </c>
      <c r="B231" s="122">
        <v>722020057322</v>
      </c>
      <c r="C231" s="119" t="s">
        <v>1083</v>
      </c>
      <c r="D231" s="119"/>
      <c r="E231" s="121">
        <v>722020057322</v>
      </c>
      <c r="F231" s="119" t="s">
        <v>304</v>
      </c>
      <c r="G231" s="119"/>
      <c r="H231" s="119" t="s">
        <v>1144</v>
      </c>
      <c r="I231" s="119">
        <v>301</v>
      </c>
      <c r="J231" s="119" t="s">
        <v>21</v>
      </c>
      <c r="K231" s="119">
        <v>1188</v>
      </c>
      <c r="L231" s="119">
        <v>8.0609999999999999</v>
      </c>
      <c r="M231" s="119">
        <v>12141</v>
      </c>
      <c r="N231" s="119" t="s">
        <v>1085</v>
      </c>
      <c r="O231" s="119">
        <v>3469809</v>
      </c>
      <c r="P231" s="119" t="s">
        <v>1145</v>
      </c>
      <c r="Q231" s="119">
        <f t="shared" si="3"/>
        <v>21</v>
      </c>
      <c r="R231" s="119">
        <v>12</v>
      </c>
      <c r="S231" s="119">
        <v>1057</v>
      </c>
      <c r="T231" s="119">
        <v>8.7729999999999997</v>
      </c>
    </row>
    <row r="232" spans="1:20" x14ac:dyDescent="0.25">
      <c r="A232" s="119">
        <v>120074</v>
      </c>
      <c r="B232" s="122">
        <v>722020057390</v>
      </c>
      <c r="C232" s="119" t="s">
        <v>1083</v>
      </c>
      <c r="D232" s="119"/>
      <c r="E232" s="121">
        <v>722020057390</v>
      </c>
      <c r="F232" s="119" t="s">
        <v>304</v>
      </c>
      <c r="G232" s="119"/>
      <c r="H232" s="119" t="s">
        <v>1144</v>
      </c>
      <c r="I232" s="119">
        <v>301</v>
      </c>
      <c r="J232" s="119" t="s">
        <v>21</v>
      </c>
      <c r="K232" s="119">
        <v>1188</v>
      </c>
      <c r="L232" s="119">
        <v>8.0609999999999999</v>
      </c>
      <c r="M232" s="119">
        <v>12141</v>
      </c>
      <c r="N232" s="119" t="s">
        <v>1085</v>
      </c>
      <c r="O232" s="119">
        <v>3469809</v>
      </c>
      <c r="P232" s="119" t="s">
        <v>1145</v>
      </c>
      <c r="Q232" s="119">
        <f t="shared" si="3"/>
        <v>21</v>
      </c>
      <c r="R232" s="119">
        <v>12</v>
      </c>
      <c r="S232" s="119">
        <v>1245</v>
      </c>
      <c r="T232" s="119">
        <v>10.334</v>
      </c>
    </row>
    <row r="233" spans="1:20" x14ac:dyDescent="0.25">
      <c r="A233" s="119">
        <v>120074</v>
      </c>
      <c r="B233" s="122">
        <v>722020057473</v>
      </c>
      <c r="C233" s="119" t="s">
        <v>1083</v>
      </c>
      <c r="D233" s="119"/>
      <c r="E233" s="121">
        <v>722020057473</v>
      </c>
      <c r="F233" s="119" t="s">
        <v>304</v>
      </c>
      <c r="G233" s="119"/>
      <c r="H233" s="119" t="s">
        <v>1144</v>
      </c>
      <c r="I233" s="119">
        <v>301</v>
      </c>
      <c r="J233" s="119" t="s">
        <v>21</v>
      </c>
      <c r="K233" s="119">
        <v>660</v>
      </c>
      <c r="L233" s="119">
        <v>4.4779999999999998</v>
      </c>
      <c r="M233" s="119">
        <v>12141</v>
      </c>
      <c r="N233" s="119" t="s">
        <v>1085</v>
      </c>
      <c r="O233" s="119">
        <v>3469809</v>
      </c>
      <c r="P233" s="119" t="s">
        <v>1145</v>
      </c>
      <c r="Q233" s="119">
        <f t="shared" si="3"/>
        <v>21</v>
      </c>
      <c r="R233" s="119">
        <v>12</v>
      </c>
      <c r="S233" s="119">
        <v>844</v>
      </c>
      <c r="T233" s="119">
        <v>7.0049999999999999</v>
      </c>
    </row>
    <row r="234" spans="1:20" x14ac:dyDescent="0.25">
      <c r="A234" s="119">
        <v>120074</v>
      </c>
      <c r="B234" s="122">
        <v>722020057319</v>
      </c>
      <c r="C234" s="119" t="s">
        <v>1083</v>
      </c>
      <c r="D234" s="119"/>
      <c r="E234" s="121">
        <v>722020057319</v>
      </c>
      <c r="F234" s="119" t="s">
        <v>304</v>
      </c>
      <c r="G234" s="119"/>
      <c r="H234" s="119" t="s">
        <v>1144</v>
      </c>
      <c r="I234" s="119">
        <v>301</v>
      </c>
      <c r="J234" s="119" t="s">
        <v>21</v>
      </c>
      <c r="K234" s="119">
        <v>1188</v>
      </c>
      <c r="L234" s="119">
        <v>8.0609999999999999</v>
      </c>
      <c r="M234" s="119">
        <v>12141</v>
      </c>
      <c r="N234" s="119" t="s">
        <v>1085</v>
      </c>
      <c r="O234" s="119">
        <v>3469809</v>
      </c>
      <c r="P234" s="119" t="s">
        <v>1145</v>
      </c>
      <c r="Q234" s="119">
        <f t="shared" si="3"/>
        <v>21</v>
      </c>
      <c r="R234" s="119">
        <v>12</v>
      </c>
      <c r="S234" s="119">
        <v>1280</v>
      </c>
      <c r="T234" s="119">
        <v>10.624000000000001</v>
      </c>
    </row>
    <row r="235" spans="1:20" x14ac:dyDescent="0.25">
      <c r="A235" s="119">
        <v>120074</v>
      </c>
      <c r="B235" s="122">
        <v>722020056844</v>
      </c>
      <c r="C235" s="119" t="s">
        <v>1083</v>
      </c>
      <c r="D235" s="119"/>
      <c r="E235" s="121">
        <v>722020056844</v>
      </c>
      <c r="F235" s="119" t="s">
        <v>304</v>
      </c>
      <c r="G235" s="119"/>
      <c r="H235" s="119" t="s">
        <v>1146</v>
      </c>
      <c r="I235" s="119">
        <v>301</v>
      </c>
      <c r="J235" s="119" t="s">
        <v>21</v>
      </c>
      <c r="K235" s="119">
        <v>1056</v>
      </c>
      <c r="L235" s="119">
        <v>7.165</v>
      </c>
      <c r="M235" s="119">
        <v>12141</v>
      </c>
      <c r="N235" s="119" t="s">
        <v>1085</v>
      </c>
      <c r="O235" s="119">
        <v>3469753</v>
      </c>
      <c r="P235" s="119" t="s">
        <v>1145</v>
      </c>
      <c r="Q235" s="119">
        <f t="shared" si="3"/>
        <v>21</v>
      </c>
      <c r="R235" s="119">
        <v>12</v>
      </c>
      <c r="S235" s="119">
        <v>1054</v>
      </c>
      <c r="T235" s="119">
        <v>8.7479999999999993</v>
      </c>
    </row>
    <row r="236" spans="1:20" x14ac:dyDescent="0.25">
      <c r="A236" s="119">
        <v>120074</v>
      </c>
      <c r="B236" s="122">
        <v>722020056909</v>
      </c>
      <c r="C236" s="119" t="s">
        <v>1083</v>
      </c>
      <c r="D236" s="119"/>
      <c r="E236" s="121">
        <v>722020056909</v>
      </c>
      <c r="F236" s="119" t="s">
        <v>304</v>
      </c>
      <c r="G236" s="119"/>
      <c r="H236" s="119" t="s">
        <v>1146</v>
      </c>
      <c r="I236" s="119">
        <v>301</v>
      </c>
      <c r="J236" s="119" t="s">
        <v>21</v>
      </c>
      <c r="K236" s="119">
        <v>583</v>
      </c>
      <c r="L236" s="119">
        <v>3.956</v>
      </c>
      <c r="M236" s="119">
        <v>12141</v>
      </c>
      <c r="N236" s="119" t="s">
        <v>1085</v>
      </c>
      <c r="O236" s="119">
        <v>3469753</v>
      </c>
      <c r="P236" s="119" t="s">
        <v>1145</v>
      </c>
      <c r="Q236" s="119">
        <f t="shared" si="3"/>
        <v>21</v>
      </c>
      <c r="R236" s="119">
        <v>12</v>
      </c>
      <c r="S236" s="119">
        <v>759</v>
      </c>
      <c r="T236" s="119">
        <v>6.3</v>
      </c>
    </row>
    <row r="237" spans="1:20" x14ac:dyDescent="0.25">
      <c r="A237" s="119">
        <v>120074</v>
      </c>
      <c r="B237" s="122">
        <v>722020050756</v>
      </c>
      <c r="C237" s="119" t="s">
        <v>1083</v>
      </c>
      <c r="D237" s="119"/>
      <c r="E237" s="121">
        <v>722020050756</v>
      </c>
      <c r="F237" s="119" t="s">
        <v>304</v>
      </c>
      <c r="G237" s="119"/>
      <c r="H237" s="119" t="s">
        <v>1149</v>
      </c>
      <c r="I237" s="119">
        <v>301</v>
      </c>
      <c r="J237" s="119" t="s">
        <v>21</v>
      </c>
      <c r="K237" s="119">
        <v>1540</v>
      </c>
      <c r="L237" s="119">
        <v>10.449</v>
      </c>
      <c r="M237" s="119">
        <v>12141</v>
      </c>
      <c r="N237" s="119" t="s">
        <v>1085</v>
      </c>
      <c r="O237" s="119">
        <v>3456575</v>
      </c>
      <c r="P237" s="119" t="s">
        <v>1148</v>
      </c>
      <c r="Q237" s="119">
        <f t="shared" si="3"/>
        <v>18</v>
      </c>
      <c r="R237" s="119">
        <v>12</v>
      </c>
      <c r="S237" s="119">
        <v>1384</v>
      </c>
      <c r="T237" s="119">
        <v>11.071999999999999</v>
      </c>
    </row>
    <row r="238" spans="1:20" x14ac:dyDescent="0.25">
      <c r="A238" s="119">
        <v>120074</v>
      </c>
      <c r="B238" s="122">
        <v>722020050761</v>
      </c>
      <c r="C238" s="119" t="s">
        <v>1083</v>
      </c>
      <c r="D238" s="119"/>
      <c r="E238" s="121">
        <v>722020050761</v>
      </c>
      <c r="F238" s="119" t="s">
        <v>304</v>
      </c>
      <c r="G238" s="119"/>
      <c r="H238" s="119" t="s">
        <v>1149</v>
      </c>
      <c r="I238" s="119">
        <v>301</v>
      </c>
      <c r="J238" s="119" t="s">
        <v>21</v>
      </c>
      <c r="K238" s="119">
        <v>1540</v>
      </c>
      <c r="L238" s="119">
        <v>10.449</v>
      </c>
      <c r="M238" s="119">
        <v>12141</v>
      </c>
      <c r="N238" s="119" t="s">
        <v>1085</v>
      </c>
      <c r="O238" s="119">
        <v>3456575</v>
      </c>
      <c r="P238" s="119" t="s">
        <v>1148</v>
      </c>
      <c r="Q238" s="119">
        <f t="shared" si="3"/>
        <v>18</v>
      </c>
      <c r="R238" s="119">
        <v>12</v>
      </c>
      <c r="S238" s="119">
        <v>1780</v>
      </c>
      <c r="T238" s="119">
        <v>14.24</v>
      </c>
    </row>
    <row r="239" spans="1:20" x14ac:dyDescent="0.25">
      <c r="A239" s="119">
        <v>120074</v>
      </c>
      <c r="B239" s="122">
        <v>722020050448</v>
      </c>
      <c r="C239" s="119" t="s">
        <v>1083</v>
      </c>
      <c r="D239" s="119"/>
      <c r="E239" s="121">
        <v>722020050448</v>
      </c>
      <c r="F239" s="119" t="s">
        <v>304</v>
      </c>
      <c r="G239" s="119"/>
      <c r="H239" s="119" t="s">
        <v>1147</v>
      </c>
      <c r="I239" s="119">
        <v>301</v>
      </c>
      <c r="J239" s="119" t="s">
        <v>21</v>
      </c>
      <c r="K239" s="119">
        <v>1606</v>
      </c>
      <c r="L239" s="119">
        <v>8.8230000000000004</v>
      </c>
      <c r="M239" s="119">
        <v>12141</v>
      </c>
      <c r="N239" s="119" t="s">
        <v>1085</v>
      </c>
      <c r="O239" s="119">
        <v>3456480</v>
      </c>
      <c r="P239" s="119" t="s">
        <v>1148</v>
      </c>
      <c r="Q239" s="119">
        <f t="shared" si="3"/>
        <v>18</v>
      </c>
      <c r="R239" s="119">
        <v>12</v>
      </c>
      <c r="S239" s="119">
        <v>1476</v>
      </c>
      <c r="T239" s="119">
        <v>10.332000000000001</v>
      </c>
    </row>
    <row r="240" spans="1:20" x14ac:dyDescent="0.25">
      <c r="A240" s="119">
        <v>120074</v>
      </c>
      <c r="B240" s="122">
        <v>722020050480</v>
      </c>
      <c r="C240" s="119" t="s">
        <v>1083</v>
      </c>
      <c r="D240" s="119"/>
      <c r="E240" s="121">
        <v>722020050480</v>
      </c>
      <c r="F240" s="119" t="s">
        <v>304</v>
      </c>
      <c r="G240" s="119"/>
      <c r="H240" s="119" t="s">
        <v>1147</v>
      </c>
      <c r="I240" s="119">
        <v>301</v>
      </c>
      <c r="J240" s="119" t="s">
        <v>21</v>
      </c>
      <c r="K240" s="119">
        <v>299</v>
      </c>
      <c r="L240" s="119">
        <v>1.643</v>
      </c>
      <c r="M240" s="119">
        <v>12141</v>
      </c>
      <c r="N240" s="119" t="s">
        <v>1085</v>
      </c>
      <c r="O240" s="119">
        <v>3456480</v>
      </c>
      <c r="P240" s="119" t="s">
        <v>1148</v>
      </c>
      <c r="Q240" s="119">
        <f t="shared" si="3"/>
        <v>18</v>
      </c>
      <c r="R240" s="119">
        <v>12</v>
      </c>
      <c r="S240" s="119">
        <v>651</v>
      </c>
      <c r="T240" s="119">
        <v>4.5570000000000004</v>
      </c>
    </row>
    <row r="241" spans="1:20" x14ac:dyDescent="0.25">
      <c r="A241" s="119">
        <v>120074</v>
      </c>
      <c r="B241" s="122">
        <v>722020050753</v>
      </c>
      <c r="C241" s="119" t="s">
        <v>1083</v>
      </c>
      <c r="D241" s="119"/>
      <c r="E241" s="121">
        <v>722020050753</v>
      </c>
      <c r="F241" s="119" t="s">
        <v>304</v>
      </c>
      <c r="G241" s="119"/>
      <c r="H241" s="119" t="s">
        <v>1149</v>
      </c>
      <c r="I241" s="119">
        <v>301</v>
      </c>
      <c r="J241" s="119" t="s">
        <v>21</v>
      </c>
      <c r="K241" s="119">
        <v>1540</v>
      </c>
      <c r="L241" s="119">
        <v>10.449</v>
      </c>
      <c r="M241" s="119">
        <v>12141</v>
      </c>
      <c r="N241" s="119" t="s">
        <v>1085</v>
      </c>
      <c r="O241" s="119">
        <v>3456575</v>
      </c>
      <c r="P241" s="119" t="s">
        <v>1148</v>
      </c>
      <c r="Q241" s="119">
        <f t="shared" si="3"/>
        <v>18</v>
      </c>
      <c r="R241" s="119">
        <v>12</v>
      </c>
      <c r="S241" s="119">
        <v>1524</v>
      </c>
      <c r="T241" s="119">
        <v>12.192</v>
      </c>
    </row>
    <row r="242" spans="1:20" x14ac:dyDescent="0.25">
      <c r="A242" s="119">
        <v>120074</v>
      </c>
      <c r="B242" s="122">
        <v>722020051418</v>
      </c>
      <c r="C242" s="119" t="s">
        <v>1083</v>
      </c>
      <c r="D242" s="119"/>
      <c r="E242" s="121">
        <v>722020051418</v>
      </c>
      <c r="F242" s="119" t="s">
        <v>304</v>
      </c>
      <c r="G242" s="119"/>
      <c r="H242" s="119" t="s">
        <v>1135</v>
      </c>
      <c r="I242" s="119">
        <v>301</v>
      </c>
      <c r="J242" s="119" t="s">
        <v>21</v>
      </c>
      <c r="K242" s="119">
        <v>1760</v>
      </c>
      <c r="L242" s="119">
        <v>9.7149999999999999</v>
      </c>
      <c r="M242" s="119">
        <v>12141</v>
      </c>
      <c r="N242" s="119" t="s">
        <v>1085</v>
      </c>
      <c r="O242" s="119">
        <v>3457868</v>
      </c>
      <c r="P242" s="119" t="s">
        <v>1150</v>
      </c>
      <c r="Q242" s="119">
        <f t="shared" si="3"/>
        <v>19</v>
      </c>
      <c r="R242" s="119">
        <v>12</v>
      </c>
      <c r="S242" s="119">
        <v>1719</v>
      </c>
      <c r="T242" s="119">
        <v>10.005000000000001</v>
      </c>
    </row>
    <row r="243" spans="1:20" x14ac:dyDescent="0.25">
      <c r="A243" s="119">
        <v>120074</v>
      </c>
      <c r="B243" s="122">
        <v>722020051431</v>
      </c>
      <c r="C243" s="119" t="s">
        <v>1083</v>
      </c>
      <c r="D243" s="119"/>
      <c r="E243" s="121">
        <v>722020051431</v>
      </c>
      <c r="F243" s="119" t="s">
        <v>304</v>
      </c>
      <c r="G243" s="119"/>
      <c r="H243" s="119" t="s">
        <v>1135</v>
      </c>
      <c r="I243" s="119">
        <v>301</v>
      </c>
      <c r="J243" s="119" t="s">
        <v>21</v>
      </c>
      <c r="K243" s="119">
        <v>1760</v>
      </c>
      <c r="L243" s="119">
        <v>9.7149999999999999</v>
      </c>
      <c r="M243" s="119">
        <v>12141</v>
      </c>
      <c r="N243" s="119" t="s">
        <v>1085</v>
      </c>
      <c r="O243" s="119">
        <v>3457868</v>
      </c>
      <c r="P243" s="119" t="s">
        <v>1150</v>
      </c>
      <c r="Q243" s="119">
        <f t="shared" si="3"/>
        <v>19</v>
      </c>
      <c r="R243" s="119">
        <v>12</v>
      </c>
      <c r="S243" s="119">
        <v>1681</v>
      </c>
      <c r="T243" s="119">
        <v>9.75</v>
      </c>
    </row>
    <row r="244" spans="1:20" x14ac:dyDescent="0.25">
      <c r="A244" s="119">
        <v>120074</v>
      </c>
      <c r="B244" s="122">
        <v>722020051915</v>
      </c>
      <c r="C244" s="119" t="s">
        <v>1083</v>
      </c>
      <c r="D244" s="119"/>
      <c r="E244" s="121">
        <v>722020051915</v>
      </c>
      <c r="F244" s="119" t="s">
        <v>304</v>
      </c>
      <c r="G244" s="119"/>
      <c r="H244" s="119" t="s">
        <v>1136</v>
      </c>
      <c r="I244" s="119">
        <v>301</v>
      </c>
      <c r="J244" s="119" t="s">
        <v>21</v>
      </c>
      <c r="K244" s="119">
        <v>1760</v>
      </c>
      <c r="L244" s="119">
        <v>9.7149999999999999</v>
      </c>
      <c r="M244" s="119">
        <v>12141</v>
      </c>
      <c r="N244" s="119" t="s">
        <v>1085</v>
      </c>
      <c r="O244" s="119">
        <v>3457871</v>
      </c>
      <c r="P244" s="119" t="s">
        <v>1151</v>
      </c>
      <c r="Q244" s="119">
        <f t="shared" si="3"/>
        <v>19</v>
      </c>
      <c r="R244" s="119">
        <v>12</v>
      </c>
      <c r="S244" s="119">
        <v>1597</v>
      </c>
      <c r="T244" s="119">
        <v>8.9429999999999996</v>
      </c>
    </row>
    <row r="245" spans="1:20" x14ac:dyDescent="0.25">
      <c r="A245" s="119">
        <v>120074</v>
      </c>
      <c r="B245" s="122">
        <v>722020051928</v>
      </c>
      <c r="C245" s="119" t="s">
        <v>1083</v>
      </c>
      <c r="D245" s="119"/>
      <c r="E245" s="121">
        <v>722020051928</v>
      </c>
      <c r="F245" s="119" t="s">
        <v>304</v>
      </c>
      <c r="G245" s="119"/>
      <c r="H245" s="119" t="s">
        <v>1136</v>
      </c>
      <c r="I245" s="119">
        <v>301</v>
      </c>
      <c r="J245" s="119" t="s">
        <v>21</v>
      </c>
      <c r="K245" s="119">
        <v>1760</v>
      </c>
      <c r="L245" s="119">
        <v>9.7149999999999999</v>
      </c>
      <c r="M245" s="119">
        <v>12141</v>
      </c>
      <c r="N245" s="119" t="s">
        <v>1085</v>
      </c>
      <c r="O245" s="119">
        <v>3457871</v>
      </c>
      <c r="P245" s="119" t="s">
        <v>1151</v>
      </c>
      <c r="Q245" s="119">
        <f t="shared" si="3"/>
        <v>19</v>
      </c>
      <c r="R245" s="119">
        <v>12</v>
      </c>
      <c r="S245" s="119">
        <v>1786</v>
      </c>
      <c r="T245" s="119">
        <v>10.002000000000001</v>
      </c>
    </row>
    <row r="246" spans="1:20" x14ac:dyDescent="0.25">
      <c r="A246" s="119">
        <v>120074</v>
      </c>
      <c r="B246" s="122">
        <v>722020052449</v>
      </c>
      <c r="C246" s="119" t="s">
        <v>1083</v>
      </c>
      <c r="D246" s="119"/>
      <c r="E246" s="121">
        <v>722020052449</v>
      </c>
      <c r="F246" s="119" t="s">
        <v>304</v>
      </c>
      <c r="G246" s="119"/>
      <c r="H246" s="119" t="s">
        <v>1152</v>
      </c>
      <c r="I246" s="119">
        <v>301</v>
      </c>
      <c r="J246" s="119" t="s">
        <v>21</v>
      </c>
      <c r="K246" s="119">
        <v>435</v>
      </c>
      <c r="L246" s="119">
        <v>2.4009999999999998</v>
      </c>
      <c r="M246" s="119">
        <v>12141</v>
      </c>
      <c r="N246" s="119" t="s">
        <v>1085</v>
      </c>
      <c r="O246" s="119">
        <v>3457877</v>
      </c>
      <c r="P246" s="119" t="s">
        <v>1151</v>
      </c>
      <c r="Q246" s="119">
        <f t="shared" si="3"/>
        <v>19</v>
      </c>
      <c r="R246" s="119">
        <v>12</v>
      </c>
      <c r="S246" s="119">
        <v>552</v>
      </c>
      <c r="T246" s="119">
        <v>3.1459999999999999</v>
      </c>
    </row>
    <row r="247" spans="1:20" x14ac:dyDescent="0.25">
      <c r="A247" s="119">
        <v>120074</v>
      </c>
      <c r="B247" s="122">
        <v>722020052409</v>
      </c>
      <c r="C247" s="119" t="s">
        <v>1083</v>
      </c>
      <c r="D247" s="119"/>
      <c r="E247" s="121">
        <v>722020052409</v>
      </c>
      <c r="F247" s="119" t="s">
        <v>304</v>
      </c>
      <c r="G247" s="119"/>
      <c r="H247" s="119" t="s">
        <v>1152</v>
      </c>
      <c r="I247" s="119">
        <v>301</v>
      </c>
      <c r="J247" s="119" t="s">
        <v>21</v>
      </c>
      <c r="K247" s="119">
        <v>1760</v>
      </c>
      <c r="L247" s="119">
        <v>9.7149999999999999</v>
      </c>
      <c r="M247" s="119">
        <v>12141</v>
      </c>
      <c r="N247" s="119" t="s">
        <v>1085</v>
      </c>
      <c r="O247" s="119">
        <v>3457877</v>
      </c>
      <c r="P247" s="119" t="s">
        <v>1151</v>
      </c>
      <c r="Q247" s="119">
        <f t="shared" si="3"/>
        <v>19</v>
      </c>
      <c r="R247" s="119">
        <v>12</v>
      </c>
      <c r="S247" s="119">
        <v>1351</v>
      </c>
      <c r="T247" s="119">
        <v>7.7009999999999996</v>
      </c>
    </row>
    <row r="248" spans="1:20" x14ac:dyDescent="0.25">
      <c r="A248" s="119">
        <v>120074</v>
      </c>
      <c r="B248" s="122">
        <v>722020052424</v>
      </c>
      <c r="C248" s="119" t="s">
        <v>1083</v>
      </c>
      <c r="D248" s="119"/>
      <c r="E248" s="121">
        <v>722020052424</v>
      </c>
      <c r="F248" s="119" t="s">
        <v>304</v>
      </c>
      <c r="G248" s="119"/>
      <c r="H248" s="119" t="s">
        <v>1152</v>
      </c>
      <c r="I248" s="119">
        <v>301</v>
      </c>
      <c r="J248" s="119" t="s">
        <v>21</v>
      </c>
      <c r="K248" s="119">
        <v>1760</v>
      </c>
      <c r="L248" s="119">
        <v>9.7149999999999999</v>
      </c>
      <c r="M248" s="119">
        <v>12141</v>
      </c>
      <c r="N248" s="119" t="s">
        <v>1085</v>
      </c>
      <c r="O248" s="119">
        <v>3457877</v>
      </c>
      <c r="P248" s="119" t="s">
        <v>1151</v>
      </c>
      <c r="Q248" s="119">
        <f t="shared" si="3"/>
        <v>19</v>
      </c>
      <c r="R248" s="119">
        <v>12</v>
      </c>
      <c r="S248" s="119">
        <v>2040</v>
      </c>
      <c r="T248" s="119">
        <v>11.628</v>
      </c>
    </row>
    <row r="249" spans="1:20" x14ac:dyDescent="0.25">
      <c r="A249" s="119">
        <v>120074</v>
      </c>
      <c r="B249" s="122">
        <v>722020051944</v>
      </c>
      <c r="C249" s="119" t="s">
        <v>1083</v>
      </c>
      <c r="D249" s="119"/>
      <c r="E249" s="121">
        <v>722020051944</v>
      </c>
      <c r="F249" s="119" t="s">
        <v>304</v>
      </c>
      <c r="G249" s="119"/>
      <c r="H249" s="119" t="s">
        <v>1136</v>
      </c>
      <c r="I249" s="119">
        <v>301</v>
      </c>
      <c r="J249" s="119" t="s">
        <v>21</v>
      </c>
      <c r="K249" s="119">
        <v>618</v>
      </c>
      <c r="L249" s="119">
        <v>3.411</v>
      </c>
      <c r="M249" s="119">
        <v>12141</v>
      </c>
      <c r="N249" s="119" t="s">
        <v>1085</v>
      </c>
      <c r="O249" s="119">
        <v>3457871</v>
      </c>
      <c r="P249" s="119" t="s">
        <v>1151</v>
      </c>
      <c r="Q249" s="119">
        <f t="shared" si="3"/>
        <v>19</v>
      </c>
      <c r="R249" s="119">
        <v>12</v>
      </c>
      <c r="S249" s="119">
        <v>762</v>
      </c>
      <c r="T249" s="119">
        <v>4.2670000000000003</v>
      </c>
    </row>
    <row r="250" spans="1:20" x14ac:dyDescent="0.25">
      <c r="A250" s="119">
        <v>120074</v>
      </c>
      <c r="B250" s="122">
        <v>722020056391</v>
      </c>
      <c r="C250" s="119" t="s">
        <v>1083</v>
      </c>
      <c r="D250" s="119"/>
      <c r="E250" s="121">
        <v>722020056391</v>
      </c>
      <c r="F250" s="119" t="s">
        <v>304</v>
      </c>
      <c r="G250" s="119"/>
      <c r="H250" s="119" t="s">
        <v>1153</v>
      </c>
      <c r="I250" s="119">
        <v>301</v>
      </c>
      <c r="J250" s="119" t="s">
        <v>21</v>
      </c>
      <c r="K250" s="119">
        <v>1320</v>
      </c>
      <c r="L250" s="119">
        <v>8.9559999999999995</v>
      </c>
      <c r="M250" s="119">
        <v>12141</v>
      </c>
      <c r="N250" s="119" t="s">
        <v>1085</v>
      </c>
      <c r="O250" s="119">
        <v>3472221</v>
      </c>
      <c r="P250" s="119" t="s">
        <v>1154</v>
      </c>
      <c r="Q250" s="119">
        <f t="shared" si="3"/>
        <v>22</v>
      </c>
      <c r="R250" s="119">
        <v>12</v>
      </c>
      <c r="S250" s="119">
        <v>1451</v>
      </c>
      <c r="T250" s="119">
        <v>12.769</v>
      </c>
    </row>
    <row r="251" spans="1:20" x14ac:dyDescent="0.25">
      <c r="A251" s="119">
        <v>120074</v>
      </c>
      <c r="B251" s="122">
        <v>722020056393</v>
      </c>
      <c r="C251" s="119" t="s">
        <v>1083</v>
      </c>
      <c r="D251" s="119"/>
      <c r="E251" s="121">
        <v>722020056393</v>
      </c>
      <c r="F251" s="119" t="s">
        <v>304</v>
      </c>
      <c r="G251" s="119"/>
      <c r="H251" s="119" t="s">
        <v>1153</v>
      </c>
      <c r="I251" s="119">
        <v>301</v>
      </c>
      <c r="J251" s="119" t="s">
        <v>21</v>
      </c>
      <c r="K251" s="119">
        <v>1320</v>
      </c>
      <c r="L251" s="119">
        <v>8.9559999999999995</v>
      </c>
      <c r="M251" s="119">
        <v>12141</v>
      </c>
      <c r="N251" s="119" t="s">
        <v>1085</v>
      </c>
      <c r="O251" s="119">
        <v>3472221</v>
      </c>
      <c r="P251" s="119" t="s">
        <v>1154</v>
      </c>
      <c r="Q251" s="119">
        <f t="shared" si="3"/>
        <v>22</v>
      </c>
      <c r="R251" s="119">
        <v>12</v>
      </c>
      <c r="S251" s="119">
        <v>1271</v>
      </c>
      <c r="T251" s="119">
        <v>11.185</v>
      </c>
    </row>
    <row r="252" spans="1:20" x14ac:dyDescent="0.25">
      <c r="A252" s="119">
        <v>120074</v>
      </c>
      <c r="B252" s="122">
        <v>722020056394</v>
      </c>
      <c r="C252" s="119" t="s">
        <v>1083</v>
      </c>
      <c r="D252" s="119"/>
      <c r="E252" s="121">
        <v>722020056394</v>
      </c>
      <c r="F252" s="119" t="s">
        <v>304</v>
      </c>
      <c r="G252" s="119"/>
      <c r="H252" s="119" t="s">
        <v>1153</v>
      </c>
      <c r="I252" s="119">
        <v>301</v>
      </c>
      <c r="J252" s="119" t="s">
        <v>21</v>
      </c>
      <c r="K252" s="119">
        <v>1320</v>
      </c>
      <c r="L252" s="119">
        <v>8.9559999999999995</v>
      </c>
      <c r="M252" s="119">
        <v>12141</v>
      </c>
      <c r="N252" s="119" t="s">
        <v>1085</v>
      </c>
      <c r="O252" s="119">
        <v>3472221</v>
      </c>
      <c r="P252" s="119" t="s">
        <v>1154</v>
      </c>
      <c r="Q252" s="119">
        <f t="shared" si="3"/>
        <v>22</v>
      </c>
      <c r="R252" s="119">
        <v>12</v>
      </c>
      <c r="S252" s="119">
        <v>1170</v>
      </c>
      <c r="T252" s="119">
        <v>10.295999999999999</v>
      </c>
    </row>
    <row r="253" spans="1:20" x14ac:dyDescent="0.25">
      <c r="A253" s="119">
        <v>120074</v>
      </c>
      <c r="B253" s="122">
        <v>722020056426</v>
      </c>
      <c r="C253" s="119" t="s">
        <v>1083</v>
      </c>
      <c r="D253" s="119"/>
      <c r="E253" s="121">
        <v>722020056426</v>
      </c>
      <c r="F253" s="119" t="s">
        <v>304</v>
      </c>
      <c r="G253" s="119"/>
      <c r="H253" s="119" t="s">
        <v>1153</v>
      </c>
      <c r="I253" s="119">
        <v>301</v>
      </c>
      <c r="J253" s="119" t="s">
        <v>21</v>
      </c>
      <c r="K253" s="119">
        <v>1320</v>
      </c>
      <c r="L253" s="119">
        <v>8.9559999999999995</v>
      </c>
      <c r="M253" s="119">
        <v>12141</v>
      </c>
      <c r="N253" s="119" t="s">
        <v>1085</v>
      </c>
      <c r="O253" s="119">
        <v>3472221</v>
      </c>
      <c r="P253" s="119" t="s">
        <v>1154</v>
      </c>
      <c r="Q253" s="119">
        <f t="shared" si="3"/>
        <v>22</v>
      </c>
      <c r="R253" s="119">
        <v>12</v>
      </c>
      <c r="S253" s="119">
        <v>1236</v>
      </c>
      <c r="T253" s="119">
        <v>10.877000000000001</v>
      </c>
    </row>
    <row r="254" spans="1:20" x14ac:dyDescent="0.25">
      <c r="A254" s="119">
        <v>120074</v>
      </c>
      <c r="B254" s="122">
        <v>722020056434</v>
      </c>
      <c r="C254" s="119" t="s">
        <v>1083</v>
      </c>
      <c r="D254" s="119"/>
      <c r="E254" s="121">
        <v>722020056434</v>
      </c>
      <c r="F254" s="119" t="s">
        <v>304</v>
      </c>
      <c r="G254" s="119"/>
      <c r="H254" s="119" t="s">
        <v>1153</v>
      </c>
      <c r="I254" s="119">
        <v>301</v>
      </c>
      <c r="J254" s="119" t="s">
        <v>21</v>
      </c>
      <c r="K254" s="119">
        <v>720</v>
      </c>
      <c r="L254" s="119">
        <v>4.8849999999999998</v>
      </c>
      <c r="M254" s="119">
        <v>12141</v>
      </c>
      <c r="N254" s="119" t="s">
        <v>1085</v>
      </c>
      <c r="O254" s="119">
        <v>3472221</v>
      </c>
      <c r="P254" s="119" t="s">
        <v>1154</v>
      </c>
      <c r="Q254" s="119">
        <f t="shared" si="3"/>
        <v>22</v>
      </c>
      <c r="R254" s="119">
        <v>12</v>
      </c>
      <c r="S254" s="119">
        <v>1037</v>
      </c>
      <c r="T254" s="119">
        <v>9.1259999999999994</v>
      </c>
    </row>
    <row r="255" spans="1:20" x14ac:dyDescent="0.25">
      <c r="A255" s="119">
        <v>120074</v>
      </c>
      <c r="B255" s="122">
        <v>722020058880</v>
      </c>
      <c r="C255" s="119" t="s">
        <v>1083</v>
      </c>
      <c r="D255" s="119"/>
      <c r="E255" s="121">
        <v>722020058880</v>
      </c>
      <c r="F255" s="119" t="s">
        <v>304</v>
      </c>
      <c r="G255" s="119"/>
      <c r="H255" s="119" t="s">
        <v>1155</v>
      </c>
      <c r="I255" s="119">
        <v>301</v>
      </c>
      <c r="J255" s="119" t="s">
        <v>21</v>
      </c>
      <c r="K255" s="119">
        <v>1232</v>
      </c>
      <c r="L255" s="119">
        <v>8.359</v>
      </c>
      <c r="M255" s="119">
        <v>12141</v>
      </c>
      <c r="N255" s="119" t="s">
        <v>1085</v>
      </c>
      <c r="O255" s="119">
        <v>3473895</v>
      </c>
      <c r="P255" s="119" t="s">
        <v>1156</v>
      </c>
      <c r="Q255" s="119">
        <f t="shared" si="3"/>
        <v>22</v>
      </c>
      <c r="R255" s="119">
        <v>12</v>
      </c>
      <c r="S255" s="119">
        <v>1553</v>
      </c>
      <c r="T255" s="119">
        <v>12.89</v>
      </c>
    </row>
    <row r="256" spans="1:20" x14ac:dyDescent="0.25">
      <c r="A256" s="119">
        <v>120074</v>
      </c>
      <c r="B256" s="122">
        <v>722020058918</v>
      </c>
      <c r="C256" s="119" t="s">
        <v>1083</v>
      </c>
      <c r="D256" s="119"/>
      <c r="E256" s="121">
        <v>722020058918</v>
      </c>
      <c r="F256" s="119" t="s">
        <v>304</v>
      </c>
      <c r="G256" s="119"/>
      <c r="H256" s="119" t="s">
        <v>1155</v>
      </c>
      <c r="I256" s="119">
        <v>301</v>
      </c>
      <c r="J256" s="119" t="s">
        <v>21</v>
      </c>
      <c r="K256" s="119">
        <v>1568</v>
      </c>
      <c r="L256" s="119">
        <v>10.638999999999999</v>
      </c>
      <c r="M256" s="119">
        <v>12141</v>
      </c>
      <c r="N256" s="119" t="s">
        <v>1085</v>
      </c>
      <c r="O256" s="119">
        <v>3473895</v>
      </c>
      <c r="P256" s="119" t="s">
        <v>1156</v>
      </c>
      <c r="Q256" s="119">
        <f t="shared" si="3"/>
        <v>22</v>
      </c>
      <c r="R256" s="119">
        <v>12</v>
      </c>
      <c r="S256" s="119">
        <v>1609</v>
      </c>
      <c r="T256" s="119">
        <v>13.355</v>
      </c>
    </row>
    <row r="257" spans="1:20" x14ac:dyDescent="0.25">
      <c r="A257" s="119">
        <v>120074</v>
      </c>
      <c r="B257" s="122">
        <v>722020058931</v>
      </c>
      <c r="C257" s="119" t="s">
        <v>1083</v>
      </c>
      <c r="D257" s="119"/>
      <c r="E257" s="121">
        <v>722020058931</v>
      </c>
      <c r="F257" s="119" t="s">
        <v>304</v>
      </c>
      <c r="G257" s="119"/>
      <c r="H257" s="119" t="s">
        <v>1155</v>
      </c>
      <c r="I257" s="119">
        <v>301</v>
      </c>
      <c r="J257" s="119" t="s">
        <v>21</v>
      </c>
      <c r="K257" s="119">
        <v>1903</v>
      </c>
      <c r="L257" s="119">
        <v>12.912000000000001</v>
      </c>
      <c r="M257" s="119">
        <v>12141</v>
      </c>
      <c r="N257" s="119" t="s">
        <v>1085</v>
      </c>
      <c r="O257" s="119">
        <v>3473895</v>
      </c>
      <c r="P257" s="119" t="s">
        <v>1156</v>
      </c>
      <c r="Q257" s="119">
        <f t="shared" si="3"/>
        <v>22</v>
      </c>
      <c r="R257" s="119">
        <v>12</v>
      </c>
      <c r="S257" s="119">
        <v>1327</v>
      </c>
      <c r="T257" s="119">
        <v>11.013999999999999</v>
      </c>
    </row>
    <row r="258" spans="1:20" x14ac:dyDescent="0.25">
      <c r="A258" s="119">
        <v>120074</v>
      </c>
      <c r="B258" s="122">
        <v>722020059840</v>
      </c>
      <c r="C258" s="119" t="s">
        <v>1083</v>
      </c>
      <c r="D258" s="119"/>
      <c r="E258" s="121">
        <v>722020059840</v>
      </c>
      <c r="F258" s="119" t="s">
        <v>304</v>
      </c>
      <c r="G258" s="119"/>
      <c r="H258" s="119" t="s">
        <v>1157</v>
      </c>
      <c r="I258" s="119">
        <v>301</v>
      </c>
      <c r="J258" s="119" t="s">
        <v>21</v>
      </c>
      <c r="K258" s="119">
        <v>1439</v>
      </c>
      <c r="L258" s="119">
        <v>8.7460000000000004</v>
      </c>
      <c r="M258" s="119">
        <v>12141</v>
      </c>
      <c r="N258" s="119" t="s">
        <v>1085</v>
      </c>
      <c r="O258" s="119">
        <v>3474005</v>
      </c>
      <c r="P258" s="119" t="s">
        <v>1156</v>
      </c>
      <c r="Q258" s="119">
        <f t="shared" si="3"/>
        <v>22</v>
      </c>
      <c r="R258" s="119">
        <v>12</v>
      </c>
      <c r="S258" s="119">
        <v>1638</v>
      </c>
      <c r="T258" s="119">
        <v>11.794</v>
      </c>
    </row>
    <row r="259" spans="1:20" x14ac:dyDescent="0.25">
      <c r="A259" s="119">
        <v>120074</v>
      </c>
      <c r="B259" s="122">
        <v>722020060096</v>
      </c>
      <c r="C259" s="119" t="s">
        <v>1083</v>
      </c>
      <c r="D259" s="119"/>
      <c r="E259" s="121">
        <v>722020060096</v>
      </c>
      <c r="F259" s="119" t="s">
        <v>304</v>
      </c>
      <c r="G259" s="119"/>
      <c r="H259" s="119" t="s">
        <v>1140</v>
      </c>
      <c r="I259" s="119">
        <v>301</v>
      </c>
      <c r="J259" s="119" t="s">
        <v>21</v>
      </c>
      <c r="K259" s="119">
        <v>1690</v>
      </c>
      <c r="L259" s="119">
        <v>10.272</v>
      </c>
      <c r="M259" s="119">
        <v>12141</v>
      </c>
      <c r="N259" s="119" t="s">
        <v>1085</v>
      </c>
      <c r="O259" s="119">
        <v>3474028</v>
      </c>
      <c r="P259" s="119" t="s">
        <v>1156</v>
      </c>
      <c r="Q259" s="119">
        <f t="shared" ref="Q259:Q322" si="4">WEEKNUM(P259)</f>
        <v>22</v>
      </c>
      <c r="R259" s="119">
        <v>12</v>
      </c>
      <c r="S259" s="119">
        <v>1964</v>
      </c>
      <c r="T259" s="119">
        <v>14.141</v>
      </c>
    </row>
    <row r="260" spans="1:20" x14ac:dyDescent="0.25">
      <c r="A260" s="119">
        <v>120074</v>
      </c>
      <c r="B260" s="122">
        <v>722020058879</v>
      </c>
      <c r="C260" s="119" t="s">
        <v>1083</v>
      </c>
      <c r="D260" s="119"/>
      <c r="E260" s="121">
        <v>722020058879</v>
      </c>
      <c r="F260" s="119" t="s">
        <v>304</v>
      </c>
      <c r="G260" s="119"/>
      <c r="H260" s="119" t="s">
        <v>1155</v>
      </c>
      <c r="I260" s="119">
        <v>301</v>
      </c>
      <c r="J260" s="119" t="s">
        <v>21</v>
      </c>
      <c r="K260" s="119">
        <v>1232</v>
      </c>
      <c r="L260" s="119">
        <v>8.359</v>
      </c>
      <c r="M260" s="119">
        <v>12141</v>
      </c>
      <c r="N260" s="119" t="s">
        <v>1085</v>
      </c>
      <c r="O260" s="119">
        <v>3473895</v>
      </c>
      <c r="P260" s="119" t="s">
        <v>1156</v>
      </c>
      <c r="Q260" s="119">
        <f t="shared" si="4"/>
        <v>22</v>
      </c>
      <c r="R260" s="119">
        <v>12</v>
      </c>
      <c r="S260" s="119">
        <v>1423</v>
      </c>
      <c r="T260" s="119">
        <v>11.811</v>
      </c>
    </row>
    <row r="261" spans="1:20" x14ac:dyDescent="0.25">
      <c r="A261" s="119">
        <v>120074</v>
      </c>
      <c r="B261" s="122">
        <v>722020059708</v>
      </c>
      <c r="C261" s="119" t="s">
        <v>1083</v>
      </c>
      <c r="D261" s="119"/>
      <c r="E261" s="121">
        <v>722020059708</v>
      </c>
      <c r="F261" s="119" t="s">
        <v>304</v>
      </c>
      <c r="G261" s="119"/>
      <c r="H261" s="119" t="s">
        <v>1157</v>
      </c>
      <c r="I261" s="119">
        <v>301</v>
      </c>
      <c r="J261" s="119" t="s">
        <v>21</v>
      </c>
      <c r="K261" s="119">
        <v>1560</v>
      </c>
      <c r="L261" s="119">
        <v>9.4819999999999993</v>
      </c>
      <c r="M261" s="119">
        <v>12141</v>
      </c>
      <c r="N261" s="119" t="s">
        <v>1085</v>
      </c>
      <c r="O261" s="119">
        <v>3474005</v>
      </c>
      <c r="P261" s="119" t="s">
        <v>1156</v>
      </c>
      <c r="Q261" s="119">
        <f t="shared" si="4"/>
        <v>22</v>
      </c>
      <c r="R261" s="119">
        <v>12</v>
      </c>
      <c r="S261" s="119">
        <v>1819</v>
      </c>
      <c r="T261" s="119">
        <v>13.097</v>
      </c>
    </row>
    <row r="262" spans="1:20" x14ac:dyDescent="0.25">
      <c r="A262" s="119">
        <v>120074</v>
      </c>
      <c r="B262" s="122">
        <v>722020059831</v>
      </c>
      <c r="C262" s="119" t="s">
        <v>1083</v>
      </c>
      <c r="D262" s="119"/>
      <c r="E262" s="121">
        <v>722020059831</v>
      </c>
      <c r="F262" s="119" t="s">
        <v>304</v>
      </c>
      <c r="G262" s="119"/>
      <c r="H262" s="119" t="s">
        <v>1157</v>
      </c>
      <c r="I262" s="119">
        <v>301</v>
      </c>
      <c r="J262" s="119" t="s">
        <v>21</v>
      </c>
      <c r="K262" s="119">
        <v>1560</v>
      </c>
      <c r="L262" s="119">
        <v>9.4819999999999993</v>
      </c>
      <c r="M262" s="119">
        <v>12141</v>
      </c>
      <c r="N262" s="119" t="s">
        <v>1085</v>
      </c>
      <c r="O262" s="119">
        <v>3474005</v>
      </c>
      <c r="P262" s="119" t="s">
        <v>1156</v>
      </c>
      <c r="Q262" s="119">
        <f t="shared" si="4"/>
        <v>22</v>
      </c>
      <c r="R262" s="119">
        <v>12</v>
      </c>
      <c r="S262" s="119">
        <v>1348</v>
      </c>
      <c r="T262" s="119">
        <v>9.7059999999999995</v>
      </c>
    </row>
    <row r="263" spans="1:20" x14ac:dyDescent="0.25">
      <c r="A263" s="119">
        <v>120074</v>
      </c>
      <c r="B263" s="122">
        <v>722020060144</v>
      </c>
      <c r="C263" s="119" t="s">
        <v>1083</v>
      </c>
      <c r="D263" s="119"/>
      <c r="E263" s="121">
        <v>722020060144</v>
      </c>
      <c r="F263" s="119" t="s">
        <v>304</v>
      </c>
      <c r="G263" s="119"/>
      <c r="H263" s="119" t="s">
        <v>1140</v>
      </c>
      <c r="I263" s="119">
        <v>301</v>
      </c>
      <c r="J263" s="119" t="s">
        <v>21</v>
      </c>
      <c r="K263" s="119">
        <v>1690</v>
      </c>
      <c r="L263" s="119">
        <v>10.272</v>
      </c>
      <c r="M263" s="119">
        <v>12141</v>
      </c>
      <c r="N263" s="119" t="s">
        <v>1085</v>
      </c>
      <c r="O263" s="119">
        <v>3474028</v>
      </c>
      <c r="P263" s="119" t="s">
        <v>1156</v>
      </c>
      <c r="Q263" s="119">
        <f t="shared" si="4"/>
        <v>22</v>
      </c>
      <c r="R263" s="119">
        <v>12</v>
      </c>
      <c r="S263" s="119">
        <v>1444</v>
      </c>
      <c r="T263" s="119">
        <v>10.397</v>
      </c>
    </row>
    <row r="264" spans="1:20" x14ac:dyDescent="0.25">
      <c r="A264" s="119">
        <v>120074</v>
      </c>
      <c r="B264" s="122">
        <v>722020060209</v>
      </c>
      <c r="C264" s="119" t="s">
        <v>1083</v>
      </c>
      <c r="D264" s="119"/>
      <c r="E264" s="121">
        <v>722020060209</v>
      </c>
      <c r="F264" s="119" t="s">
        <v>304</v>
      </c>
      <c r="G264" s="119"/>
      <c r="H264" s="119" t="s">
        <v>1140</v>
      </c>
      <c r="I264" s="119">
        <v>301</v>
      </c>
      <c r="J264" s="119" t="s">
        <v>21</v>
      </c>
      <c r="K264" s="119">
        <v>1615</v>
      </c>
      <c r="L264" s="119">
        <v>9.8160000000000007</v>
      </c>
      <c r="M264" s="119">
        <v>12141</v>
      </c>
      <c r="N264" s="119" t="s">
        <v>1085</v>
      </c>
      <c r="O264" s="119">
        <v>3474028</v>
      </c>
      <c r="P264" s="119" t="s">
        <v>1156</v>
      </c>
      <c r="Q264" s="119">
        <f t="shared" si="4"/>
        <v>22</v>
      </c>
      <c r="R264" s="119">
        <v>12</v>
      </c>
      <c r="S264" s="119">
        <v>1758</v>
      </c>
      <c r="T264" s="119">
        <v>12.657999999999999</v>
      </c>
    </row>
    <row r="265" spans="1:20" x14ac:dyDescent="0.25">
      <c r="A265" s="119">
        <v>120074</v>
      </c>
      <c r="B265" s="122">
        <v>722020059700</v>
      </c>
      <c r="C265" s="119" t="s">
        <v>1083</v>
      </c>
      <c r="D265" s="119"/>
      <c r="E265" s="121">
        <v>722020059700</v>
      </c>
      <c r="F265" s="119" t="s">
        <v>304</v>
      </c>
      <c r="G265" s="119"/>
      <c r="H265" s="119" t="s">
        <v>1157</v>
      </c>
      <c r="I265" s="119">
        <v>301</v>
      </c>
      <c r="J265" s="119" t="s">
        <v>21</v>
      </c>
      <c r="K265" s="119">
        <v>1440</v>
      </c>
      <c r="L265" s="119">
        <v>8.7520000000000007</v>
      </c>
      <c r="M265" s="119">
        <v>12141</v>
      </c>
      <c r="N265" s="119" t="s">
        <v>1085</v>
      </c>
      <c r="O265" s="119">
        <v>3474005</v>
      </c>
      <c r="P265" s="119" t="s">
        <v>1156</v>
      </c>
      <c r="Q265" s="119">
        <f t="shared" si="4"/>
        <v>22</v>
      </c>
      <c r="R265" s="119">
        <v>12</v>
      </c>
      <c r="S265" s="119">
        <v>1181</v>
      </c>
      <c r="T265" s="119">
        <v>8.5030000000000001</v>
      </c>
    </row>
    <row r="266" spans="1:20" x14ac:dyDescent="0.25">
      <c r="A266" s="119">
        <v>120074</v>
      </c>
      <c r="B266" s="122">
        <v>722020053204</v>
      </c>
      <c r="C266" s="119" t="s">
        <v>1083</v>
      </c>
      <c r="D266" s="119"/>
      <c r="E266" s="121">
        <v>722020053204</v>
      </c>
      <c r="F266" s="119" t="s">
        <v>304</v>
      </c>
      <c r="G266" s="119"/>
      <c r="H266" s="119" t="s">
        <v>1158</v>
      </c>
      <c r="I266" s="119">
        <v>301</v>
      </c>
      <c r="J266" s="119" t="s">
        <v>21</v>
      </c>
      <c r="K266" s="119">
        <v>1760</v>
      </c>
      <c r="L266" s="119">
        <v>9.7149999999999999</v>
      </c>
      <c r="M266" s="119">
        <v>12141</v>
      </c>
      <c r="N266" s="119" t="s">
        <v>1085</v>
      </c>
      <c r="O266" s="119">
        <v>3461269</v>
      </c>
      <c r="P266" s="119" t="s">
        <v>1143</v>
      </c>
      <c r="Q266" s="119">
        <f t="shared" si="4"/>
        <v>19</v>
      </c>
      <c r="R266" s="119">
        <v>12</v>
      </c>
      <c r="S266" s="119">
        <v>1698</v>
      </c>
      <c r="T266" s="119">
        <v>9.4749999999999996</v>
      </c>
    </row>
    <row r="267" spans="1:20" x14ac:dyDescent="0.25">
      <c r="A267" s="119">
        <v>120074</v>
      </c>
      <c r="B267" s="122">
        <v>722020053208</v>
      </c>
      <c r="C267" s="119" t="s">
        <v>1083</v>
      </c>
      <c r="D267" s="119"/>
      <c r="E267" s="121">
        <v>722020053208</v>
      </c>
      <c r="F267" s="119" t="s">
        <v>304</v>
      </c>
      <c r="G267" s="119"/>
      <c r="H267" s="119" t="s">
        <v>1158</v>
      </c>
      <c r="I267" s="119">
        <v>301</v>
      </c>
      <c r="J267" s="119" t="s">
        <v>21</v>
      </c>
      <c r="K267" s="119">
        <v>1760</v>
      </c>
      <c r="L267" s="119">
        <v>9.7149999999999999</v>
      </c>
      <c r="M267" s="119">
        <v>12141</v>
      </c>
      <c r="N267" s="119" t="s">
        <v>1085</v>
      </c>
      <c r="O267" s="119">
        <v>3461269</v>
      </c>
      <c r="P267" s="119" t="s">
        <v>1143</v>
      </c>
      <c r="Q267" s="119">
        <f t="shared" si="4"/>
        <v>19</v>
      </c>
      <c r="R267" s="119">
        <v>12</v>
      </c>
      <c r="S267" s="119">
        <v>1705</v>
      </c>
      <c r="T267" s="119">
        <v>9.5139999999999993</v>
      </c>
    </row>
    <row r="268" spans="1:20" x14ac:dyDescent="0.25">
      <c r="A268" s="119">
        <v>120074</v>
      </c>
      <c r="B268" s="122">
        <v>722020053483</v>
      </c>
      <c r="C268" s="119" t="s">
        <v>1083</v>
      </c>
      <c r="D268" s="119"/>
      <c r="E268" s="121">
        <v>722020053483</v>
      </c>
      <c r="F268" s="119" t="s">
        <v>304</v>
      </c>
      <c r="G268" s="119"/>
      <c r="H268" s="119" t="s">
        <v>1150</v>
      </c>
      <c r="I268" s="119">
        <v>301</v>
      </c>
      <c r="J268" s="119" t="s">
        <v>21</v>
      </c>
      <c r="K268" s="119">
        <v>1650</v>
      </c>
      <c r="L268" s="119">
        <v>10.029</v>
      </c>
      <c r="M268" s="119">
        <v>12141</v>
      </c>
      <c r="N268" s="119" t="s">
        <v>1085</v>
      </c>
      <c r="O268" s="119">
        <v>3461270</v>
      </c>
      <c r="P268" s="119" t="s">
        <v>1143</v>
      </c>
      <c r="Q268" s="119">
        <f t="shared" si="4"/>
        <v>19</v>
      </c>
      <c r="R268" s="119">
        <v>12</v>
      </c>
      <c r="S268" s="119">
        <v>1586</v>
      </c>
      <c r="T268" s="119">
        <v>11.260999999999999</v>
      </c>
    </row>
    <row r="269" spans="1:20" x14ac:dyDescent="0.25">
      <c r="A269" s="119">
        <v>120074</v>
      </c>
      <c r="B269" s="122">
        <v>722020053487</v>
      </c>
      <c r="C269" s="119" t="s">
        <v>1083</v>
      </c>
      <c r="D269" s="119"/>
      <c r="E269" s="121">
        <v>722020053487</v>
      </c>
      <c r="F269" s="119" t="s">
        <v>304</v>
      </c>
      <c r="G269" s="119"/>
      <c r="H269" s="119" t="s">
        <v>1150</v>
      </c>
      <c r="I269" s="119">
        <v>301</v>
      </c>
      <c r="J269" s="119" t="s">
        <v>21</v>
      </c>
      <c r="K269" s="119">
        <v>1650</v>
      </c>
      <c r="L269" s="119">
        <v>10.029</v>
      </c>
      <c r="M269" s="119">
        <v>12141</v>
      </c>
      <c r="N269" s="119" t="s">
        <v>1085</v>
      </c>
      <c r="O269" s="119">
        <v>3461270</v>
      </c>
      <c r="P269" s="119" t="s">
        <v>1143</v>
      </c>
      <c r="Q269" s="119">
        <f t="shared" si="4"/>
        <v>19</v>
      </c>
      <c r="R269" s="119">
        <v>12</v>
      </c>
      <c r="S269" s="119">
        <v>1507</v>
      </c>
      <c r="T269" s="119">
        <v>10.7</v>
      </c>
    </row>
    <row r="270" spans="1:20" x14ac:dyDescent="0.25">
      <c r="A270" s="119">
        <v>120074</v>
      </c>
      <c r="B270" s="122">
        <v>722020053211</v>
      </c>
      <c r="C270" s="119" t="s">
        <v>1083</v>
      </c>
      <c r="D270" s="119"/>
      <c r="E270" s="121">
        <v>722020053211</v>
      </c>
      <c r="F270" s="119" t="s">
        <v>304</v>
      </c>
      <c r="G270" s="119"/>
      <c r="H270" s="119" t="s">
        <v>1158</v>
      </c>
      <c r="I270" s="119">
        <v>301</v>
      </c>
      <c r="J270" s="119" t="s">
        <v>21</v>
      </c>
      <c r="K270" s="119">
        <v>1760</v>
      </c>
      <c r="L270" s="119">
        <v>9.7149999999999999</v>
      </c>
      <c r="M270" s="119">
        <v>12141</v>
      </c>
      <c r="N270" s="119" t="s">
        <v>1085</v>
      </c>
      <c r="O270" s="119">
        <v>3461269</v>
      </c>
      <c r="P270" s="119" t="s">
        <v>1143</v>
      </c>
      <c r="Q270" s="119">
        <f t="shared" si="4"/>
        <v>19</v>
      </c>
      <c r="R270" s="119">
        <v>12</v>
      </c>
      <c r="S270" s="119">
        <v>1601</v>
      </c>
      <c r="T270" s="119">
        <v>8.9339999999999993</v>
      </c>
    </row>
    <row r="271" spans="1:20" x14ac:dyDescent="0.25">
      <c r="A271" s="119">
        <v>120074</v>
      </c>
      <c r="B271" s="122">
        <v>722020053471</v>
      </c>
      <c r="C271" s="119" t="s">
        <v>1083</v>
      </c>
      <c r="D271" s="119"/>
      <c r="E271" s="121">
        <v>722020053471</v>
      </c>
      <c r="F271" s="119" t="s">
        <v>304</v>
      </c>
      <c r="G271" s="119"/>
      <c r="H271" s="119" t="s">
        <v>1150</v>
      </c>
      <c r="I271" s="119">
        <v>301</v>
      </c>
      <c r="J271" s="119" t="s">
        <v>21</v>
      </c>
      <c r="K271" s="119">
        <v>1650</v>
      </c>
      <c r="L271" s="119">
        <v>10.029</v>
      </c>
      <c r="M271" s="119">
        <v>12141</v>
      </c>
      <c r="N271" s="119" t="s">
        <v>1085</v>
      </c>
      <c r="O271" s="119">
        <v>3461270</v>
      </c>
      <c r="P271" s="119" t="s">
        <v>1143</v>
      </c>
      <c r="Q271" s="119">
        <f t="shared" si="4"/>
        <v>19</v>
      </c>
      <c r="R271" s="119">
        <v>12</v>
      </c>
      <c r="S271" s="119">
        <v>1525</v>
      </c>
      <c r="T271" s="119">
        <v>10.827999999999999</v>
      </c>
    </row>
    <row r="272" spans="1:20" x14ac:dyDescent="0.25">
      <c r="A272" s="119">
        <v>120074</v>
      </c>
      <c r="B272" s="122">
        <v>722020061776</v>
      </c>
      <c r="C272" s="119" t="s">
        <v>1083</v>
      </c>
      <c r="D272" s="119"/>
      <c r="E272" s="121">
        <v>722020061776</v>
      </c>
      <c r="F272" s="119" t="s">
        <v>304</v>
      </c>
      <c r="G272" s="119"/>
      <c r="H272" s="119" t="s">
        <v>1159</v>
      </c>
      <c r="I272" s="119">
        <v>301</v>
      </c>
      <c r="J272" s="119" t="s">
        <v>21</v>
      </c>
      <c r="K272" s="119">
        <v>2149</v>
      </c>
      <c r="L272" s="119">
        <v>1.2999999999999999E-2</v>
      </c>
      <c r="M272" s="119">
        <v>12141</v>
      </c>
      <c r="N272" s="119" t="s">
        <v>1085</v>
      </c>
      <c r="O272" s="119">
        <v>3475553</v>
      </c>
      <c r="P272" s="119" t="s">
        <v>1160</v>
      </c>
      <c r="Q272" s="119">
        <f t="shared" si="4"/>
        <v>23</v>
      </c>
      <c r="R272" s="119">
        <v>12</v>
      </c>
      <c r="S272" s="119">
        <v>2210</v>
      </c>
      <c r="T272" s="119">
        <v>15.47</v>
      </c>
    </row>
    <row r="273" spans="1:20" x14ac:dyDescent="0.25">
      <c r="A273" s="119">
        <v>120074</v>
      </c>
      <c r="B273" s="122">
        <v>722020062330</v>
      </c>
      <c r="C273" s="119" t="s">
        <v>1083</v>
      </c>
      <c r="D273" s="119"/>
      <c r="E273" s="121">
        <v>722020062330</v>
      </c>
      <c r="F273" s="119" t="s">
        <v>304</v>
      </c>
      <c r="G273" s="119"/>
      <c r="H273" s="119" t="s">
        <v>1161</v>
      </c>
      <c r="I273" s="119">
        <v>301</v>
      </c>
      <c r="J273" s="119" t="s">
        <v>21</v>
      </c>
      <c r="K273" s="119">
        <v>1670</v>
      </c>
      <c r="L273" s="119">
        <v>0.01</v>
      </c>
      <c r="M273" s="119">
        <v>12141</v>
      </c>
      <c r="N273" s="119" t="s">
        <v>1085</v>
      </c>
      <c r="O273" s="119">
        <v>3475649</v>
      </c>
      <c r="P273" s="119" t="s">
        <v>1160</v>
      </c>
      <c r="Q273" s="119">
        <f t="shared" si="4"/>
        <v>23</v>
      </c>
      <c r="R273" s="119">
        <v>12</v>
      </c>
      <c r="S273" s="119">
        <v>2130</v>
      </c>
      <c r="T273" s="119">
        <v>14.484</v>
      </c>
    </row>
    <row r="274" spans="1:20" x14ac:dyDescent="0.25">
      <c r="A274" s="119">
        <v>120074</v>
      </c>
      <c r="B274" s="122">
        <v>722020062364</v>
      </c>
      <c r="C274" s="119" t="s">
        <v>1083</v>
      </c>
      <c r="D274" s="119"/>
      <c r="E274" s="121">
        <v>722020062364</v>
      </c>
      <c r="F274" s="119" t="s">
        <v>304</v>
      </c>
      <c r="G274" s="119"/>
      <c r="H274" s="119" t="s">
        <v>1161</v>
      </c>
      <c r="I274" s="119">
        <v>301</v>
      </c>
      <c r="J274" s="119" t="s">
        <v>21</v>
      </c>
      <c r="K274" s="119">
        <v>1670</v>
      </c>
      <c r="L274" s="119">
        <v>0.01</v>
      </c>
      <c r="M274" s="119">
        <v>12141</v>
      </c>
      <c r="N274" s="119" t="s">
        <v>1085</v>
      </c>
      <c r="O274" s="119">
        <v>3475649</v>
      </c>
      <c r="P274" s="119" t="s">
        <v>1160</v>
      </c>
      <c r="Q274" s="119">
        <f t="shared" si="4"/>
        <v>23</v>
      </c>
      <c r="R274" s="119">
        <v>12</v>
      </c>
      <c r="S274" s="119">
        <v>1697</v>
      </c>
      <c r="T274" s="119">
        <v>11.54</v>
      </c>
    </row>
    <row r="275" spans="1:20" x14ac:dyDescent="0.25">
      <c r="A275" s="119">
        <v>120074</v>
      </c>
      <c r="B275" s="122">
        <v>722020061985</v>
      </c>
      <c r="C275" s="119" t="s">
        <v>1083</v>
      </c>
      <c r="D275" s="119"/>
      <c r="E275" s="121">
        <v>722020061985</v>
      </c>
      <c r="F275" s="119" t="s">
        <v>304</v>
      </c>
      <c r="G275" s="119"/>
      <c r="H275" s="119" t="s">
        <v>1162</v>
      </c>
      <c r="I275" s="119">
        <v>301</v>
      </c>
      <c r="J275" s="119" t="s">
        <v>21</v>
      </c>
      <c r="K275" s="119">
        <v>1416</v>
      </c>
      <c r="L275" s="119">
        <v>9.6080000000000005</v>
      </c>
      <c r="M275" s="119">
        <v>12141</v>
      </c>
      <c r="N275" s="119" t="s">
        <v>1085</v>
      </c>
      <c r="O275" s="119">
        <v>3475578</v>
      </c>
      <c r="P275" s="119" t="s">
        <v>1160</v>
      </c>
      <c r="Q275" s="119">
        <f t="shared" si="4"/>
        <v>23</v>
      </c>
      <c r="R275" s="119">
        <v>12</v>
      </c>
      <c r="S275" s="119">
        <v>1624</v>
      </c>
      <c r="T275" s="119">
        <v>13.641999999999999</v>
      </c>
    </row>
    <row r="276" spans="1:20" x14ac:dyDescent="0.25">
      <c r="A276" s="119">
        <v>120074</v>
      </c>
      <c r="B276" s="122">
        <v>722020061987</v>
      </c>
      <c r="C276" s="119" t="s">
        <v>1083</v>
      </c>
      <c r="D276" s="119"/>
      <c r="E276" s="121">
        <v>722020061987</v>
      </c>
      <c r="F276" s="119" t="s">
        <v>304</v>
      </c>
      <c r="G276" s="119"/>
      <c r="H276" s="119" t="s">
        <v>1162</v>
      </c>
      <c r="I276" s="119">
        <v>301</v>
      </c>
      <c r="J276" s="119" t="s">
        <v>21</v>
      </c>
      <c r="K276" s="119">
        <v>1534</v>
      </c>
      <c r="L276" s="119">
        <v>10.407999999999999</v>
      </c>
      <c r="M276" s="119">
        <v>12141</v>
      </c>
      <c r="N276" s="119" t="s">
        <v>1085</v>
      </c>
      <c r="O276" s="119">
        <v>3475578</v>
      </c>
      <c r="P276" s="119" t="s">
        <v>1160</v>
      </c>
      <c r="Q276" s="119">
        <f t="shared" si="4"/>
        <v>23</v>
      </c>
      <c r="R276" s="119">
        <v>12</v>
      </c>
      <c r="S276" s="119">
        <v>1376</v>
      </c>
      <c r="T276" s="119">
        <v>11.558</v>
      </c>
    </row>
    <row r="277" spans="1:20" x14ac:dyDescent="0.25">
      <c r="A277" s="119">
        <v>120074</v>
      </c>
      <c r="B277" s="122">
        <v>722020062024</v>
      </c>
      <c r="C277" s="119" t="s">
        <v>1083</v>
      </c>
      <c r="D277" s="119"/>
      <c r="E277" s="121">
        <v>722020062024</v>
      </c>
      <c r="F277" s="119" t="s">
        <v>304</v>
      </c>
      <c r="G277" s="119"/>
      <c r="H277" s="119" t="s">
        <v>1162</v>
      </c>
      <c r="I277" s="119">
        <v>301</v>
      </c>
      <c r="J277" s="119" t="s">
        <v>21</v>
      </c>
      <c r="K277" s="119">
        <v>1534</v>
      </c>
      <c r="L277" s="119">
        <v>10.407999999999999</v>
      </c>
      <c r="M277" s="119">
        <v>12141</v>
      </c>
      <c r="N277" s="119" t="s">
        <v>1085</v>
      </c>
      <c r="O277" s="119">
        <v>3475578</v>
      </c>
      <c r="P277" s="119" t="s">
        <v>1160</v>
      </c>
      <c r="Q277" s="119">
        <f t="shared" si="4"/>
        <v>23</v>
      </c>
      <c r="R277" s="119">
        <v>12</v>
      </c>
      <c r="S277" s="119">
        <v>1732</v>
      </c>
      <c r="T277" s="119">
        <v>14.548999999999999</v>
      </c>
    </row>
    <row r="278" spans="1:20" x14ac:dyDescent="0.25">
      <c r="A278" s="119">
        <v>120074</v>
      </c>
      <c r="B278" s="122">
        <v>722020053800</v>
      </c>
      <c r="C278" s="119" t="s">
        <v>1083</v>
      </c>
      <c r="D278" s="119"/>
      <c r="E278" s="121">
        <v>722020053800</v>
      </c>
      <c r="F278" s="119" t="s">
        <v>304</v>
      </c>
      <c r="G278" s="119"/>
      <c r="H278" s="119" t="s">
        <v>1151</v>
      </c>
      <c r="I278" s="119">
        <v>301</v>
      </c>
      <c r="J278" s="119" t="s">
        <v>21</v>
      </c>
      <c r="K278" s="119">
        <v>1650</v>
      </c>
      <c r="L278" s="119">
        <v>10.029</v>
      </c>
      <c r="M278" s="119">
        <v>12141</v>
      </c>
      <c r="N278" s="119" t="s">
        <v>1085</v>
      </c>
      <c r="O278" s="119">
        <v>3462552</v>
      </c>
      <c r="P278" s="119" t="s">
        <v>1146</v>
      </c>
      <c r="Q278" s="119">
        <f t="shared" si="4"/>
        <v>20</v>
      </c>
      <c r="R278" s="119">
        <v>12</v>
      </c>
      <c r="S278" s="119">
        <v>1506</v>
      </c>
      <c r="T278" s="119">
        <v>9.94</v>
      </c>
    </row>
    <row r="279" spans="1:20" x14ac:dyDescent="0.25">
      <c r="A279" s="119">
        <v>120074</v>
      </c>
      <c r="B279" s="122">
        <v>722020054326</v>
      </c>
      <c r="C279" s="119" t="s">
        <v>1083</v>
      </c>
      <c r="D279" s="119"/>
      <c r="E279" s="121">
        <v>722020054326</v>
      </c>
      <c r="F279" s="119" t="s">
        <v>304</v>
      </c>
      <c r="G279" s="119"/>
      <c r="H279" s="119" t="s">
        <v>1163</v>
      </c>
      <c r="I279" s="119">
        <v>301</v>
      </c>
      <c r="J279" s="119" t="s">
        <v>21</v>
      </c>
      <c r="K279" s="119">
        <v>1650</v>
      </c>
      <c r="L279" s="119">
        <v>10.029</v>
      </c>
      <c r="M279" s="119">
        <v>12141</v>
      </c>
      <c r="N279" s="119" t="s">
        <v>1085</v>
      </c>
      <c r="O279" s="119">
        <v>3462564</v>
      </c>
      <c r="P279" s="119" t="s">
        <v>1146</v>
      </c>
      <c r="Q279" s="119">
        <f t="shared" si="4"/>
        <v>20</v>
      </c>
      <c r="R279" s="119">
        <v>12</v>
      </c>
      <c r="S279" s="119">
        <v>1515</v>
      </c>
      <c r="T279" s="119">
        <v>10.605</v>
      </c>
    </row>
    <row r="280" spans="1:20" x14ac:dyDescent="0.25">
      <c r="A280" s="119">
        <v>120074</v>
      </c>
      <c r="B280" s="122">
        <v>722020060093</v>
      </c>
      <c r="C280" s="119" t="s">
        <v>1083</v>
      </c>
      <c r="D280" s="119"/>
      <c r="E280" s="121">
        <v>722020060093</v>
      </c>
      <c r="F280" s="119" t="s">
        <v>304</v>
      </c>
      <c r="G280" s="119"/>
      <c r="H280" s="119" t="s">
        <v>1140</v>
      </c>
      <c r="I280" s="119">
        <v>301</v>
      </c>
      <c r="J280" s="119" t="s">
        <v>21</v>
      </c>
      <c r="K280" s="119">
        <v>1585</v>
      </c>
      <c r="L280" s="119">
        <v>9.6340000000000003</v>
      </c>
      <c r="M280" s="119">
        <v>12141</v>
      </c>
      <c r="N280" s="119" t="s">
        <v>1085</v>
      </c>
      <c r="O280" s="119">
        <v>3474028</v>
      </c>
      <c r="P280" s="119" t="s">
        <v>1156</v>
      </c>
      <c r="Q280" s="119">
        <f t="shared" si="4"/>
        <v>22</v>
      </c>
      <c r="R280" s="119">
        <v>12</v>
      </c>
      <c r="S280" s="119">
        <v>1441</v>
      </c>
      <c r="T280" s="119">
        <v>10.375</v>
      </c>
    </row>
    <row r="281" spans="1:20" x14ac:dyDescent="0.25">
      <c r="A281" s="119">
        <v>120074</v>
      </c>
      <c r="B281" s="122">
        <v>722020053505</v>
      </c>
      <c r="C281" s="119" t="s">
        <v>1083</v>
      </c>
      <c r="D281" s="119"/>
      <c r="E281" s="121">
        <v>722020053505</v>
      </c>
      <c r="F281" s="119" t="s">
        <v>304</v>
      </c>
      <c r="G281" s="119"/>
      <c r="H281" s="119" t="s">
        <v>1150</v>
      </c>
      <c r="I281" s="119">
        <v>301</v>
      </c>
      <c r="J281" s="119" t="s">
        <v>21</v>
      </c>
      <c r="K281" s="119">
        <v>1650</v>
      </c>
      <c r="L281" s="119">
        <v>10.029</v>
      </c>
      <c r="M281" s="119">
        <v>12141</v>
      </c>
      <c r="N281" s="119" t="s">
        <v>1085</v>
      </c>
      <c r="O281" s="119">
        <v>3461270</v>
      </c>
      <c r="P281" s="119" t="s">
        <v>1143</v>
      </c>
      <c r="Q281" s="119">
        <f t="shared" si="4"/>
        <v>19</v>
      </c>
      <c r="R281" s="119">
        <v>12</v>
      </c>
      <c r="S281" s="119">
        <v>1554</v>
      </c>
      <c r="T281" s="119">
        <v>11.032999999999999</v>
      </c>
    </row>
    <row r="282" spans="1:20" x14ac:dyDescent="0.25">
      <c r="A282" s="119">
        <v>120074</v>
      </c>
      <c r="B282" s="122">
        <v>722020053539</v>
      </c>
      <c r="C282" s="119" t="s">
        <v>1083</v>
      </c>
      <c r="D282" s="119"/>
      <c r="E282" s="121">
        <v>722020053539</v>
      </c>
      <c r="F282" s="119" t="s">
        <v>304</v>
      </c>
      <c r="G282" s="119"/>
      <c r="H282" s="119" t="s">
        <v>1150</v>
      </c>
      <c r="I282" s="119">
        <v>301</v>
      </c>
      <c r="J282" s="119" t="s">
        <v>21</v>
      </c>
      <c r="K282" s="119">
        <v>998</v>
      </c>
      <c r="L282" s="119">
        <v>6.0659999999999998</v>
      </c>
      <c r="M282" s="119">
        <v>12141</v>
      </c>
      <c r="N282" s="119" t="s">
        <v>1085</v>
      </c>
      <c r="O282" s="119">
        <v>3461270</v>
      </c>
      <c r="P282" s="119" t="s">
        <v>1143</v>
      </c>
      <c r="Q282" s="119">
        <f t="shared" si="4"/>
        <v>19</v>
      </c>
      <c r="R282" s="119">
        <v>12</v>
      </c>
      <c r="S282" s="119">
        <v>1200</v>
      </c>
      <c r="T282" s="119">
        <v>8.52</v>
      </c>
    </row>
    <row r="283" spans="1:20" x14ac:dyDescent="0.25">
      <c r="A283" s="119">
        <v>120074</v>
      </c>
      <c r="B283" s="122">
        <v>722020053272</v>
      </c>
      <c r="C283" s="119" t="s">
        <v>1083</v>
      </c>
      <c r="D283" s="119"/>
      <c r="E283" s="121">
        <v>722020053272</v>
      </c>
      <c r="F283" s="119" t="s">
        <v>304</v>
      </c>
      <c r="G283" s="119"/>
      <c r="H283" s="119" t="s">
        <v>1158</v>
      </c>
      <c r="I283" s="119">
        <v>301</v>
      </c>
      <c r="J283" s="119" t="s">
        <v>21</v>
      </c>
      <c r="K283" s="119">
        <v>1760</v>
      </c>
      <c r="L283" s="119">
        <v>9.7149999999999999</v>
      </c>
      <c r="M283" s="119">
        <v>12141</v>
      </c>
      <c r="N283" s="119" t="s">
        <v>1085</v>
      </c>
      <c r="O283" s="119">
        <v>3461269</v>
      </c>
      <c r="P283" s="119" t="s">
        <v>1143</v>
      </c>
      <c r="Q283" s="119">
        <f t="shared" si="4"/>
        <v>19</v>
      </c>
      <c r="R283" s="119">
        <v>12</v>
      </c>
      <c r="S283" s="119">
        <v>1982</v>
      </c>
      <c r="T283" s="119">
        <v>11.06</v>
      </c>
    </row>
    <row r="284" spans="1:20" x14ac:dyDescent="0.25">
      <c r="A284" s="119">
        <v>120074</v>
      </c>
      <c r="B284" s="122">
        <v>722020053297</v>
      </c>
      <c r="C284" s="119" t="s">
        <v>1083</v>
      </c>
      <c r="D284" s="119"/>
      <c r="E284" s="121">
        <v>722020053297</v>
      </c>
      <c r="F284" s="119" t="s">
        <v>304</v>
      </c>
      <c r="G284" s="119"/>
      <c r="H284" s="119" t="s">
        <v>1158</v>
      </c>
      <c r="I284" s="119">
        <v>301</v>
      </c>
      <c r="J284" s="119" t="s">
        <v>21</v>
      </c>
      <c r="K284" s="119">
        <v>981</v>
      </c>
      <c r="L284" s="119">
        <v>5.415</v>
      </c>
      <c r="M284" s="119">
        <v>12141</v>
      </c>
      <c r="N284" s="119" t="s">
        <v>1085</v>
      </c>
      <c r="O284" s="119">
        <v>3461269</v>
      </c>
      <c r="P284" s="119" t="s">
        <v>1143</v>
      </c>
      <c r="Q284" s="119">
        <f t="shared" si="4"/>
        <v>19</v>
      </c>
      <c r="R284" s="119">
        <v>12</v>
      </c>
      <c r="S284" s="119">
        <v>1163</v>
      </c>
      <c r="T284" s="119">
        <v>6.49</v>
      </c>
    </row>
    <row r="285" spans="1:20" x14ac:dyDescent="0.25">
      <c r="A285" s="119">
        <v>120074</v>
      </c>
      <c r="B285" s="122">
        <v>722020061720</v>
      </c>
      <c r="C285" s="119" t="s">
        <v>1083</v>
      </c>
      <c r="D285" s="119"/>
      <c r="E285" s="121">
        <v>722020061720</v>
      </c>
      <c r="F285" s="119" t="s">
        <v>304</v>
      </c>
      <c r="G285" s="119"/>
      <c r="H285" s="119" t="s">
        <v>1159</v>
      </c>
      <c r="I285" s="119">
        <v>301</v>
      </c>
      <c r="J285" s="119" t="s">
        <v>21</v>
      </c>
      <c r="K285" s="119">
        <v>2000</v>
      </c>
      <c r="L285" s="119">
        <v>1.2E-2</v>
      </c>
      <c r="M285" s="119">
        <v>12141</v>
      </c>
      <c r="N285" s="119" t="s">
        <v>1085</v>
      </c>
      <c r="O285" s="119">
        <v>3475553</v>
      </c>
      <c r="P285" s="119" t="s">
        <v>1160</v>
      </c>
      <c r="Q285" s="119">
        <f t="shared" si="4"/>
        <v>23</v>
      </c>
      <c r="R285" s="119">
        <v>12</v>
      </c>
      <c r="S285" s="119">
        <v>2121</v>
      </c>
      <c r="T285" s="119">
        <v>14.847</v>
      </c>
    </row>
    <row r="286" spans="1:20" x14ac:dyDescent="0.25">
      <c r="A286" s="119">
        <v>120074</v>
      </c>
      <c r="B286" s="122">
        <v>722020061764</v>
      </c>
      <c r="C286" s="119" t="s">
        <v>1083</v>
      </c>
      <c r="D286" s="119"/>
      <c r="E286" s="121">
        <v>722020061764</v>
      </c>
      <c r="F286" s="119" t="s">
        <v>304</v>
      </c>
      <c r="G286" s="119"/>
      <c r="H286" s="119" t="s">
        <v>1159</v>
      </c>
      <c r="I286" s="119">
        <v>301</v>
      </c>
      <c r="J286" s="119" t="s">
        <v>21</v>
      </c>
      <c r="K286" s="119">
        <v>2000</v>
      </c>
      <c r="L286" s="119">
        <v>1.2E-2</v>
      </c>
      <c r="M286" s="119">
        <v>12141</v>
      </c>
      <c r="N286" s="119" t="s">
        <v>1085</v>
      </c>
      <c r="O286" s="119">
        <v>3475553</v>
      </c>
      <c r="P286" s="119" t="s">
        <v>1160</v>
      </c>
      <c r="Q286" s="119">
        <f t="shared" si="4"/>
        <v>23</v>
      </c>
      <c r="R286" s="119">
        <v>12</v>
      </c>
      <c r="S286" s="119">
        <v>1758</v>
      </c>
      <c r="T286" s="119">
        <v>12.305999999999999</v>
      </c>
    </row>
    <row r="287" spans="1:20" x14ac:dyDescent="0.25">
      <c r="A287" s="119">
        <v>120074</v>
      </c>
      <c r="B287" s="122">
        <v>722020062068</v>
      </c>
      <c r="C287" s="119" t="s">
        <v>1083</v>
      </c>
      <c r="D287" s="119"/>
      <c r="E287" s="121">
        <v>722020062068</v>
      </c>
      <c r="F287" s="119" t="s">
        <v>304</v>
      </c>
      <c r="G287" s="119"/>
      <c r="H287" s="119" t="s">
        <v>1162</v>
      </c>
      <c r="I287" s="119">
        <v>301</v>
      </c>
      <c r="J287" s="119" t="s">
        <v>21</v>
      </c>
      <c r="K287" s="119">
        <v>1417</v>
      </c>
      <c r="L287" s="119">
        <v>9.6140000000000008</v>
      </c>
      <c r="M287" s="119">
        <v>12141</v>
      </c>
      <c r="N287" s="119" t="s">
        <v>1085</v>
      </c>
      <c r="O287" s="119">
        <v>3475578</v>
      </c>
      <c r="P287" s="119" t="s">
        <v>1160</v>
      </c>
      <c r="Q287" s="119">
        <f t="shared" si="4"/>
        <v>23</v>
      </c>
      <c r="R287" s="119">
        <v>12</v>
      </c>
      <c r="S287" s="119">
        <v>1286</v>
      </c>
      <c r="T287" s="119">
        <v>10.802</v>
      </c>
    </row>
    <row r="288" spans="1:20" x14ac:dyDescent="0.25">
      <c r="A288" s="119">
        <v>120074</v>
      </c>
      <c r="B288" s="122">
        <v>722020053802</v>
      </c>
      <c r="C288" s="119" t="s">
        <v>1083</v>
      </c>
      <c r="D288" s="119"/>
      <c r="E288" s="121">
        <v>722020053802</v>
      </c>
      <c r="F288" s="119" t="s">
        <v>304</v>
      </c>
      <c r="G288" s="119"/>
      <c r="H288" s="119" t="s">
        <v>1151</v>
      </c>
      <c r="I288" s="119">
        <v>301</v>
      </c>
      <c r="J288" s="119" t="s">
        <v>21</v>
      </c>
      <c r="K288" s="119">
        <v>1650</v>
      </c>
      <c r="L288" s="119">
        <v>10.029</v>
      </c>
      <c r="M288" s="119">
        <v>12141</v>
      </c>
      <c r="N288" s="119" t="s">
        <v>1085</v>
      </c>
      <c r="O288" s="119">
        <v>3462552</v>
      </c>
      <c r="P288" s="119" t="s">
        <v>1146</v>
      </c>
      <c r="Q288" s="119">
        <f t="shared" si="4"/>
        <v>20</v>
      </c>
      <c r="R288" s="119">
        <v>12</v>
      </c>
      <c r="S288" s="119">
        <v>1555</v>
      </c>
      <c r="T288" s="119">
        <v>10.263</v>
      </c>
    </row>
    <row r="289" spans="1:20" x14ac:dyDescent="0.25">
      <c r="A289" s="119">
        <v>120074</v>
      </c>
      <c r="B289" s="122">
        <v>722020061718</v>
      </c>
      <c r="C289" s="119" t="s">
        <v>1083</v>
      </c>
      <c r="D289" s="119"/>
      <c r="E289" s="121">
        <v>722020061718</v>
      </c>
      <c r="F289" s="119" t="s">
        <v>304</v>
      </c>
      <c r="G289" s="119"/>
      <c r="H289" s="119" t="s">
        <v>1159</v>
      </c>
      <c r="I289" s="119">
        <v>301</v>
      </c>
      <c r="J289" s="119" t="s">
        <v>21</v>
      </c>
      <c r="K289" s="119">
        <v>2000</v>
      </c>
      <c r="L289" s="119">
        <v>1.2E-2</v>
      </c>
      <c r="M289" s="119">
        <v>12141</v>
      </c>
      <c r="N289" s="119" t="s">
        <v>1085</v>
      </c>
      <c r="O289" s="119">
        <v>3475553</v>
      </c>
      <c r="P289" s="119" t="s">
        <v>1160</v>
      </c>
      <c r="Q289" s="119">
        <f t="shared" si="4"/>
        <v>23</v>
      </c>
      <c r="R289" s="119">
        <v>12</v>
      </c>
      <c r="S289" s="119">
        <v>1932</v>
      </c>
      <c r="T289" s="119">
        <v>13.523999999999999</v>
      </c>
    </row>
    <row r="290" spans="1:20" x14ac:dyDescent="0.25">
      <c r="A290" s="119">
        <v>120074</v>
      </c>
      <c r="B290" s="122">
        <v>722020063031</v>
      </c>
      <c r="C290" s="119" t="s">
        <v>1083</v>
      </c>
      <c r="D290" s="119"/>
      <c r="E290" s="121">
        <v>722020063031</v>
      </c>
      <c r="F290" s="119" t="s">
        <v>304</v>
      </c>
      <c r="G290" s="119"/>
      <c r="H290" s="119" t="s">
        <v>1154</v>
      </c>
      <c r="I290" s="119">
        <v>301</v>
      </c>
      <c r="J290" s="119" t="s">
        <v>21</v>
      </c>
      <c r="K290" s="119">
        <v>1550</v>
      </c>
      <c r="L290" s="119">
        <v>9.4209999999999994</v>
      </c>
      <c r="M290" s="119">
        <v>12141</v>
      </c>
      <c r="N290" s="119" t="s">
        <v>1085</v>
      </c>
      <c r="O290" s="119">
        <v>3475702</v>
      </c>
      <c r="P290" s="119" t="s">
        <v>1160</v>
      </c>
      <c r="Q290" s="119">
        <f t="shared" si="4"/>
        <v>23</v>
      </c>
      <c r="R290" s="119">
        <v>12</v>
      </c>
      <c r="S290" s="119">
        <v>1852</v>
      </c>
      <c r="T290" s="119">
        <v>13.334</v>
      </c>
    </row>
    <row r="291" spans="1:20" x14ac:dyDescent="0.25">
      <c r="A291" s="119">
        <v>120074</v>
      </c>
      <c r="B291" s="122">
        <v>722020063118</v>
      </c>
      <c r="C291" s="119" t="s">
        <v>1083</v>
      </c>
      <c r="D291" s="119"/>
      <c r="E291" s="121">
        <v>722020063118</v>
      </c>
      <c r="F291" s="119" t="s">
        <v>304</v>
      </c>
      <c r="G291" s="119"/>
      <c r="H291" s="119" t="s">
        <v>1154</v>
      </c>
      <c r="I291" s="119">
        <v>301</v>
      </c>
      <c r="J291" s="119" t="s">
        <v>21</v>
      </c>
      <c r="K291" s="119">
        <v>1612</v>
      </c>
      <c r="L291" s="119">
        <v>9.798</v>
      </c>
      <c r="M291" s="119">
        <v>12141</v>
      </c>
      <c r="N291" s="119" t="s">
        <v>1085</v>
      </c>
      <c r="O291" s="119">
        <v>3475702</v>
      </c>
      <c r="P291" s="119" t="s">
        <v>1160</v>
      </c>
      <c r="Q291" s="119">
        <f t="shared" si="4"/>
        <v>23</v>
      </c>
      <c r="R291" s="119">
        <v>12</v>
      </c>
      <c r="S291" s="119">
        <v>1187</v>
      </c>
      <c r="T291" s="119">
        <v>8.5459999999999994</v>
      </c>
    </row>
    <row r="292" spans="1:20" x14ac:dyDescent="0.25">
      <c r="A292" s="119">
        <v>120074</v>
      </c>
      <c r="B292" s="122">
        <v>722020063133</v>
      </c>
      <c r="C292" s="119" t="s">
        <v>1083</v>
      </c>
      <c r="D292" s="119"/>
      <c r="E292" s="121">
        <v>722020063133</v>
      </c>
      <c r="F292" s="119" t="s">
        <v>304</v>
      </c>
      <c r="G292" s="119"/>
      <c r="H292" s="119" t="s">
        <v>1164</v>
      </c>
      <c r="I292" s="119">
        <v>301</v>
      </c>
      <c r="J292" s="119" t="s">
        <v>21</v>
      </c>
      <c r="K292" s="119">
        <v>1437</v>
      </c>
      <c r="L292" s="119">
        <v>8.734</v>
      </c>
      <c r="M292" s="119">
        <v>12141</v>
      </c>
      <c r="N292" s="119" t="s">
        <v>1085</v>
      </c>
      <c r="O292" s="119">
        <v>3475702</v>
      </c>
      <c r="P292" s="119" t="s">
        <v>1160</v>
      </c>
      <c r="Q292" s="119">
        <f t="shared" si="4"/>
        <v>23</v>
      </c>
      <c r="R292" s="119">
        <v>12</v>
      </c>
      <c r="S292" s="119">
        <v>1522</v>
      </c>
      <c r="T292" s="119">
        <v>10.958</v>
      </c>
    </row>
    <row r="293" spans="1:20" x14ac:dyDescent="0.25">
      <c r="A293" s="119">
        <v>120074</v>
      </c>
      <c r="B293" s="122">
        <v>722020063014</v>
      </c>
      <c r="C293" s="119" t="s">
        <v>1083</v>
      </c>
      <c r="D293" s="119"/>
      <c r="E293" s="121">
        <v>722020063014</v>
      </c>
      <c r="F293" s="119" t="s">
        <v>304</v>
      </c>
      <c r="G293" s="119"/>
      <c r="H293" s="119" t="s">
        <v>1154</v>
      </c>
      <c r="I293" s="119">
        <v>301</v>
      </c>
      <c r="J293" s="119" t="s">
        <v>21</v>
      </c>
      <c r="K293" s="119">
        <v>1321</v>
      </c>
      <c r="L293" s="119">
        <v>8.9629999999999992</v>
      </c>
      <c r="M293" s="119">
        <v>12141</v>
      </c>
      <c r="N293" s="119" t="s">
        <v>1085</v>
      </c>
      <c r="O293" s="119">
        <v>3475706</v>
      </c>
      <c r="P293" s="119" t="s">
        <v>1160</v>
      </c>
      <c r="Q293" s="119">
        <f t="shared" si="4"/>
        <v>23</v>
      </c>
      <c r="R293" s="119">
        <v>12</v>
      </c>
      <c r="S293" s="119">
        <v>1315</v>
      </c>
      <c r="T293" s="119">
        <v>10.782999999999999</v>
      </c>
    </row>
    <row r="294" spans="1:20" x14ac:dyDescent="0.25">
      <c r="A294" s="119">
        <v>120074</v>
      </c>
      <c r="B294" s="122">
        <v>722020054332</v>
      </c>
      <c r="C294" s="119" t="s">
        <v>1083</v>
      </c>
      <c r="D294" s="119"/>
      <c r="E294" s="121">
        <v>722020054332</v>
      </c>
      <c r="F294" s="119" t="s">
        <v>304</v>
      </c>
      <c r="G294" s="119"/>
      <c r="H294" s="119" t="s">
        <v>1163</v>
      </c>
      <c r="I294" s="119">
        <v>301</v>
      </c>
      <c r="J294" s="119" t="s">
        <v>21</v>
      </c>
      <c r="K294" s="119">
        <v>1650</v>
      </c>
      <c r="L294" s="119">
        <v>10.029</v>
      </c>
      <c r="M294" s="119">
        <v>12141</v>
      </c>
      <c r="N294" s="119" t="s">
        <v>1085</v>
      </c>
      <c r="O294" s="119">
        <v>3462564</v>
      </c>
      <c r="P294" s="119" t="s">
        <v>1146</v>
      </c>
      <c r="Q294" s="119">
        <f t="shared" si="4"/>
        <v>20</v>
      </c>
      <c r="R294" s="119">
        <v>12</v>
      </c>
      <c r="S294" s="119">
        <v>1855</v>
      </c>
      <c r="T294" s="119">
        <v>12.984999999999999</v>
      </c>
    </row>
    <row r="295" spans="1:20" x14ac:dyDescent="0.25">
      <c r="A295" s="119">
        <v>120074</v>
      </c>
      <c r="B295" s="122">
        <v>722020054335</v>
      </c>
      <c r="C295" s="119" t="s">
        <v>1083</v>
      </c>
      <c r="D295" s="119"/>
      <c r="E295" s="121">
        <v>722020054335</v>
      </c>
      <c r="F295" s="119" t="s">
        <v>304</v>
      </c>
      <c r="G295" s="119"/>
      <c r="H295" s="119" t="s">
        <v>1163</v>
      </c>
      <c r="I295" s="119">
        <v>301</v>
      </c>
      <c r="J295" s="119" t="s">
        <v>21</v>
      </c>
      <c r="K295" s="119">
        <v>1650</v>
      </c>
      <c r="L295" s="119">
        <v>10.029</v>
      </c>
      <c r="M295" s="119">
        <v>12141</v>
      </c>
      <c r="N295" s="119" t="s">
        <v>1085</v>
      </c>
      <c r="O295" s="119">
        <v>3462564</v>
      </c>
      <c r="P295" s="119" t="s">
        <v>1146</v>
      </c>
      <c r="Q295" s="119">
        <f t="shared" si="4"/>
        <v>20</v>
      </c>
      <c r="R295" s="119">
        <v>12</v>
      </c>
      <c r="S295" s="119">
        <v>1499</v>
      </c>
      <c r="T295" s="119">
        <v>10.493</v>
      </c>
    </row>
    <row r="296" spans="1:20" x14ac:dyDescent="0.25">
      <c r="A296" s="119">
        <v>120074</v>
      </c>
      <c r="B296" s="122">
        <v>722020054385</v>
      </c>
      <c r="C296" s="119" t="s">
        <v>1083</v>
      </c>
      <c r="D296" s="119"/>
      <c r="E296" s="121">
        <v>722020054385</v>
      </c>
      <c r="F296" s="119" t="s">
        <v>304</v>
      </c>
      <c r="G296" s="119"/>
      <c r="H296" s="119" t="s">
        <v>1163</v>
      </c>
      <c r="I296" s="119">
        <v>301</v>
      </c>
      <c r="J296" s="119" t="s">
        <v>21</v>
      </c>
      <c r="K296" s="119">
        <v>1650</v>
      </c>
      <c r="L296" s="119">
        <v>10.029</v>
      </c>
      <c r="M296" s="119">
        <v>12141</v>
      </c>
      <c r="N296" s="119" t="s">
        <v>1085</v>
      </c>
      <c r="O296" s="119">
        <v>3462564</v>
      </c>
      <c r="P296" s="119" t="s">
        <v>1146</v>
      </c>
      <c r="Q296" s="119">
        <f t="shared" si="4"/>
        <v>20</v>
      </c>
      <c r="R296" s="119">
        <v>12</v>
      </c>
      <c r="S296" s="119">
        <v>1749</v>
      </c>
      <c r="T296" s="119">
        <v>12.243</v>
      </c>
    </row>
    <row r="297" spans="1:20" x14ac:dyDescent="0.25">
      <c r="A297" s="119">
        <v>120074</v>
      </c>
      <c r="B297" s="122">
        <v>722020062406</v>
      </c>
      <c r="C297" s="119" t="s">
        <v>1083</v>
      </c>
      <c r="D297" s="119"/>
      <c r="E297" s="121">
        <v>722020062406</v>
      </c>
      <c r="F297" s="119" t="s">
        <v>304</v>
      </c>
      <c r="G297" s="119"/>
      <c r="H297" s="119" t="s">
        <v>1161</v>
      </c>
      <c r="I297" s="119">
        <v>301</v>
      </c>
      <c r="J297" s="119" t="s">
        <v>21</v>
      </c>
      <c r="K297" s="119">
        <v>1715</v>
      </c>
      <c r="L297" s="119">
        <v>1.0999999999999999E-2</v>
      </c>
      <c r="M297" s="119">
        <v>12141</v>
      </c>
      <c r="N297" s="119" t="s">
        <v>1085</v>
      </c>
      <c r="O297" s="119">
        <v>3475649</v>
      </c>
      <c r="P297" s="119" t="s">
        <v>1160</v>
      </c>
      <c r="Q297" s="119">
        <f t="shared" si="4"/>
        <v>23</v>
      </c>
      <c r="R297" s="119">
        <v>12</v>
      </c>
      <c r="S297" s="119">
        <v>1504</v>
      </c>
      <c r="T297" s="119">
        <v>10.227</v>
      </c>
    </row>
    <row r="298" spans="1:20" x14ac:dyDescent="0.25">
      <c r="A298" s="119">
        <v>120074</v>
      </c>
      <c r="B298" s="122">
        <v>722020060548</v>
      </c>
      <c r="C298" s="119" t="s">
        <v>1083</v>
      </c>
      <c r="D298" s="119"/>
      <c r="E298" s="121">
        <v>722020060548</v>
      </c>
      <c r="F298" s="119" t="s">
        <v>304</v>
      </c>
      <c r="G298" s="119"/>
      <c r="H298" s="119" t="s">
        <v>1142</v>
      </c>
      <c r="I298" s="119">
        <v>301</v>
      </c>
      <c r="J298" s="119" t="s">
        <v>21</v>
      </c>
      <c r="K298" s="119">
        <v>1632</v>
      </c>
      <c r="L298" s="119">
        <v>9.9190000000000005</v>
      </c>
      <c r="M298" s="119">
        <v>12141</v>
      </c>
      <c r="N298" s="119" t="s">
        <v>1085</v>
      </c>
      <c r="O298" s="119">
        <v>3477345</v>
      </c>
      <c r="P298" s="119" t="s">
        <v>1165</v>
      </c>
      <c r="Q298" s="119">
        <f t="shared" si="4"/>
        <v>23</v>
      </c>
      <c r="R298" s="119">
        <v>12</v>
      </c>
      <c r="S298" s="119">
        <v>1558</v>
      </c>
      <c r="T298" s="119">
        <v>11.218</v>
      </c>
    </row>
    <row r="299" spans="1:20" x14ac:dyDescent="0.25">
      <c r="A299" s="119">
        <v>120074</v>
      </c>
      <c r="B299" s="122">
        <v>722020060602</v>
      </c>
      <c r="C299" s="119" t="s">
        <v>1083</v>
      </c>
      <c r="D299" s="119"/>
      <c r="E299" s="121">
        <v>722020060602</v>
      </c>
      <c r="F299" s="119" t="s">
        <v>304</v>
      </c>
      <c r="G299" s="119"/>
      <c r="H299" s="119" t="s">
        <v>1142</v>
      </c>
      <c r="I299" s="119">
        <v>301</v>
      </c>
      <c r="J299" s="119" t="s">
        <v>21</v>
      </c>
      <c r="K299" s="119">
        <v>1768</v>
      </c>
      <c r="L299" s="119">
        <v>10.746</v>
      </c>
      <c r="M299" s="119">
        <v>12141</v>
      </c>
      <c r="N299" s="119" t="s">
        <v>1085</v>
      </c>
      <c r="O299" s="119">
        <v>3477345</v>
      </c>
      <c r="P299" s="119" t="s">
        <v>1165</v>
      </c>
      <c r="Q299" s="119">
        <f t="shared" si="4"/>
        <v>23</v>
      </c>
      <c r="R299" s="119">
        <v>12</v>
      </c>
      <c r="S299" s="119">
        <v>1507</v>
      </c>
      <c r="T299" s="119">
        <v>10.85</v>
      </c>
    </row>
    <row r="300" spans="1:20" x14ac:dyDescent="0.25">
      <c r="A300" s="119">
        <v>120074</v>
      </c>
      <c r="B300" s="122">
        <v>722020060724</v>
      </c>
      <c r="C300" s="119" t="s">
        <v>1083</v>
      </c>
      <c r="D300" s="119"/>
      <c r="E300" s="121">
        <v>722020060724</v>
      </c>
      <c r="F300" s="119" t="s">
        <v>304</v>
      </c>
      <c r="G300" s="119"/>
      <c r="H300" s="119" t="s">
        <v>1142</v>
      </c>
      <c r="I300" s="119">
        <v>301</v>
      </c>
      <c r="J300" s="119" t="s">
        <v>21</v>
      </c>
      <c r="K300" s="119">
        <v>1768</v>
      </c>
      <c r="L300" s="119">
        <v>10.746</v>
      </c>
      <c r="M300" s="119">
        <v>12141</v>
      </c>
      <c r="N300" s="119" t="s">
        <v>1085</v>
      </c>
      <c r="O300" s="119">
        <v>3477345</v>
      </c>
      <c r="P300" s="119" t="s">
        <v>1165</v>
      </c>
      <c r="Q300" s="119">
        <f t="shared" si="4"/>
        <v>23</v>
      </c>
      <c r="R300" s="119">
        <v>12</v>
      </c>
      <c r="S300" s="119">
        <v>1747</v>
      </c>
      <c r="T300" s="119">
        <v>12.577999999999999</v>
      </c>
    </row>
    <row r="301" spans="1:20" x14ac:dyDescent="0.25">
      <c r="A301" s="119">
        <v>120074</v>
      </c>
      <c r="B301" s="122">
        <v>722020053856</v>
      </c>
      <c r="C301" s="119" t="s">
        <v>1083</v>
      </c>
      <c r="D301" s="119"/>
      <c r="E301" s="121">
        <v>722020053856</v>
      </c>
      <c r="F301" s="119" t="s">
        <v>304</v>
      </c>
      <c r="G301" s="119"/>
      <c r="H301" s="119" t="s">
        <v>1151</v>
      </c>
      <c r="I301" s="119">
        <v>301</v>
      </c>
      <c r="J301" s="119" t="s">
        <v>21</v>
      </c>
      <c r="K301" s="119">
        <v>465</v>
      </c>
      <c r="L301" s="119">
        <v>2.8260000000000001</v>
      </c>
      <c r="M301" s="119">
        <v>12141</v>
      </c>
      <c r="N301" s="119" t="s">
        <v>1085</v>
      </c>
      <c r="O301" s="119">
        <v>3462552</v>
      </c>
      <c r="P301" s="119" t="s">
        <v>1146</v>
      </c>
      <c r="Q301" s="119">
        <f t="shared" si="4"/>
        <v>20</v>
      </c>
      <c r="R301" s="119">
        <v>12</v>
      </c>
      <c r="S301" s="119">
        <v>823</v>
      </c>
      <c r="T301" s="119">
        <v>5.4320000000000004</v>
      </c>
    </row>
    <row r="302" spans="1:20" x14ac:dyDescent="0.25">
      <c r="A302" s="119">
        <v>120074</v>
      </c>
      <c r="B302" s="122">
        <v>722020054458</v>
      </c>
      <c r="C302" s="119" t="s">
        <v>1083</v>
      </c>
      <c r="D302" s="119"/>
      <c r="E302" s="121">
        <v>722020054458</v>
      </c>
      <c r="F302" s="119" t="s">
        <v>304</v>
      </c>
      <c r="G302" s="119"/>
      <c r="H302" s="119" t="s">
        <v>1163</v>
      </c>
      <c r="I302" s="119">
        <v>301</v>
      </c>
      <c r="J302" s="119" t="s">
        <v>21</v>
      </c>
      <c r="K302" s="119">
        <v>906</v>
      </c>
      <c r="L302" s="119">
        <v>5.5069999999999997</v>
      </c>
      <c r="M302" s="119">
        <v>12141</v>
      </c>
      <c r="N302" s="119" t="s">
        <v>1085</v>
      </c>
      <c r="O302" s="119">
        <v>3462564</v>
      </c>
      <c r="P302" s="119" t="s">
        <v>1146</v>
      </c>
      <c r="Q302" s="119">
        <f t="shared" si="4"/>
        <v>20</v>
      </c>
      <c r="R302" s="119">
        <v>12</v>
      </c>
      <c r="S302" s="119">
        <v>1067</v>
      </c>
      <c r="T302" s="119">
        <v>7.4690000000000003</v>
      </c>
    </row>
    <row r="303" spans="1:20" x14ac:dyDescent="0.25">
      <c r="A303" s="119">
        <v>120074</v>
      </c>
      <c r="B303" s="122">
        <v>722020060769</v>
      </c>
      <c r="C303" s="119" t="s">
        <v>1083</v>
      </c>
      <c r="D303" s="119"/>
      <c r="E303" s="121">
        <v>722020060769</v>
      </c>
      <c r="F303" s="119" t="s">
        <v>304</v>
      </c>
      <c r="G303" s="119"/>
      <c r="H303" s="119" t="s">
        <v>1142</v>
      </c>
      <c r="I303" s="119">
        <v>301</v>
      </c>
      <c r="J303" s="119" t="s">
        <v>21</v>
      </c>
      <c r="K303" s="119">
        <v>1639</v>
      </c>
      <c r="L303" s="119">
        <v>9.9619999999999997</v>
      </c>
      <c r="M303" s="119">
        <v>12141</v>
      </c>
      <c r="N303" s="119" t="s">
        <v>1085</v>
      </c>
      <c r="O303" s="119">
        <v>3477345</v>
      </c>
      <c r="P303" s="119" t="s">
        <v>1165</v>
      </c>
      <c r="Q303" s="119">
        <f t="shared" si="4"/>
        <v>23</v>
      </c>
      <c r="R303" s="119">
        <v>12</v>
      </c>
      <c r="S303" s="119">
        <v>1832</v>
      </c>
      <c r="T303" s="119">
        <v>13.19</v>
      </c>
    </row>
    <row r="304" spans="1:20" x14ac:dyDescent="0.25">
      <c r="A304" s="119">
        <v>120074</v>
      </c>
      <c r="B304" s="122">
        <v>722020061157</v>
      </c>
      <c r="C304" s="119" t="s">
        <v>1083</v>
      </c>
      <c r="D304" s="119"/>
      <c r="E304" s="121">
        <v>722020061157</v>
      </c>
      <c r="F304" s="119" t="s">
        <v>304</v>
      </c>
      <c r="G304" s="119"/>
      <c r="H304" s="119" t="s">
        <v>1145</v>
      </c>
      <c r="I304" s="119">
        <v>301</v>
      </c>
      <c r="J304" s="119" t="s">
        <v>21</v>
      </c>
      <c r="K304" s="119">
        <v>2000</v>
      </c>
      <c r="L304" s="119">
        <v>1.2E-2</v>
      </c>
      <c r="M304" s="119">
        <v>12141</v>
      </c>
      <c r="N304" s="119" t="s">
        <v>1085</v>
      </c>
      <c r="O304" s="119">
        <v>3478472</v>
      </c>
      <c r="P304" s="119" t="s">
        <v>1166</v>
      </c>
      <c r="Q304" s="119">
        <f t="shared" si="4"/>
        <v>23</v>
      </c>
      <c r="R304" s="119">
        <v>12</v>
      </c>
      <c r="S304" s="119">
        <v>2016</v>
      </c>
      <c r="T304" s="119">
        <v>14.112</v>
      </c>
    </row>
    <row r="305" spans="1:20" x14ac:dyDescent="0.25">
      <c r="A305" s="119">
        <v>120074</v>
      </c>
      <c r="B305" s="122">
        <v>722020061175</v>
      </c>
      <c r="C305" s="119" t="s">
        <v>1083</v>
      </c>
      <c r="D305" s="119"/>
      <c r="E305" s="121">
        <v>722020061175</v>
      </c>
      <c r="F305" s="119" t="s">
        <v>304</v>
      </c>
      <c r="G305" s="119"/>
      <c r="H305" s="119" t="s">
        <v>1145</v>
      </c>
      <c r="I305" s="119">
        <v>301</v>
      </c>
      <c r="J305" s="119" t="s">
        <v>21</v>
      </c>
      <c r="K305" s="119">
        <v>2000</v>
      </c>
      <c r="L305" s="119">
        <v>1.2E-2</v>
      </c>
      <c r="M305" s="119">
        <v>12141</v>
      </c>
      <c r="N305" s="119" t="s">
        <v>1085</v>
      </c>
      <c r="O305" s="119">
        <v>3478472</v>
      </c>
      <c r="P305" s="119" t="s">
        <v>1166</v>
      </c>
      <c r="Q305" s="119">
        <f t="shared" si="4"/>
        <v>23</v>
      </c>
      <c r="R305" s="119">
        <v>12</v>
      </c>
      <c r="S305" s="119">
        <v>2246</v>
      </c>
      <c r="T305" s="119">
        <v>15.722</v>
      </c>
    </row>
    <row r="306" spans="1:20" x14ac:dyDescent="0.25">
      <c r="A306" s="119">
        <v>120074</v>
      </c>
      <c r="B306" s="122">
        <v>722020061195</v>
      </c>
      <c r="C306" s="119" t="s">
        <v>1083</v>
      </c>
      <c r="D306" s="119"/>
      <c r="E306" s="121">
        <v>722020061195</v>
      </c>
      <c r="F306" s="119" t="s">
        <v>304</v>
      </c>
      <c r="G306" s="119"/>
      <c r="H306" s="119" t="s">
        <v>1145</v>
      </c>
      <c r="I306" s="119">
        <v>301</v>
      </c>
      <c r="J306" s="119" t="s">
        <v>21</v>
      </c>
      <c r="K306" s="119">
        <v>2000</v>
      </c>
      <c r="L306" s="119">
        <v>1.2E-2</v>
      </c>
      <c r="M306" s="119">
        <v>12141</v>
      </c>
      <c r="N306" s="119" t="s">
        <v>1085</v>
      </c>
      <c r="O306" s="119">
        <v>3478472</v>
      </c>
      <c r="P306" s="119" t="s">
        <v>1166</v>
      </c>
      <c r="Q306" s="119">
        <f t="shared" si="4"/>
        <v>23</v>
      </c>
      <c r="R306" s="119">
        <v>12</v>
      </c>
      <c r="S306" s="119">
        <v>1921</v>
      </c>
      <c r="T306" s="119">
        <v>13.446999999999999</v>
      </c>
    </row>
    <row r="307" spans="1:20" x14ac:dyDescent="0.25">
      <c r="A307" s="119">
        <v>120074</v>
      </c>
      <c r="B307" s="122">
        <v>722020061205</v>
      </c>
      <c r="C307" s="119" t="s">
        <v>1083</v>
      </c>
      <c r="D307" s="119"/>
      <c r="E307" s="121">
        <v>722020061205</v>
      </c>
      <c r="F307" s="119" t="s">
        <v>304</v>
      </c>
      <c r="G307" s="119"/>
      <c r="H307" s="119" t="s">
        <v>1145</v>
      </c>
      <c r="I307" s="119">
        <v>301</v>
      </c>
      <c r="J307" s="119" t="s">
        <v>21</v>
      </c>
      <c r="K307" s="119">
        <v>2030</v>
      </c>
      <c r="L307" s="119">
        <v>1.2999999999999999E-2</v>
      </c>
      <c r="M307" s="119">
        <v>12141</v>
      </c>
      <c r="N307" s="119" t="s">
        <v>1085</v>
      </c>
      <c r="O307" s="119">
        <v>3478472</v>
      </c>
      <c r="P307" s="119" t="s">
        <v>1166</v>
      </c>
      <c r="Q307" s="119">
        <f t="shared" si="4"/>
        <v>23</v>
      </c>
      <c r="R307" s="119">
        <v>12</v>
      </c>
      <c r="S307" s="119">
        <v>1726</v>
      </c>
      <c r="T307" s="119">
        <v>12.082000000000001</v>
      </c>
    </row>
    <row r="308" spans="1:20" x14ac:dyDescent="0.25">
      <c r="A308" s="119">
        <v>120074</v>
      </c>
      <c r="B308" s="122">
        <v>722020064128</v>
      </c>
      <c r="C308" s="119" t="s">
        <v>1083</v>
      </c>
      <c r="D308" s="119"/>
      <c r="E308" s="121">
        <v>722020064128</v>
      </c>
      <c r="F308" s="119" t="s">
        <v>304</v>
      </c>
      <c r="G308" s="119"/>
      <c r="H308" s="119" t="s">
        <v>1156</v>
      </c>
      <c r="I308" s="119">
        <v>301</v>
      </c>
      <c r="J308" s="119" t="s">
        <v>21</v>
      </c>
      <c r="K308" s="119">
        <v>1892</v>
      </c>
      <c r="L308" s="119">
        <v>1.2E-2</v>
      </c>
      <c r="M308" s="119">
        <v>12141</v>
      </c>
      <c r="N308" s="119" t="s">
        <v>1085</v>
      </c>
      <c r="O308" s="119">
        <v>3480002</v>
      </c>
      <c r="P308" s="119" t="s">
        <v>1167</v>
      </c>
      <c r="Q308" s="119">
        <f t="shared" si="4"/>
        <v>24</v>
      </c>
      <c r="R308" s="119">
        <v>12</v>
      </c>
      <c r="S308" s="119">
        <v>1538</v>
      </c>
      <c r="T308" s="119">
        <v>10.305</v>
      </c>
    </row>
    <row r="309" spans="1:20" x14ac:dyDescent="0.25">
      <c r="A309" s="119">
        <v>120074</v>
      </c>
      <c r="B309" s="122">
        <v>722020064196</v>
      </c>
      <c r="C309" s="119" t="s">
        <v>1083</v>
      </c>
      <c r="D309" s="119"/>
      <c r="E309" s="121">
        <v>722020064196</v>
      </c>
      <c r="F309" s="119" t="s">
        <v>304</v>
      </c>
      <c r="G309" s="119"/>
      <c r="H309" s="119" t="s">
        <v>1156</v>
      </c>
      <c r="I309" s="119">
        <v>301</v>
      </c>
      <c r="J309" s="119" t="s">
        <v>21</v>
      </c>
      <c r="K309" s="119">
        <v>2000</v>
      </c>
      <c r="L309" s="119">
        <v>1.2E-2</v>
      </c>
      <c r="M309" s="119">
        <v>12141</v>
      </c>
      <c r="N309" s="119" t="s">
        <v>1085</v>
      </c>
      <c r="O309" s="119">
        <v>3480002</v>
      </c>
      <c r="P309" s="119" t="s">
        <v>1167</v>
      </c>
      <c r="Q309" s="119">
        <f t="shared" si="4"/>
        <v>24</v>
      </c>
      <c r="R309" s="119">
        <v>12</v>
      </c>
      <c r="S309" s="119">
        <v>1765</v>
      </c>
      <c r="T309" s="119">
        <v>11.826000000000001</v>
      </c>
    </row>
    <row r="310" spans="1:20" x14ac:dyDescent="0.25">
      <c r="A310" s="119">
        <v>120074</v>
      </c>
      <c r="B310" s="122">
        <v>722020065069</v>
      </c>
      <c r="C310" s="119" t="s">
        <v>1083</v>
      </c>
      <c r="D310" s="119"/>
      <c r="E310" s="121">
        <v>722020065069</v>
      </c>
      <c r="F310" s="119" t="s">
        <v>304</v>
      </c>
      <c r="G310" s="119"/>
      <c r="H310" s="119" t="s">
        <v>1160</v>
      </c>
      <c r="I310" s="119">
        <v>301</v>
      </c>
      <c r="J310" s="119" t="s">
        <v>21</v>
      </c>
      <c r="K310" s="119">
        <v>1613</v>
      </c>
      <c r="L310" s="119">
        <v>9.5519999999999996</v>
      </c>
      <c r="M310" s="119">
        <v>12141</v>
      </c>
      <c r="N310" s="119" t="s">
        <v>1085</v>
      </c>
      <c r="O310" s="119">
        <v>3480038</v>
      </c>
      <c r="P310" s="119" t="s">
        <v>1167</v>
      </c>
      <c r="Q310" s="119">
        <f t="shared" si="4"/>
        <v>24</v>
      </c>
      <c r="R310" s="119">
        <v>12</v>
      </c>
      <c r="S310" s="119">
        <v>1536</v>
      </c>
      <c r="T310" s="119">
        <v>10.291</v>
      </c>
    </row>
    <row r="311" spans="1:20" x14ac:dyDescent="0.25">
      <c r="A311" s="119">
        <v>120074</v>
      </c>
      <c r="B311" s="122">
        <v>722020063934</v>
      </c>
      <c r="C311" s="119" t="s">
        <v>1083</v>
      </c>
      <c r="D311" s="119"/>
      <c r="E311" s="121">
        <v>722020063934</v>
      </c>
      <c r="F311" s="119" t="s">
        <v>304</v>
      </c>
      <c r="G311" s="119"/>
      <c r="H311" s="119" t="s">
        <v>1156</v>
      </c>
      <c r="I311" s="119">
        <v>301</v>
      </c>
      <c r="J311" s="119" t="s">
        <v>21</v>
      </c>
      <c r="K311" s="119">
        <v>1440</v>
      </c>
      <c r="L311" s="119">
        <v>8.7520000000000007</v>
      </c>
      <c r="M311" s="119">
        <v>12141</v>
      </c>
      <c r="N311" s="119" t="s">
        <v>1085</v>
      </c>
      <c r="O311" s="119">
        <v>3479998</v>
      </c>
      <c r="P311" s="119" t="s">
        <v>1167</v>
      </c>
      <c r="Q311" s="119">
        <f t="shared" si="4"/>
        <v>24</v>
      </c>
      <c r="R311" s="119">
        <v>12</v>
      </c>
      <c r="S311" s="119">
        <v>1255</v>
      </c>
      <c r="T311" s="119">
        <v>8.91</v>
      </c>
    </row>
    <row r="312" spans="1:20" x14ac:dyDescent="0.25">
      <c r="A312" s="119">
        <v>120074</v>
      </c>
      <c r="B312" s="122">
        <v>722020064849</v>
      </c>
      <c r="C312" s="119" t="s">
        <v>1083</v>
      </c>
      <c r="D312" s="119"/>
      <c r="E312" s="121">
        <v>722020064849</v>
      </c>
      <c r="F312" s="119" t="s">
        <v>304</v>
      </c>
      <c r="G312" s="119"/>
      <c r="H312" s="119" t="s">
        <v>1168</v>
      </c>
      <c r="I312" s="119">
        <v>301</v>
      </c>
      <c r="J312" s="119" t="s">
        <v>21</v>
      </c>
      <c r="K312" s="119">
        <v>2000</v>
      </c>
      <c r="L312" s="119">
        <v>11.843999999999999</v>
      </c>
      <c r="M312" s="119">
        <v>12141</v>
      </c>
      <c r="N312" s="119" t="s">
        <v>1085</v>
      </c>
      <c r="O312" s="119">
        <v>3480003</v>
      </c>
      <c r="P312" s="119" t="s">
        <v>1167</v>
      </c>
      <c r="Q312" s="119">
        <f t="shared" si="4"/>
        <v>24</v>
      </c>
      <c r="R312" s="119">
        <v>12</v>
      </c>
      <c r="S312" s="119">
        <v>1778</v>
      </c>
      <c r="T312" s="119">
        <v>12.268000000000001</v>
      </c>
    </row>
    <row r="313" spans="1:20" x14ac:dyDescent="0.25">
      <c r="A313" s="119">
        <v>120074</v>
      </c>
      <c r="B313" s="122">
        <v>722020064818</v>
      </c>
      <c r="C313" s="119" t="s">
        <v>1083</v>
      </c>
      <c r="D313" s="119"/>
      <c r="E313" s="121">
        <v>722020064818</v>
      </c>
      <c r="F313" s="119" t="s">
        <v>304</v>
      </c>
      <c r="G313" s="119"/>
      <c r="H313" s="119" t="s">
        <v>1168</v>
      </c>
      <c r="I313" s="119">
        <v>301</v>
      </c>
      <c r="J313" s="119" t="s">
        <v>21</v>
      </c>
      <c r="K313" s="119">
        <v>2000</v>
      </c>
      <c r="L313" s="119">
        <v>11.843999999999999</v>
      </c>
      <c r="M313" s="119">
        <v>12141</v>
      </c>
      <c r="N313" s="119" t="s">
        <v>1085</v>
      </c>
      <c r="O313" s="119">
        <v>3480041</v>
      </c>
      <c r="P313" s="119" t="s">
        <v>1167</v>
      </c>
      <c r="Q313" s="119">
        <f t="shared" si="4"/>
        <v>24</v>
      </c>
      <c r="R313" s="119">
        <v>12</v>
      </c>
      <c r="S313" s="119">
        <v>2164</v>
      </c>
      <c r="T313" s="119">
        <v>15.148</v>
      </c>
    </row>
    <row r="314" spans="1:20" x14ac:dyDescent="0.25">
      <c r="A314" s="119">
        <v>120074</v>
      </c>
      <c r="B314" s="122">
        <v>722020064824</v>
      </c>
      <c r="C314" s="119" t="s">
        <v>1083</v>
      </c>
      <c r="D314" s="119"/>
      <c r="E314" s="121">
        <v>722020064824</v>
      </c>
      <c r="F314" s="119" t="s">
        <v>304</v>
      </c>
      <c r="G314" s="119"/>
      <c r="H314" s="119" t="s">
        <v>1168</v>
      </c>
      <c r="I314" s="119">
        <v>301</v>
      </c>
      <c r="J314" s="119" t="s">
        <v>21</v>
      </c>
      <c r="K314" s="119">
        <v>2000</v>
      </c>
      <c r="L314" s="119">
        <v>11.843999999999999</v>
      </c>
      <c r="M314" s="119">
        <v>12141</v>
      </c>
      <c r="N314" s="119" t="s">
        <v>1085</v>
      </c>
      <c r="O314" s="119">
        <v>3480041</v>
      </c>
      <c r="P314" s="119" t="s">
        <v>1167</v>
      </c>
      <c r="Q314" s="119">
        <f t="shared" si="4"/>
        <v>24</v>
      </c>
      <c r="R314" s="119">
        <v>12</v>
      </c>
      <c r="S314" s="119">
        <v>2151</v>
      </c>
      <c r="T314" s="119">
        <v>15.057</v>
      </c>
    </row>
    <row r="315" spans="1:20" x14ac:dyDescent="0.25">
      <c r="A315" s="119">
        <v>120074</v>
      </c>
      <c r="B315" s="122">
        <v>722020064858</v>
      </c>
      <c r="C315" s="119" t="s">
        <v>1083</v>
      </c>
      <c r="D315" s="119"/>
      <c r="E315" s="121">
        <v>722020064858</v>
      </c>
      <c r="F315" s="119" t="s">
        <v>304</v>
      </c>
      <c r="G315" s="119"/>
      <c r="H315" s="119" t="s">
        <v>1168</v>
      </c>
      <c r="I315" s="119">
        <v>301</v>
      </c>
      <c r="J315" s="119" t="s">
        <v>21</v>
      </c>
      <c r="K315" s="119">
        <v>2266</v>
      </c>
      <c r="L315" s="119">
        <v>13.419</v>
      </c>
      <c r="M315" s="119">
        <v>12141</v>
      </c>
      <c r="N315" s="119" t="s">
        <v>1085</v>
      </c>
      <c r="O315" s="119">
        <v>3480041</v>
      </c>
      <c r="P315" s="119" t="s">
        <v>1167</v>
      </c>
      <c r="Q315" s="119">
        <f t="shared" si="4"/>
        <v>24</v>
      </c>
      <c r="R315" s="119">
        <v>12</v>
      </c>
      <c r="S315" s="119">
        <v>2155</v>
      </c>
      <c r="T315" s="119">
        <v>15.085000000000001</v>
      </c>
    </row>
    <row r="316" spans="1:20" x14ac:dyDescent="0.25">
      <c r="A316" s="119">
        <v>120074</v>
      </c>
      <c r="B316" s="122">
        <v>722020061100</v>
      </c>
      <c r="C316" s="119" t="s">
        <v>1083</v>
      </c>
      <c r="D316" s="119"/>
      <c r="E316" s="121">
        <v>722020061100</v>
      </c>
      <c r="F316" s="119" t="s">
        <v>304</v>
      </c>
      <c r="G316" s="119"/>
      <c r="H316" s="119" t="s">
        <v>1145</v>
      </c>
      <c r="I316" s="119">
        <v>301</v>
      </c>
      <c r="J316" s="119" t="s">
        <v>21</v>
      </c>
      <c r="K316" s="119">
        <v>2000</v>
      </c>
      <c r="L316" s="119">
        <v>1.2E-2</v>
      </c>
      <c r="M316" s="119">
        <v>12141</v>
      </c>
      <c r="N316" s="119" t="s">
        <v>1085</v>
      </c>
      <c r="O316" s="119">
        <v>3478472</v>
      </c>
      <c r="P316" s="119" t="s">
        <v>1166</v>
      </c>
      <c r="Q316" s="119">
        <f t="shared" si="4"/>
        <v>23</v>
      </c>
      <c r="R316" s="119">
        <v>12</v>
      </c>
      <c r="S316" s="119">
        <v>2037</v>
      </c>
      <c r="T316" s="119">
        <v>14.259</v>
      </c>
    </row>
    <row r="317" spans="1:20" x14ac:dyDescent="0.25">
      <c r="A317" s="119">
        <v>120074</v>
      </c>
      <c r="B317" s="122">
        <v>722020061150</v>
      </c>
      <c r="C317" s="119" t="s">
        <v>1083</v>
      </c>
      <c r="D317" s="119"/>
      <c r="E317" s="121">
        <v>722020061150</v>
      </c>
      <c r="F317" s="119" t="s">
        <v>304</v>
      </c>
      <c r="G317" s="119"/>
      <c r="H317" s="119" t="s">
        <v>1145</v>
      </c>
      <c r="I317" s="119">
        <v>301</v>
      </c>
      <c r="J317" s="119" t="s">
        <v>21</v>
      </c>
      <c r="K317" s="119">
        <v>2000</v>
      </c>
      <c r="L317" s="119">
        <v>1.2E-2</v>
      </c>
      <c r="M317" s="119">
        <v>12141</v>
      </c>
      <c r="N317" s="119" t="s">
        <v>1085</v>
      </c>
      <c r="O317" s="119">
        <v>3478472</v>
      </c>
      <c r="P317" s="119" t="s">
        <v>1166</v>
      </c>
      <c r="Q317" s="119">
        <f t="shared" si="4"/>
        <v>23</v>
      </c>
      <c r="R317" s="119">
        <v>12</v>
      </c>
      <c r="S317" s="119">
        <v>2111</v>
      </c>
      <c r="T317" s="119">
        <v>14.776999999999999</v>
      </c>
    </row>
    <row r="318" spans="1:20" x14ac:dyDescent="0.25">
      <c r="A318" s="119">
        <v>120074</v>
      </c>
      <c r="B318" s="122">
        <v>722020065023</v>
      </c>
      <c r="C318" s="119" t="s">
        <v>1083</v>
      </c>
      <c r="D318" s="119"/>
      <c r="E318" s="121">
        <v>722020065023</v>
      </c>
      <c r="F318" s="119" t="s">
        <v>304</v>
      </c>
      <c r="G318" s="119"/>
      <c r="H318" s="119" t="s">
        <v>1160</v>
      </c>
      <c r="I318" s="119">
        <v>301</v>
      </c>
      <c r="J318" s="119" t="s">
        <v>21</v>
      </c>
      <c r="K318" s="119">
        <v>1536</v>
      </c>
      <c r="L318" s="119">
        <v>9.0960000000000001</v>
      </c>
      <c r="M318" s="119">
        <v>12141</v>
      </c>
      <c r="N318" s="119" t="s">
        <v>1085</v>
      </c>
      <c r="O318" s="119">
        <v>3480038</v>
      </c>
      <c r="P318" s="119" t="s">
        <v>1167</v>
      </c>
      <c r="Q318" s="119">
        <f t="shared" si="4"/>
        <v>24</v>
      </c>
      <c r="R318" s="119">
        <v>12</v>
      </c>
      <c r="S318" s="119">
        <v>1836</v>
      </c>
      <c r="T318" s="119">
        <v>12.301</v>
      </c>
    </row>
    <row r="319" spans="1:20" x14ac:dyDescent="0.25">
      <c r="A319" s="119">
        <v>120074</v>
      </c>
      <c r="B319" s="122">
        <v>722020065027</v>
      </c>
      <c r="C319" s="119" t="s">
        <v>1083</v>
      </c>
      <c r="D319" s="119"/>
      <c r="E319" s="121">
        <v>722020065027</v>
      </c>
      <c r="F319" s="119" t="s">
        <v>304</v>
      </c>
      <c r="G319" s="119"/>
      <c r="H319" s="119" t="s">
        <v>1160</v>
      </c>
      <c r="I319" s="119">
        <v>301</v>
      </c>
      <c r="J319" s="119" t="s">
        <v>21</v>
      </c>
      <c r="K319" s="119">
        <v>1664</v>
      </c>
      <c r="L319" s="119">
        <v>9.8539999999999992</v>
      </c>
      <c r="M319" s="119">
        <v>12141</v>
      </c>
      <c r="N319" s="119" t="s">
        <v>1085</v>
      </c>
      <c r="O319" s="119">
        <v>3480038</v>
      </c>
      <c r="P319" s="119" t="s">
        <v>1167</v>
      </c>
      <c r="Q319" s="119">
        <f t="shared" si="4"/>
        <v>24</v>
      </c>
      <c r="R319" s="119">
        <v>12</v>
      </c>
      <c r="S319" s="119">
        <v>1206</v>
      </c>
      <c r="T319" s="119">
        <v>8.08</v>
      </c>
    </row>
    <row r="320" spans="1:20" x14ac:dyDescent="0.25">
      <c r="A320" s="119">
        <v>120074</v>
      </c>
      <c r="B320" s="122">
        <v>722020065047</v>
      </c>
      <c r="C320" s="119" t="s">
        <v>1083</v>
      </c>
      <c r="D320" s="119"/>
      <c r="E320" s="121">
        <v>722020065047</v>
      </c>
      <c r="F320" s="119" t="s">
        <v>304</v>
      </c>
      <c r="G320" s="119"/>
      <c r="H320" s="119" t="s">
        <v>1160</v>
      </c>
      <c r="I320" s="119">
        <v>301</v>
      </c>
      <c r="J320" s="119" t="s">
        <v>21</v>
      </c>
      <c r="K320" s="119">
        <v>1664</v>
      </c>
      <c r="L320" s="119">
        <v>9.8539999999999992</v>
      </c>
      <c r="M320" s="119">
        <v>12141</v>
      </c>
      <c r="N320" s="119" t="s">
        <v>1085</v>
      </c>
      <c r="O320" s="119">
        <v>3480038</v>
      </c>
      <c r="P320" s="119" t="s">
        <v>1167</v>
      </c>
      <c r="Q320" s="119">
        <f t="shared" si="4"/>
        <v>24</v>
      </c>
      <c r="R320" s="119">
        <v>12</v>
      </c>
      <c r="S320" s="119">
        <v>1906</v>
      </c>
      <c r="T320" s="119">
        <v>12.77</v>
      </c>
    </row>
    <row r="321" spans="1:20" x14ac:dyDescent="0.25">
      <c r="A321" s="119">
        <v>120074</v>
      </c>
      <c r="B321" s="122">
        <v>722020063946</v>
      </c>
      <c r="C321" s="119" t="s">
        <v>1083</v>
      </c>
      <c r="D321" s="119"/>
      <c r="E321" s="121">
        <v>722020063946</v>
      </c>
      <c r="F321" s="119" t="s">
        <v>304</v>
      </c>
      <c r="G321" s="119"/>
      <c r="H321" s="119" t="s">
        <v>1156</v>
      </c>
      <c r="I321" s="119">
        <v>301</v>
      </c>
      <c r="J321" s="119" t="s">
        <v>21</v>
      </c>
      <c r="K321" s="119">
        <v>1560</v>
      </c>
      <c r="L321" s="119">
        <v>9.4819999999999993</v>
      </c>
      <c r="M321" s="119">
        <v>12141</v>
      </c>
      <c r="N321" s="119" t="s">
        <v>1085</v>
      </c>
      <c r="O321" s="119">
        <v>3479998</v>
      </c>
      <c r="P321" s="119" t="s">
        <v>1167</v>
      </c>
      <c r="Q321" s="119">
        <f t="shared" si="4"/>
        <v>24</v>
      </c>
      <c r="R321" s="119">
        <v>12</v>
      </c>
      <c r="S321" s="119">
        <v>1797</v>
      </c>
      <c r="T321" s="119">
        <v>12.759</v>
      </c>
    </row>
    <row r="322" spans="1:20" x14ac:dyDescent="0.25">
      <c r="A322" s="119">
        <v>120074</v>
      </c>
      <c r="B322" s="122">
        <v>722020064072</v>
      </c>
      <c r="C322" s="119" t="s">
        <v>1083</v>
      </c>
      <c r="D322" s="119"/>
      <c r="E322" s="121">
        <v>722020064072</v>
      </c>
      <c r="F322" s="119" t="s">
        <v>304</v>
      </c>
      <c r="G322" s="119"/>
      <c r="H322" s="119" t="s">
        <v>1156</v>
      </c>
      <c r="I322" s="119">
        <v>301</v>
      </c>
      <c r="J322" s="119" t="s">
        <v>21</v>
      </c>
      <c r="K322" s="119">
        <v>1228</v>
      </c>
      <c r="L322" s="119">
        <v>7.4640000000000004</v>
      </c>
      <c r="M322" s="119">
        <v>12141</v>
      </c>
      <c r="N322" s="119" t="s">
        <v>1085</v>
      </c>
      <c r="O322" s="119">
        <v>3479998</v>
      </c>
      <c r="P322" s="119" t="s">
        <v>1167</v>
      </c>
      <c r="Q322" s="119">
        <f t="shared" si="4"/>
        <v>24</v>
      </c>
      <c r="R322" s="119">
        <v>12</v>
      </c>
      <c r="S322" s="119">
        <v>1527</v>
      </c>
      <c r="T322" s="119">
        <v>10.842000000000001</v>
      </c>
    </row>
    <row r="323" spans="1:20" x14ac:dyDescent="0.25">
      <c r="A323" s="119">
        <v>120074</v>
      </c>
      <c r="B323" s="122">
        <v>722020064850</v>
      </c>
      <c r="C323" s="119" t="s">
        <v>1083</v>
      </c>
      <c r="D323" s="119"/>
      <c r="E323" s="121">
        <v>722020064850</v>
      </c>
      <c r="F323" s="119" t="s">
        <v>304</v>
      </c>
      <c r="G323" s="119"/>
      <c r="H323" s="119" t="s">
        <v>1168</v>
      </c>
      <c r="I323" s="119">
        <v>301</v>
      </c>
      <c r="J323" s="119" t="s">
        <v>21</v>
      </c>
      <c r="K323" s="119">
        <v>2000</v>
      </c>
      <c r="L323" s="119">
        <v>11.843999999999999</v>
      </c>
      <c r="M323" s="119">
        <v>12141</v>
      </c>
      <c r="N323" s="119" t="s">
        <v>1085</v>
      </c>
      <c r="O323" s="119">
        <v>3480003</v>
      </c>
      <c r="P323" s="119" t="s">
        <v>1167</v>
      </c>
      <c r="Q323" s="119">
        <f t="shared" ref="Q323:Q386" si="5">WEEKNUM(P323)</f>
        <v>24</v>
      </c>
      <c r="R323" s="119">
        <v>12</v>
      </c>
      <c r="S323" s="119">
        <v>2134</v>
      </c>
      <c r="T323" s="119">
        <v>14.725</v>
      </c>
    </row>
    <row r="324" spans="1:20" x14ac:dyDescent="0.25">
      <c r="A324" s="119">
        <v>120074</v>
      </c>
      <c r="B324" s="122">
        <v>722020064198</v>
      </c>
      <c r="C324" s="119" t="s">
        <v>1083</v>
      </c>
      <c r="D324" s="119"/>
      <c r="E324" s="121">
        <v>722020064198</v>
      </c>
      <c r="F324" s="119" t="s">
        <v>304</v>
      </c>
      <c r="G324" s="119"/>
      <c r="H324" s="119" t="s">
        <v>1169</v>
      </c>
      <c r="I324" s="119">
        <v>301</v>
      </c>
      <c r="J324" s="119" t="s">
        <v>21</v>
      </c>
      <c r="K324" s="119">
        <v>2000</v>
      </c>
      <c r="L324" s="119">
        <v>1.2E-2</v>
      </c>
      <c r="M324" s="119">
        <v>12141</v>
      </c>
      <c r="N324" s="119" t="s">
        <v>1085</v>
      </c>
      <c r="O324" s="119">
        <v>3480002</v>
      </c>
      <c r="P324" s="119" t="s">
        <v>1167</v>
      </c>
      <c r="Q324" s="119">
        <f t="shared" si="5"/>
        <v>24</v>
      </c>
      <c r="R324" s="119">
        <v>12</v>
      </c>
      <c r="S324" s="119">
        <v>1787</v>
      </c>
      <c r="T324" s="119">
        <v>11.973000000000001</v>
      </c>
    </row>
    <row r="325" spans="1:20" x14ac:dyDescent="0.25">
      <c r="A325" s="119">
        <v>120074</v>
      </c>
      <c r="B325" s="122">
        <v>722020064199</v>
      </c>
      <c r="C325" s="119" t="s">
        <v>1083</v>
      </c>
      <c r="D325" s="119"/>
      <c r="E325" s="121">
        <v>722020064199</v>
      </c>
      <c r="F325" s="119" t="s">
        <v>304</v>
      </c>
      <c r="G325" s="119"/>
      <c r="H325" s="119" t="s">
        <v>1169</v>
      </c>
      <c r="I325" s="119">
        <v>301</v>
      </c>
      <c r="J325" s="119" t="s">
        <v>21</v>
      </c>
      <c r="K325" s="119">
        <v>2000</v>
      </c>
      <c r="L325" s="119">
        <v>1.2E-2</v>
      </c>
      <c r="M325" s="119">
        <v>12141</v>
      </c>
      <c r="N325" s="119" t="s">
        <v>1085</v>
      </c>
      <c r="O325" s="119">
        <v>3480002</v>
      </c>
      <c r="P325" s="119" t="s">
        <v>1167</v>
      </c>
      <c r="Q325" s="119">
        <f t="shared" si="5"/>
        <v>24</v>
      </c>
      <c r="R325" s="119">
        <v>12</v>
      </c>
      <c r="S325" s="119">
        <v>2494</v>
      </c>
      <c r="T325" s="119">
        <v>16.71</v>
      </c>
    </row>
    <row r="326" spans="1:20" x14ac:dyDescent="0.25">
      <c r="A326" s="119">
        <v>120074</v>
      </c>
      <c r="B326" s="122">
        <v>722020064203</v>
      </c>
      <c r="C326" s="119" t="s">
        <v>1083</v>
      </c>
      <c r="D326" s="119"/>
      <c r="E326" s="121">
        <v>722020064203</v>
      </c>
      <c r="F326" s="119" t="s">
        <v>304</v>
      </c>
      <c r="G326" s="119"/>
      <c r="H326" s="119" t="s">
        <v>1169</v>
      </c>
      <c r="I326" s="119">
        <v>301</v>
      </c>
      <c r="J326" s="119" t="s">
        <v>21</v>
      </c>
      <c r="K326" s="119">
        <v>2250</v>
      </c>
      <c r="L326" s="119">
        <v>1.4E-2</v>
      </c>
      <c r="M326" s="119">
        <v>12141</v>
      </c>
      <c r="N326" s="119" t="s">
        <v>1085</v>
      </c>
      <c r="O326" s="119">
        <v>3480002</v>
      </c>
      <c r="P326" s="119" t="s">
        <v>1167</v>
      </c>
      <c r="Q326" s="119">
        <f t="shared" si="5"/>
        <v>24</v>
      </c>
      <c r="R326" s="119">
        <v>12</v>
      </c>
      <c r="S326" s="119">
        <v>2261</v>
      </c>
      <c r="T326" s="119">
        <v>15.148999999999999</v>
      </c>
    </row>
    <row r="327" spans="1:20" x14ac:dyDescent="0.25">
      <c r="A327" s="119">
        <v>120074</v>
      </c>
      <c r="B327" s="122">
        <v>722020064809</v>
      </c>
      <c r="C327" s="119" t="s">
        <v>1083</v>
      </c>
      <c r="D327" s="119"/>
      <c r="E327" s="121">
        <v>722020064809</v>
      </c>
      <c r="F327" s="119" t="s">
        <v>304</v>
      </c>
      <c r="G327" s="119"/>
      <c r="H327" s="119" t="s">
        <v>1168</v>
      </c>
      <c r="I327" s="119">
        <v>301</v>
      </c>
      <c r="J327" s="119" t="s">
        <v>21</v>
      </c>
      <c r="K327" s="119">
        <v>2050</v>
      </c>
      <c r="L327" s="119">
        <v>12.14</v>
      </c>
      <c r="M327" s="119">
        <v>12141</v>
      </c>
      <c r="N327" s="119" t="s">
        <v>1085</v>
      </c>
      <c r="O327" s="119">
        <v>3480041</v>
      </c>
      <c r="P327" s="119" t="s">
        <v>1167</v>
      </c>
      <c r="Q327" s="119">
        <f t="shared" si="5"/>
        <v>24</v>
      </c>
      <c r="R327" s="119">
        <v>12</v>
      </c>
      <c r="S327" s="119">
        <v>2058</v>
      </c>
      <c r="T327" s="119">
        <v>14.406000000000001</v>
      </c>
    </row>
    <row r="328" spans="1:20" x14ac:dyDescent="0.25">
      <c r="A328" s="119">
        <v>120074</v>
      </c>
      <c r="B328" s="122">
        <v>722020064814</v>
      </c>
      <c r="C328" s="119" t="s">
        <v>1083</v>
      </c>
      <c r="D328" s="119"/>
      <c r="E328" s="121">
        <v>722020064814</v>
      </c>
      <c r="F328" s="119" t="s">
        <v>304</v>
      </c>
      <c r="G328" s="119"/>
      <c r="H328" s="119" t="s">
        <v>1168</v>
      </c>
      <c r="I328" s="119">
        <v>301</v>
      </c>
      <c r="J328" s="119" t="s">
        <v>21</v>
      </c>
      <c r="K328" s="119">
        <v>2000</v>
      </c>
      <c r="L328" s="119">
        <v>11.843999999999999</v>
      </c>
      <c r="M328" s="119">
        <v>12141</v>
      </c>
      <c r="N328" s="119" t="s">
        <v>1085</v>
      </c>
      <c r="O328" s="119">
        <v>3480041</v>
      </c>
      <c r="P328" s="119" t="s">
        <v>1167</v>
      </c>
      <c r="Q328" s="119">
        <f t="shared" si="5"/>
        <v>24</v>
      </c>
      <c r="R328" s="119">
        <v>12</v>
      </c>
      <c r="S328" s="119">
        <v>2006</v>
      </c>
      <c r="T328" s="119">
        <v>14.042</v>
      </c>
    </row>
    <row r="329" spans="1:20" x14ac:dyDescent="0.25">
      <c r="A329" s="119">
        <v>120074</v>
      </c>
      <c r="B329" s="122">
        <v>722020068023</v>
      </c>
      <c r="C329" s="119" t="s">
        <v>1083</v>
      </c>
      <c r="D329" s="119"/>
      <c r="E329" s="121">
        <v>722020068023</v>
      </c>
      <c r="F329" s="119" t="s">
        <v>304</v>
      </c>
      <c r="G329" s="119"/>
      <c r="H329" s="119" t="s">
        <v>1170</v>
      </c>
      <c r="I329" s="119">
        <v>301</v>
      </c>
      <c r="J329" s="119" t="s">
        <v>21</v>
      </c>
      <c r="K329" s="119">
        <v>1830</v>
      </c>
      <c r="L329" s="119">
        <v>10.135999999999999</v>
      </c>
      <c r="M329" s="119">
        <v>12079</v>
      </c>
      <c r="N329" s="119" t="s">
        <v>1171</v>
      </c>
      <c r="O329" s="119">
        <v>3481801</v>
      </c>
      <c r="P329" s="119" t="s">
        <v>1172</v>
      </c>
      <c r="Q329" s="119">
        <f t="shared" si="5"/>
        <v>24</v>
      </c>
      <c r="R329" s="119">
        <v>12</v>
      </c>
      <c r="S329" s="119">
        <v>1844</v>
      </c>
      <c r="T329" s="119">
        <v>11.246</v>
      </c>
    </row>
    <row r="330" spans="1:20" x14ac:dyDescent="0.25">
      <c r="A330" s="119">
        <v>120074</v>
      </c>
      <c r="B330" s="122">
        <v>722020064803</v>
      </c>
      <c r="C330" s="119" t="s">
        <v>1083</v>
      </c>
      <c r="D330" s="119"/>
      <c r="E330" s="121">
        <v>722020064803</v>
      </c>
      <c r="F330" s="119" t="s">
        <v>304</v>
      </c>
      <c r="G330" s="119"/>
      <c r="H330" s="119" t="s">
        <v>1168</v>
      </c>
      <c r="I330" s="119">
        <v>301</v>
      </c>
      <c r="J330" s="119" t="s">
        <v>21</v>
      </c>
      <c r="K330" s="119">
        <v>250</v>
      </c>
      <c r="L330" s="119">
        <v>2E-3</v>
      </c>
      <c r="M330" s="119">
        <v>12141</v>
      </c>
      <c r="N330" s="119" t="s">
        <v>1085</v>
      </c>
      <c r="O330" s="119">
        <v>3481912</v>
      </c>
      <c r="P330" s="119" t="s">
        <v>1173</v>
      </c>
      <c r="Q330" s="119">
        <f t="shared" si="5"/>
        <v>24</v>
      </c>
      <c r="R330" s="119">
        <v>12</v>
      </c>
      <c r="S330" s="119">
        <v>1999</v>
      </c>
      <c r="T330" s="119">
        <v>13.792999999999999</v>
      </c>
    </row>
    <row r="331" spans="1:20" x14ac:dyDescent="0.25">
      <c r="A331" s="119">
        <v>120074</v>
      </c>
      <c r="B331" s="122">
        <v>722020064257</v>
      </c>
      <c r="C331" s="119" t="s">
        <v>1083</v>
      </c>
      <c r="D331" s="119"/>
      <c r="E331" s="121">
        <v>722020064257</v>
      </c>
      <c r="F331" s="119" t="s">
        <v>304</v>
      </c>
      <c r="G331" s="119"/>
      <c r="H331" s="119" t="s">
        <v>1169</v>
      </c>
      <c r="I331" s="119">
        <v>301</v>
      </c>
      <c r="J331" s="119" t="s">
        <v>21</v>
      </c>
      <c r="K331" s="119">
        <v>1000</v>
      </c>
      <c r="L331" s="119">
        <v>6.0000000000000001E-3</v>
      </c>
      <c r="M331" s="119">
        <v>12141</v>
      </c>
      <c r="N331" s="119" t="s">
        <v>1085</v>
      </c>
      <c r="O331" s="119">
        <v>3482793</v>
      </c>
      <c r="P331" s="119" t="s">
        <v>1174</v>
      </c>
      <c r="Q331" s="119">
        <f t="shared" si="5"/>
        <v>24</v>
      </c>
      <c r="R331" s="119">
        <v>12</v>
      </c>
      <c r="S331" s="119">
        <v>2295</v>
      </c>
      <c r="T331" s="119">
        <v>15.147</v>
      </c>
    </row>
    <row r="332" spans="1:20" x14ac:dyDescent="0.25">
      <c r="A332" s="119">
        <v>120074</v>
      </c>
      <c r="B332" s="122">
        <v>722020064245</v>
      </c>
      <c r="C332" s="119" t="s">
        <v>1083</v>
      </c>
      <c r="D332" s="119"/>
      <c r="E332" s="121">
        <v>722020064245</v>
      </c>
      <c r="F332" s="119" t="s">
        <v>304</v>
      </c>
      <c r="G332" s="119"/>
      <c r="H332" s="119" t="s">
        <v>1169</v>
      </c>
      <c r="I332" s="119">
        <v>301</v>
      </c>
      <c r="J332" s="119" t="s">
        <v>21</v>
      </c>
      <c r="K332" s="119">
        <v>1250</v>
      </c>
      <c r="L332" s="119">
        <v>8.0000000000000002E-3</v>
      </c>
      <c r="M332" s="119">
        <v>12141</v>
      </c>
      <c r="N332" s="119" t="s">
        <v>1085</v>
      </c>
      <c r="O332" s="119">
        <v>3482793</v>
      </c>
      <c r="P332" s="119" t="s">
        <v>1174</v>
      </c>
      <c r="Q332" s="119">
        <f t="shared" si="5"/>
        <v>24</v>
      </c>
      <c r="R332" s="119">
        <v>12</v>
      </c>
      <c r="S332" s="119">
        <v>2186</v>
      </c>
      <c r="T332" s="119">
        <v>14.428000000000001</v>
      </c>
    </row>
    <row r="333" spans="1:20" x14ac:dyDescent="0.25">
      <c r="A333" s="119">
        <v>120074</v>
      </c>
      <c r="B333" s="122">
        <v>722020064259</v>
      </c>
      <c r="C333" s="119" t="s">
        <v>1083</v>
      </c>
      <c r="D333" s="119"/>
      <c r="E333" s="121">
        <v>722020064259</v>
      </c>
      <c r="F333" s="119" t="s">
        <v>304</v>
      </c>
      <c r="G333" s="119"/>
      <c r="H333" s="119" t="s">
        <v>1169</v>
      </c>
      <c r="I333" s="119">
        <v>301</v>
      </c>
      <c r="J333" s="119" t="s">
        <v>21</v>
      </c>
      <c r="K333" s="119">
        <v>1000</v>
      </c>
      <c r="L333" s="119">
        <v>6.0000000000000001E-3</v>
      </c>
      <c r="M333" s="119">
        <v>12141</v>
      </c>
      <c r="N333" s="119" t="s">
        <v>1085</v>
      </c>
      <c r="O333" s="119">
        <v>3482793</v>
      </c>
      <c r="P333" s="119" t="s">
        <v>1174</v>
      </c>
      <c r="Q333" s="119">
        <f t="shared" si="5"/>
        <v>24</v>
      </c>
      <c r="R333" s="119">
        <v>12</v>
      </c>
      <c r="S333" s="119">
        <v>1987</v>
      </c>
      <c r="T333" s="119">
        <v>13.114000000000001</v>
      </c>
    </row>
    <row r="334" spans="1:20" x14ac:dyDescent="0.25">
      <c r="A334" s="119">
        <v>120074</v>
      </c>
      <c r="B334" s="122">
        <v>722020065440</v>
      </c>
      <c r="C334" s="119" t="s">
        <v>1083</v>
      </c>
      <c r="D334" s="119"/>
      <c r="E334" s="121">
        <v>722020065440</v>
      </c>
      <c r="F334" s="119" t="s">
        <v>304</v>
      </c>
      <c r="G334" s="119"/>
      <c r="H334" s="119" t="s">
        <v>1175</v>
      </c>
      <c r="I334" s="119">
        <v>301</v>
      </c>
      <c r="J334" s="119" t="s">
        <v>21</v>
      </c>
      <c r="K334" s="119">
        <v>1536</v>
      </c>
      <c r="L334" s="119">
        <v>9.0960000000000001</v>
      </c>
      <c r="M334" s="119">
        <v>12141</v>
      </c>
      <c r="N334" s="119" t="s">
        <v>1085</v>
      </c>
      <c r="O334" s="119">
        <v>3483185</v>
      </c>
      <c r="P334" s="119" t="s">
        <v>1176</v>
      </c>
      <c r="Q334" s="119">
        <f t="shared" si="5"/>
        <v>24</v>
      </c>
      <c r="R334" s="119">
        <v>12</v>
      </c>
      <c r="S334" s="119">
        <v>1420</v>
      </c>
      <c r="T334" s="119">
        <v>9.6560000000000006</v>
      </c>
    </row>
    <row r="335" spans="1:20" x14ac:dyDescent="0.25">
      <c r="A335" s="119">
        <v>120074</v>
      </c>
      <c r="B335" s="122">
        <v>722020065442</v>
      </c>
      <c r="C335" s="119" t="s">
        <v>1083</v>
      </c>
      <c r="D335" s="119"/>
      <c r="E335" s="121">
        <v>722020065442</v>
      </c>
      <c r="F335" s="119" t="s">
        <v>304</v>
      </c>
      <c r="G335" s="119"/>
      <c r="H335" s="119" t="s">
        <v>1175</v>
      </c>
      <c r="I335" s="119">
        <v>301</v>
      </c>
      <c r="J335" s="119" t="s">
        <v>21</v>
      </c>
      <c r="K335" s="119">
        <v>1664</v>
      </c>
      <c r="L335" s="119">
        <v>9.8539999999999992</v>
      </c>
      <c r="M335" s="119">
        <v>12141</v>
      </c>
      <c r="N335" s="119" t="s">
        <v>1085</v>
      </c>
      <c r="O335" s="119">
        <v>3483185</v>
      </c>
      <c r="P335" s="119" t="s">
        <v>1176</v>
      </c>
      <c r="Q335" s="119">
        <f t="shared" si="5"/>
        <v>24</v>
      </c>
      <c r="R335" s="119">
        <v>12</v>
      </c>
      <c r="S335" s="119">
        <v>1789</v>
      </c>
      <c r="T335" s="119">
        <v>12.164999999999999</v>
      </c>
    </row>
    <row r="336" spans="1:20" x14ac:dyDescent="0.25">
      <c r="A336" s="119">
        <v>120074</v>
      </c>
      <c r="B336" s="122">
        <v>722020065450</v>
      </c>
      <c r="C336" s="119" t="s">
        <v>1083</v>
      </c>
      <c r="D336" s="119"/>
      <c r="E336" s="121">
        <v>722020065450</v>
      </c>
      <c r="F336" s="119" t="s">
        <v>304</v>
      </c>
      <c r="G336" s="119"/>
      <c r="H336" s="119" t="s">
        <v>1175</v>
      </c>
      <c r="I336" s="119">
        <v>301</v>
      </c>
      <c r="J336" s="119" t="s">
        <v>21</v>
      </c>
      <c r="K336" s="119">
        <v>1664</v>
      </c>
      <c r="L336" s="119">
        <v>9.8539999999999992</v>
      </c>
      <c r="M336" s="119">
        <v>12141</v>
      </c>
      <c r="N336" s="119" t="s">
        <v>1085</v>
      </c>
      <c r="O336" s="119">
        <v>3483185</v>
      </c>
      <c r="P336" s="119" t="s">
        <v>1176</v>
      </c>
      <c r="Q336" s="119">
        <f t="shared" si="5"/>
        <v>24</v>
      </c>
      <c r="R336" s="119">
        <v>12</v>
      </c>
      <c r="S336" s="119">
        <v>1528</v>
      </c>
      <c r="T336" s="119">
        <v>10.39</v>
      </c>
    </row>
    <row r="337" spans="1:20" x14ac:dyDescent="0.25">
      <c r="A337" s="119">
        <v>120074</v>
      </c>
      <c r="B337" s="122">
        <v>722020068876</v>
      </c>
      <c r="C337" s="119" t="s">
        <v>1083</v>
      </c>
      <c r="D337" s="119"/>
      <c r="E337" s="121">
        <v>722020068876</v>
      </c>
      <c r="F337" s="119" t="s">
        <v>304</v>
      </c>
      <c r="G337" s="119"/>
      <c r="H337" s="119" t="s">
        <v>1174</v>
      </c>
      <c r="I337" s="119">
        <v>301</v>
      </c>
      <c r="J337" s="119" t="s">
        <v>21</v>
      </c>
      <c r="K337" s="119">
        <v>1690</v>
      </c>
      <c r="L337" s="119">
        <v>9.5280000000000005</v>
      </c>
      <c r="M337" s="119">
        <v>12141</v>
      </c>
      <c r="N337" s="119" t="s">
        <v>1085</v>
      </c>
      <c r="O337" s="119">
        <v>3483831</v>
      </c>
      <c r="P337" s="119" t="s">
        <v>1177</v>
      </c>
      <c r="Q337" s="119">
        <f t="shared" si="5"/>
        <v>24</v>
      </c>
      <c r="R337" s="119">
        <v>12</v>
      </c>
      <c r="S337" s="119">
        <v>1658</v>
      </c>
      <c r="T337" s="119">
        <v>11.109</v>
      </c>
    </row>
    <row r="338" spans="1:20" x14ac:dyDescent="0.25">
      <c r="A338" s="119">
        <v>120074</v>
      </c>
      <c r="B338" s="122">
        <v>722020068910</v>
      </c>
      <c r="C338" s="119" t="s">
        <v>1083</v>
      </c>
      <c r="D338" s="119"/>
      <c r="E338" s="121">
        <v>722020068910</v>
      </c>
      <c r="F338" s="119" t="s">
        <v>304</v>
      </c>
      <c r="G338" s="119"/>
      <c r="H338" s="119" t="s">
        <v>1174</v>
      </c>
      <c r="I338" s="119">
        <v>301</v>
      </c>
      <c r="J338" s="119" t="s">
        <v>21</v>
      </c>
      <c r="K338" s="119">
        <v>1625</v>
      </c>
      <c r="L338" s="119">
        <v>9.1620000000000008</v>
      </c>
      <c r="M338" s="119">
        <v>12141</v>
      </c>
      <c r="N338" s="119" t="s">
        <v>1085</v>
      </c>
      <c r="O338" s="119">
        <v>3483831</v>
      </c>
      <c r="P338" s="119" t="s">
        <v>1177</v>
      </c>
      <c r="Q338" s="119">
        <f t="shared" si="5"/>
        <v>24</v>
      </c>
      <c r="R338" s="119">
        <v>12</v>
      </c>
      <c r="S338" s="119">
        <v>1692</v>
      </c>
      <c r="T338" s="119">
        <v>11.336</v>
      </c>
    </row>
    <row r="339" spans="1:20" x14ac:dyDescent="0.25">
      <c r="A339" s="119">
        <v>120074</v>
      </c>
      <c r="B339" s="122">
        <v>722020065941</v>
      </c>
      <c r="C339" s="119" t="s">
        <v>1083</v>
      </c>
      <c r="D339" s="119"/>
      <c r="E339" s="121">
        <v>722020065941</v>
      </c>
      <c r="F339" s="119" t="s">
        <v>304</v>
      </c>
      <c r="G339" s="119"/>
      <c r="H339" s="119" t="s">
        <v>1165</v>
      </c>
      <c r="I339" s="119">
        <v>301</v>
      </c>
      <c r="J339" s="119" t="s">
        <v>21</v>
      </c>
      <c r="K339" s="119">
        <v>1560</v>
      </c>
      <c r="L339" s="119">
        <v>9.2379999999999995</v>
      </c>
      <c r="M339" s="119">
        <v>12141</v>
      </c>
      <c r="N339" s="119" t="s">
        <v>1085</v>
      </c>
      <c r="O339" s="119">
        <v>3483785</v>
      </c>
      <c r="P339" s="119" t="s">
        <v>1177</v>
      </c>
      <c r="Q339" s="119">
        <f t="shared" si="5"/>
        <v>24</v>
      </c>
      <c r="R339" s="119">
        <v>12</v>
      </c>
      <c r="S339" s="119">
        <v>1508</v>
      </c>
      <c r="T339" s="119">
        <v>10.103999999999999</v>
      </c>
    </row>
    <row r="340" spans="1:20" x14ac:dyDescent="0.25">
      <c r="A340" s="119">
        <v>120074</v>
      </c>
      <c r="B340" s="122">
        <v>722020065945</v>
      </c>
      <c r="C340" s="119" t="s">
        <v>1083</v>
      </c>
      <c r="D340" s="119"/>
      <c r="E340" s="121">
        <v>722020065945</v>
      </c>
      <c r="F340" s="119" t="s">
        <v>304</v>
      </c>
      <c r="G340" s="119"/>
      <c r="H340" s="119" t="s">
        <v>1165</v>
      </c>
      <c r="I340" s="119">
        <v>301</v>
      </c>
      <c r="J340" s="119" t="s">
        <v>21</v>
      </c>
      <c r="K340" s="119">
        <v>1690</v>
      </c>
      <c r="L340" s="119">
        <v>10.007999999999999</v>
      </c>
      <c r="M340" s="119">
        <v>12141</v>
      </c>
      <c r="N340" s="119" t="s">
        <v>1085</v>
      </c>
      <c r="O340" s="119">
        <v>3483785</v>
      </c>
      <c r="P340" s="119" t="s">
        <v>1177</v>
      </c>
      <c r="Q340" s="119">
        <f t="shared" si="5"/>
        <v>24</v>
      </c>
      <c r="R340" s="119">
        <v>12</v>
      </c>
      <c r="S340" s="119">
        <v>1759</v>
      </c>
      <c r="T340" s="119">
        <v>11.785</v>
      </c>
    </row>
    <row r="341" spans="1:20" x14ac:dyDescent="0.25">
      <c r="A341" s="119">
        <v>120074</v>
      </c>
      <c r="B341" s="122">
        <v>722020065957</v>
      </c>
      <c r="C341" s="119" t="s">
        <v>1083</v>
      </c>
      <c r="D341" s="119"/>
      <c r="E341" s="121">
        <v>722020065957</v>
      </c>
      <c r="F341" s="119" t="s">
        <v>304</v>
      </c>
      <c r="G341" s="119"/>
      <c r="H341" s="119" t="s">
        <v>1165</v>
      </c>
      <c r="I341" s="119">
        <v>301</v>
      </c>
      <c r="J341" s="119" t="s">
        <v>21</v>
      </c>
      <c r="K341" s="119">
        <v>1690</v>
      </c>
      <c r="L341" s="119">
        <v>10.007999999999999</v>
      </c>
      <c r="M341" s="119">
        <v>12141</v>
      </c>
      <c r="N341" s="119" t="s">
        <v>1085</v>
      </c>
      <c r="O341" s="119">
        <v>3483785</v>
      </c>
      <c r="P341" s="119" t="s">
        <v>1177</v>
      </c>
      <c r="Q341" s="119">
        <f t="shared" si="5"/>
        <v>24</v>
      </c>
      <c r="R341" s="119">
        <v>12</v>
      </c>
      <c r="S341" s="119">
        <v>1391</v>
      </c>
      <c r="T341" s="119">
        <v>9.32</v>
      </c>
    </row>
    <row r="342" spans="1:20" x14ac:dyDescent="0.25">
      <c r="A342" s="119">
        <v>120074</v>
      </c>
      <c r="B342" s="122">
        <v>722020066025</v>
      </c>
      <c r="C342" s="119" t="s">
        <v>1083</v>
      </c>
      <c r="D342" s="119"/>
      <c r="E342" s="121">
        <v>722020066025</v>
      </c>
      <c r="F342" s="119" t="s">
        <v>304</v>
      </c>
      <c r="G342" s="119"/>
      <c r="H342" s="119" t="s">
        <v>1165</v>
      </c>
      <c r="I342" s="119">
        <v>301</v>
      </c>
      <c r="J342" s="119" t="s">
        <v>21</v>
      </c>
      <c r="K342" s="119">
        <v>1482</v>
      </c>
      <c r="L342" s="119">
        <v>8.7759999999999998</v>
      </c>
      <c r="M342" s="119">
        <v>12141</v>
      </c>
      <c r="N342" s="119" t="s">
        <v>1085</v>
      </c>
      <c r="O342" s="119">
        <v>3483785</v>
      </c>
      <c r="P342" s="119" t="s">
        <v>1177</v>
      </c>
      <c r="Q342" s="119">
        <f t="shared" si="5"/>
        <v>24</v>
      </c>
      <c r="R342" s="119">
        <v>12</v>
      </c>
      <c r="S342" s="119">
        <v>1705</v>
      </c>
      <c r="T342" s="119">
        <v>11.423999999999999</v>
      </c>
    </row>
    <row r="343" spans="1:20" x14ac:dyDescent="0.25">
      <c r="A343" s="119">
        <v>120074</v>
      </c>
      <c r="B343" s="122">
        <v>722020068014</v>
      </c>
      <c r="C343" s="119" t="s">
        <v>1083</v>
      </c>
      <c r="D343" s="119"/>
      <c r="E343" s="121">
        <v>722020068014</v>
      </c>
      <c r="F343" s="119" t="s">
        <v>304</v>
      </c>
      <c r="G343" s="119"/>
      <c r="H343" s="119" t="s">
        <v>1170</v>
      </c>
      <c r="I343" s="119">
        <v>301</v>
      </c>
      <c r="J343" s="119" t="s">
        <v>21</v>
      </c>
      <c r="K343" s="119">
        <v>1700</v>
      </c>
      <c r="L343" s="119">
        <v>9.4160000000000004</v>
      </c>
      <c r="M343" s="119">
        <v>12079</v>
      </c>
      <c r="N343" s="119" t="s">
        <v>1171</v>
      </c>
      <c r="O343" s="119">
        <v>3481801</v>
      </c>
      <c r="P343" s="119" t="s">
        <v>1172</v>
      </c>
      <c r="Q343" s="119">
        <f t="shared" si="5"/>
        <v>24</v>
      </c>
      <c r="R343" s="119">
        <v>12</v>
      </c>
      <c r="S343" s="119">
        <v>1713</v>
      </c>
      <c r="T343" s="119">
        <v>10.446999999999999</v>
      </c>
    </row>
    <row r="344" spans="1:20" x14ac:dyDescent="0.25">
      <c r="A344" s="119">
        <v>120074</v>
      </c>
      <c r="B344" s="122">
        <v>722020068016</v>
      </c>
      <c r="C344" s="119" t="s">
        <v>1083</v>
      </c>
      <c r="D344" s="119"/>
      <c r="E344" s="121">
        <v>722020068016</v>
      </c>
      <c r="F344" s="119" t="s">
        <v>304</v>
      </c>
      <c r="G344" s="119"/>
      <c r="H344" s="119" t="s">
        <v>1170</v>
      </c>
      <c r="I344" s="119">
        <v>301</v>
      </c>
      <c r="J344" s="119" t="s">
        <v>21</v>
      </c>
      <c r="K344" s="119">
        <v>1700</v>
      </c>
      <c r="L344" s="119">
        <v>9.4160000000000004</v>
      </c>
      <c r="M344" s="119">
        <v>12079</v>
      </c>
      <c r="N344" s="119" t="s">
        <v>1171</v>
      </c>
      <c r="O344" s="119">
        <v>3481801</v>
      </c>
      <c r="P344" s="119" t="s">
        <v>1172</v>
      </c>
      <c r="Q344" s="119">
        <f t="shared" si="5"/>
        <v>24</v>
      </c>
      <c r="R344" s="119">
        <v>12</v>
      </c>
      <c r="S344" s="119">
        <v>1713</v>
      </c>
      <c r="T344" s="119">
        <v>10.446999999999999</v>
      </c>
    </row>
    <row r="345" spans="1:20" x14ac:dyDescent="0.25">
      <c r="A345" s="119">
        <v>120074</v>
      </c>
      <c r="B345" s="122">
        <v>722020068012</v>
      </c>
      <c r="C345" s="119" t="s">
        <v>1083</v>
      </c>
      <c r="D345" s="119"/>
      <c r="E345" s="121">
        <v>722020068012</v>
      </c>
      <c r="F345" s="119" t="s">
        <v>304</v>
      </c>
      <c r="G345" s="119"/>
      <c r="H345" s="119" t="s">
        <v>1170</v>
      </c>
      <c r="I345" s="119">
        <v>301</v>
      </c>
      <c r="J345" s="119" t="s">
        <v>21</v>
      </c>
      <c r="K345" s="119">
        <v>1700</v>
      </c>
      <c r="L345" s="119">
        <v>9.4160000000000004</v>
      </c>
      <c r="M345" s="119">
        <v>12079</v>
      </c>
      <c r="N345" s="119" t="s">
        <v>1171</v>
      </c>
      <c r="O345" s="119">
        <v>3481801</v>
      </c>
      <c r="P345" s="119" t="s">
        <v>1172</v>
      </c>
      <c r="Q345" s="119">
        <f t="shared" si="5"/>
        <v>24</v>
      </c>
      <c r="R345" s="119">
        <v>12</v>
      </c>
      <c r="S345" s="119">
        <v>1712</v>
      </c>
      <c r="T345" s="119">
        <v>10.446999999999999</v>
      </c>
    </row>
    <row r="346" spans="1:20" x14ac:dyDescent="0.25">
      <c r="A346" s="119">
        <v>120074</v>
      </c>
      <c r="B346" s="122">
        <v>722020064250</v>
      </c>
      <c r="C346" s="119" t="s">
        <v>1083</v>
      </c>
      <c r="D346" s="119"/>
      <c r="E346" s="121">
        <v>722020064250</v>
      </c>
      <c r="F346" s="119" t="s">
        <v>304</v>
      </c>
      <c r="G346" s="119"/>
      <c r="H346" s="119" t="s">
        <v>1169</v>
      </c>
      <c r="I346" s="119">
        <v>301</v>
      </c>
      <c r="J346" s="119" t="s">
        <v>21</v>
      </c>
      <c r="K346" s="119">
        <v>1250</v>
      </c>
      <c r="L346" s="119">
        <v>8.0000000000000002E-3</v>
      </c>
      <c r="M346" s="119">
        <v>12141</v>
      </c>
      <c r="N346" s="119" t="s">
        <v>1085</v>
      </c>
      <c r="O346" s="119">
        <v>3482793</v>
      </c>
      <c r="P346" s="119" t="s">
        <v>1174</v>
      </c>
      <c r="Q346" s="119">
        <f t="shared" si="5"/>
        <v>24</v>
      </c>
      <c r="R346" s="119">
        <v>12</v>
      </c>
      <c r="S346" s="119">
        <v>2065</v>
      </c>
      <c r="T346" s="119">
        <v>13.629</v>
      </c>
    </row>
    <row r="347" spans="1:20" x14ac:dyDescent="0.25">
      <c r="A347" s="119">
        <v>120074</v>
      </c>
      <c r="B347" s="122">
        <v>722020064253</v>
      </c>
      <c r="C347" s="119" t="s">
        <v>1083</v>
      </c>
      <c r="D347" s="119"/>
      <c r="E347" s="121">
        <v>722020064253</v>
      </c>
      <c r="F347" s="119" t="s">
        <v>304</v>
      </c>
      <c r="G347" s="119"/>
      <c r="H347" s="119" t="s">
        <v>1169</v>
      </c>
      <c r="I347" s="119">
        <v>301</v>
      </c>
      <c r="J347" s="119" t="s">
        <v>21</v>
      </c>
      <c r="K347" s="119">
        <v>1250</v>
      </c>
      <c r="L347" s="119">
        <v>8.0000000000000002E-3</v>
      </c>
      <c r="M347" s="119">
        <v>12141</v>
      </c>
      <c r="N347" s="119" t="s">
        <v>1085</v>
      </c>
      <c r="O347" s="119">
        <v>3482793</v>
      </c>
      <c r="P347" s="119" t="s">
        <v>1174</v>
      </c>
      <c r="Q347" s="119">
        <f t="shared" si="5"/>
        <v>24</v>
      </c>
      <c r="R347" s="119">
        <v>12</v>
      </c>
      <c r="S347" s="119">
        <v>2173</v>
      </c>
      <c r="T347" s="119">
        <v>14.342000000000001</v>
      </c>
    </row>
    <row r="348" spans="1:20" x14ac:dyDescent="0.25">
      <c r="A348" s="119">
        <v>120074</v>
      </c>
      <c r="B348" s="122">
        <v>722020064255</v>
      </c>
      <c r="C348" s="119" t="s">
        <v>1083</v>
      </c>
      <c r="D348" s="119"/>
      <c r="E348" s="121">
        <v>722020064255</v>
      </c>
      <c r="F348" s="119" t="s">
        <v>304</v>
      </c>
      <c r="G348" s="119"/>
      <c r="H348" s="119" t="s">
        <v>1169</v>
      </c>
      <c r="I348" s="119">
        <v>301</v>
      </c>
      <c r="J348" s="119" t="s">
        <v>21</v>
      </c>
      <c r="K348" s="119">
        <v>1000</v>
      </c>
      <c r="L348" s="119">
        <v>6.0000000000000001E-3</v>
      </c>
      <c r="M348" s="119">
        <v>12141</v>
      </c>
      <c r="N348" s="119" t="s">
        <v>1085</v>
      </c>
      <c r="O348" s="119">
        <v>3482793</v>
      </c>
      <c r="P348" s="119" t="s">
        <v>1174</v>
      </c>
      <c r="Q348" s="119">
        <f t="shared" si="5"/>
        <v>24</v>
      </c>
      <c r="R348" s="119">
        <v>12</v>
      </c>
      <c r="S348" s="119">
        <v>2067</v>
      </c>
      <c r="T348" s="119">
        <v>13.641999999999999</v>
      </c>
    </row>
    <row r="349" spans="1:20" x14ac:dyDescent="0.25">
      <c r="A349" s="119">
        <v>120074</v>
      </c>
      <c r="B349" s="122">
        <v>722020064247</v>
      </c>
      <c r="C349" s="119" t="s">
        <v>1083</v>
      </c>
      <c r="D349" s="119"/>
      <c r="E349" s="121">
        <v>722020064247</v>
      </c>
      <c r="F349" s="119" t="s">
        <v>304</v>
      </c>
      <c r="G349" s="119"/>
      <c r="H349" s="119" t="s">
        <v>1169</v>
      </c>
      <c r="I349" s="119">
        <v>301</v>
      </c>
      <c r="J349" s="119" t="s">
        <v>21</v>
      </c>
      <c r="K349" s="119">
        <v>1250</v>
      </c>
      <c r="L349" s="119">
        <v>8.0000000000000002E-3</v>
      </c>
      <c r="M349" s="119">
        <v>12141</v>
      </c>
      <c r="N349" s="119" t="s">
        <v>1085</v>
      </c>
      <c r="O349" s="119">
        <v>3482793</v>
      </c>
      <c r="P349" s="119" t="s">
        <v>1174</v>
      </c>
      <c r="Q349" s="119">
        <f t="shared" si="5"/>
        <v>24</v>
      </c>
      <c r="R349" s="119">
        <v>12</v>
      </c>
      <c r="S349" s="119">
        <v>2121</v>
      </c>
      <c r="T349" s="119">
        <v>13.999000000000001</v>
      </c>
    </row>
    <row r="350" spans="1:20" x14ac:dyDescent="0.25">
      <c r="A350" s="119">
        <v>120074</v>
      </c>
      <c r="B350" s="122">
        <v>722020065504</v>
      </c>
      <c r="C350" s="119" t="s">
        <v>1083</v>
      </c>
      <c r="D350" s="119"/>
      <c r="E350" s="121">
        <v>722020065504</v>
      </c>
      <c r="F350" s="119" t="s">
        <v>304</v>
      </c>
      <c r="G350" s="119"/>
      <c r="H350" s="119" t="s">
        <v>1175</v>
      </c>
      <c r="I350" s="119">
        <v>301</v>
      </c>
      <c r="J350" s="119" t="s">
        <v>21</v>
      </c>
      <c r="K350" s="119">
        <v>1650</v>
      </c>
      <c r="L350" s="119">
        <v>9.7710000000000008</v>
      </c>
      <c r="M350" s="119">
        <v>12141</v>
      </c>
      <c r="N350" s="119" t="s">
        <v>1085</v>
      </c>
      <c r="O350" s="119">
        <v>3483185</v>
      </c>
      <c r="P350" s="119" t="s">
        <v>1176</v>
      </c>
      <c r="Q350" s="119">
        <f t="shared" si="5"/>
        <v>24</v>
      </c>
      <c r="R350" s="119">
        <v>12</v>
      </c>
      <c r="S350" s="119">
        <v>1852</v>
      </c>
      <c r="T350" s="119">
        <v>12.593999999999999</v>
      </c>
    </row>
    <row r="351" spans="1:20" x14ac:dyDescent="0.25">
      <c r="A351" s="119">
        <v>120074</v>
      </c>
      <c r="B351" s="122">
        <v>722020068626</v>
      </c>
      <c r="C351" s="119" t="s">
        <v>1083</v>
      </c>
      <c r="D351" s="119"/>
      <c r="E351" s="121">
        <v>722020068626</v>
      </c>
      <c r="F351" s="119" t="s">
        <v>304</v>
      </c>
      <c r="G351" s="119"/>
      <c r="H351" s="119" t="s">
        <v>1173</v>
      </c>
      <c r="I351" s="119">
        <v>301</v>
      </c>
      <c r="J351" s="119" t="s">
        <v>21</v>
      </c>
      <c r="K351" s="119">
        <v>2150</v>
      </c>
      <c r="L351" s="119">
        <v>11.909000000000001</v>
      </c>
      <c r="M351" s="119">
        <v>12079</v>
      </c>
      <c r="N351" s="119" t="s">
        <v>1171</v>
      </c>
      <c r="O351" s="119">
        <v>3483546</v>
      </c>
      <c r="P351" s="119" t="s">
        <v>1174</v>
      </c>
      <c r="Q351" s="119">
        <f t="shared" si="5"/>
        <v>24</v>
      </c>
      <c r="R351" s="119">
        <v>12</v>
      </c>
      <c r="S351" s="119">
        <v>2108</v>
      </c>
      <c r="T351" s="119">
        <v>12.675000000000001</v>
      </c>
    </row>
    <row r="352" spans="1:20" x14ac:dyDescent="0.25">
      <c r="A352" s="119">
        <v>120074</v>
      </c>
      <c r="B352" s="122">
        <v>722020068629</v>
      </c>
      <c r="C352" s="119" t="s">
        <v>1083</v>
      </c>
      <c r="D352" s="119"/>
      <c r="E352" s="121">
        <v>722020068629</v>
      </c>
      <c r="F352" s="119" t="s">
        <v>304</v>
      </c>
      <c r="G352" s="119"/>
      <c r="H352" s="119" t="s">
        <v>1173</v>
      </c>
      <c r="I352" s="119">
        <v>301</v>
      </c>
      <c r="J352" s="119" t="s">
        <v>21</v>
      </c>
      <c r="K352" s="119">
        <v>2176</v>
      </c>
      <c r="L352" s="119">
        <v>12.053000000000001</v>
      </c>
      <c r="M352" s="119">
        <v>12079</v>
      </c>
      <c r="N352" s="119" t="s">
        <v>1171</v>
      </c>
      <c r="O352" s="119">
        <v>3483788</v>
      </c>
      <c r="P352" s="119" t="s">
        <v>1176</v>
      </c>
      <c r="Q352" s="119">
        <f t="shared" si="5"/>
        <v>24</v>
      </c>
      <c r="R352" s="119">
        <v>12</v>
      </c>
      <c r="S352" s="119">
        <v>2217</v>
      </c>
      <c r="T352" s="119">
        <v>13.372999999999999</v>
      </c>
    </row>
    <row r="353" spans="1:20" x14ac:dyDescent="0.25">
      <c r="A353" s="119">
        <v>120074</v>
      </c>
      <c r="B353" s="122">
        <v>722020068627</v>
      </c>
      <c r="C353" s="119" t="s">
        <v>1083</v>
      </c>
      <c r="D353" s="119"/>
      <c r="E353" s="121">
        <v>722020068627</v>
      </c>
      <c r="F353" s="119" t="s">
        <v>304</v>
      </c>
      <c r="G353" s="119"/>
      <c r="H353" s="119" t="s">
        <v>1173</v>
      </c>
      <c r="I353" s="119">
        <v>301</v>
      </c>
      <c r="J353" s="119" t="s">
        <v>21</v>
      </c>
      <c r="K353" s="119">
        <v>2080</v>
      </c>
      <c r="L353" s="119">
        <v>11.521000000000001</v>
      </c>
      <c r="M353" s="119">
        <v>12079</v>
      </c>
      <c r="N353" s="119" t="s">
        <v>1171</v>
      </c>
      <c r="O353" s="119">
        <v>3483788</v>
      </c>
      <c r="P353" s="119" t="s">
        <v>1176</v>
      </c>
      <c r="Q353" s="119">
        <f t="shared" si="5"/>
        <v>24</v>
      </c>
      <c r="R353" s="119">
        <v>12</v>
      </c>
      <c r="S353" s="119">
        <v>2119</v>
      </c>
      <c r="T353" s="119">
        <v>12.782999999999999</v>
      </c>
    </row>
    <row r="354" spans="1:20" x14ac:dyDescent="0.25">
      <c r="A354" s="119">
        <v>120074</v>
      </c>
      <c r="B354" s="122">
        <v>722020068872</v>
      </c>
      <c r="C354" s="119" t="s">
        <v>1083</v>
      </c>
      <c r="D354" s="119"/>
      <c r="E354" s="121">
        <v>722020068872</v>
      </c>
      <c r="F354" s="119" t="s">
        <v>304</v>
      </c>
      <c r="G354" s="119"/>
      <c r="H354" s="119" t="s">
        <v>1174</v>
      </c>
      <c r="I354" s="119">
        <v>301</v>
      </c>
      <c r="J354" s="119" t="s">
        <v>21</v>
      </c>
      <c r="K354" s="119">
        <v>1560</v>
      </c>
      <c r="L354" s="119">
        <v>8.7949999999999999</v>
      </c>
      <c r="M354" s="119">
        <v>12141</v>
      </c>
      <c r="N354" s="119" t="s">
        <v>1085</v>
      </c>
      <c r="O354" s="119">
        <v>3483831</v>
      </c>
      <c r="P354" s="119" t="s">
        <v>1177</v>
      </c>
      <c r="Q354" s="119">
        <f t="shared" si="5"/>
        <v>24</v>
      </c>
      <c r="R354" s="119">
        <v>12</v>
      </c>
      <c r="S354" s="119">
        <v>1555</v>
      </c>
      <c r="T354" s="119">
        <v>10.419</v>
      </c>
    </row>
    <row r="355" spans="1:20" x14ac:dyDescent="0.25">
      <c r="A355" s="119">
        <v>120074</v>
      </c>
      <c r="B355" s="122">
        <v>722020066557</v>
      </c>
      <c r="C355" s="119" t="s">
        <v>1083</v>
      </c>
      <c r="D355" s="119"/>
      <c r="E355" s="121">
        <v>722020066557</v>
      </c>
      <c r="F355" s="119" t="s">
        <v>304</v>
      </c>
      <c r="G355" s="119"/>
      <c r="H355" s="119" t="s">
        <v>1166</v>
      </c>
      <c r="I355" s="119">
        <v>301</v>
      </c>
      <c r="J355" s="119" t="s">
        <v>21</v>
      </c>
      <c r="K355" s="119">
        <v>2200</v>
      </c>
      <c r="L355" s="119">
        <v>12.144</v>
      </c>
      <c r="M355" s="119">
        <v>12141</v>
      </c>
      <c r="N355" s="119" t="s">
        <v>1085</v>
      </c>
      <c r="O355" s="119">
        <v>3484226</v>
      </c>
      <c r="P355" s="119" t="s">
        <v>1178</v>
      </c>
      <c r="Q355" s="119">
        <f t="shared" si="5"/>
        <v>25</v>
      </c>
      <c r="R355" s="119">
        <v>12</v>
      </c>
      <c r="S355" s="119">
        <v>2256</v>
      </c>
      <c r="T355" s="119">
        <v>12.859</v>
      </c>
    </row>
    <row r="356" spans="1:20" x14ac:dyDescent="0.25">
      <c r="A356" s="119">
        <v>120074</v>
      </c>
      <c r="B356" s="122">
        <v>722020066528</v>
      </c>
      <c r="C356" s="119" t="s">
        <v>1083</v>
      </c>
      <c r="D356" s="119"/>
      <c r="E356" s="121">
        <v>722020066528</v>
      </c>
      <c r="F356" s="119" t="s">
        <v>304</v>
      </c>
      <c r="G356" s="119"/>
      <c r="H356" s="119" t="s">
        <v>1179</v>
      </c>
      <c r="I356" s="119">
        <v>301</v>
      </c>
      <c r="J356" s="119" t="s">
        <v>21</v>
      </c>
      <c r="K356" s="119">
        <v>2250</v>
      </c>
      <c r="L356" s="119">
        <v>12.42</v>
      </c>
      <c r="M356" s="119">
        <v>12141</v>
      </c>
      <c r="N356" s="119" t="s">
        <v>1085</v>
      </c>
      <c r="O356" s="119">
        <v>3484226</v>
      </c>
      <c r="P356" s="119" t="s">
        <v>1178</v>
      </c>
      <c r="Q356" s="119">
        <f t="shared" si="5"/>
        <v>25</v>
      </c>
      <c r="R356" s="119">
        <v>12</v>
      </c>
      <c r="S356" s="119">
        <v>1857</v>
      </c>
      <c r="T356" s="119">
        <v>10.585000000000001</v>
      </c>
    </row>
    <row r="357" spans="1:20" x14ac:dyDescent="0.25">
      <c r="A357" s="119">
        <v>120074</v>
      </c>
      <c r="B357" s="122">
        <v>722020066560</v>
      </c>
      <c r="C357" s="119" t="s">
        <v>1083</v>
      </c>
      <c r="D357" s="119"/>
      <c r="E357" s="121">
        <v>722020066560</v>
      </c>
      <c r="F357" s="119" t="s">
        <v>304</v>
      </c>
      <c r="G357" s="119"/>
      <c r="H357" s="119" t="s">
        <v>1166</v>
      </c>
      <c r="I357" s="119">
        <v>301</v>
      </c>
      <c r="J357" s="119" t="s">
        <v>21</v>
      </c>
      <c r="K357" s="119">
        <v>2200</v>
      </c>
      <c r="L357" s="119">
        <v>12.144</v>
      </c>
      <c r="M357" s="119">
        <v>12141</v>
      </c>
      <c r="N357" s="119" t="s">
        <v>1085</v>
      </c>
      <c r="O357" s="119">
        <v>3484226</v>
      </c>
      <c r="P357" s="119" t="s">
        <v>1178</v>
      </c>
      <c r="Q357" s="119">
        <f t="shared" si="5"/>
        <v>25</v>
      </c>
      <c r="R357" s="119">
        <v>12</v>
      </c>
      <c r="S357" s="119">
        <v>2139</v>
      </c>
      <c r="T357" s="119">
        <v>12.192</v>
      </c>
    </row>
    <row r="358" spans="1:20" x14ac:dyDescent="0.25">
      <c r="A358" s="119">
        <v>120074</v>
      </c>
      <c r="B358" s="122">
        <v>722020066561</v>
      </c>
      <c r="C358" s="119" t="s">
        <v>1083</v>
      </c>
      <c r="D358" s="119"/>
      <c r="E358" s="121">
        <v>722020066561</v>
      </c>
      <c r="F358" s="119" t="s">
        <v>304</v>
      </c>
      <c r="G358" s="119"/>
      <c r="H358" s="119" t="s">
        <v>1166</v>
      </c>
      <c r="I358" s="119">
        <v>301</v>
      </c>
      <c r="J358" s="119" t="s">
        <v>21</v>
      </c>
      <c r="K358" s="119">
        <v>2200</v>
      </c>
      <c r="L358" s="119">
        <v>12.144</v>
      </c>
      <c r="M358" s="119">
        <v>12141</v>
      </c>
      <c r="N358" s="119" t="s">
        <v>1085</v>
      </c>
      <c r="O358" s="119">
        <v>3484226</v>
      </c>
      <c r="P358" s="119" t="s">
        <v>1178</v>
      </c>
      <c r="Q358" s="119">
        <f t="shared" si="5"/>
        <v>25</v>
      </c>
      <c r="R358" s="119">
        <v>12</v>
      </c>
      <c r="S358" s="119">
        <v>2128</v>
      </c>
      <c r="T358" s="119">
        <v>12.13</v>
      </c>
    </row>
    <row r="359" spans="1:20" x14ac:dyDescent="0.25">
      <c r="A359" s="119">
        <v>120074</v>
      </c>
      <c r="B359" s="122">
        <v>722020066581</v>
      </c>
      <c r="C359" s="119" t="s">
        <v>1083</v>
      </c>
      <c r="D359" s="119"/>
      <c r="E359" s="121">
        <v>722020066581</v>
      </c>
      <c r="F359" s="119" t="s">
        <v>304</v>
      </c>
      <c r="G359" s="119"/>
      <c r="H359" s="119" t="s">
        <v>1166</v>
      </c>
      <c r="I359" s="119">
        <v>301</v>
      </c>
      <c r="J359" s="119" t="s">
        <v>21</v>
      </c>
      <c r="K359" s="119">
        <v>2151</v>
      </c>
      <c r="L359" s="119">
        <v>11.874000000000001</v>
      </c>
      <c r="M359" s="119">
        <v>12141</v>
      </c>
      <c r="N359" s="119" t="s">
        <v>1085</v>
      </c>
      <c r="O359" s="119">
        <v>3484226</v>
      </c>
      <c r="P359" s="119" t="s">
        <v>1178</v>
      </c>
      <c r="Q359" s="119">
        <f t="shared" si="5"/>
        <v>25</v>
      </c>
      <c r="R359" s="119">
        <v>12</v>
      </c>
      <c r="S359" s="119">
        <v>2035</v>
      </c>
      <c r="T359" s="119">
        <v>11.6</v>
      </c>
    </row>
    <row r="360" spans="1:20" x14ac:dyDescent="0.25">
      <c r="A360" s="119">
        <v>120074</v>
      </c>
      <c r="B360" s="122">
        <v>722020066530</v>
      </c>
      <c r="C360" s="119" t="s">
        <v>1083</v>
      </c>
      <c r="D360" s="119"/>
      <c r="E360" s="121">
        <v>722020066530</v>
      </c>
      <c r="F360" s="119" t="s">
        <v>304</v>
      </c>
      <c r="G360" s="119"/>
      <c r="H360" s="119" t="s">
        <v>1179</v>
      </c>
      <c r="I360" s="119">
        <v>301</v>
      </c>
      <c r="J360" s="119" t="s">
        <v>21</v>
      </c>
      <c r="K360" s="119">
        <v>2200</v>
      </c>
      <c r="L360" s="119">
        <v>12.144</v>
      </c>
      <c r="M360" s="119">
        <v>12141</v>
      </c>
      <c r="N360" s="119" t="s">
        <v>1085</v>
      </c>
      <c r="O360" s="119">
        <v>3484226</v>
      </c>
      <c r="P360" s="119" t="s">
        <v>1178</v>
      </c>
      <c r="Q360" s="119">
        <f t="shared" si="5"/>
        <v>25</v>
      </c>
      <c r="R360" s="119">
        <v>12</v>
      </c>
      <c r="S360" s="119">
        <v>2253</v>
      </c>
      <c r="T360" s="119">
        <v>12.842000000000001</v>
      </c>
    </row>
    <row r="361" spans="1:20" x14ac:dyDescent="0.25">
      <c r="A361" s="119">
        <v>120074</v>
      </c>
      <c r="B361" s="122">
        <v>722020067183</v>
      </c>
      <c r="C361" s="119" t="s">
        <v>1083</v>
      </c>
      <c r="D361" s="119"/>
      <c r="E361" s="121">
        <v>722020067183</v>
      </c>
      <c r="F361" s="119" t="s">
        <v>304</v>
      </c>
      <c r="G361" s="119"/>
      <c r="H361" s="119" t="s">
        <v>1180</v>
      </c>
      <c r="I361" s="119">
        <v>301</v>
      </c>
      <c r="J361" s="119" t="s">
        <v>21</v>
      </c>
      <c r="K361" s="119">
        <v>2250</v>
      </c>
      <c r="L361" s="119">
        <v>12.789</v>
      </c>
      <c r="M361" s="119">
        <v>12141</v>
      </c>
      <c r="N361" s="119" t="s">
        <v>1085</v>
      </c>
      <c r="O361" s="119">
        <v>3484644</v>
      </c>
      <c r="P361" s="119" t="s">
        <v>1178</v>
      </c>
      <c r="Q361" s="119">
        <f t="shared" si="5"/>
        <v>25</v>
      </c>
      <c r="R361" s="119">
        <v>12</v>
      </c>
      <c r="S361" s="119">
        <v>1930</v>
      </c>
      <c r="T361" s="119">
        <v>13.124000000000001</v>
      </c>
    </row>
    <row r="362" spans="1:20" x14ac:dyDescent="0.25">
      <c r="A362" s="119">
        <v>120074</v>
      </c>
      <c r="B362" s="122">
        <v>722020067249</v>
      </c>
      <c r="C362" s="119" t="s">
        <v>1083</v>
      </c>
      <c r="D362" s="119"/>
      <c r="E362" s="121">
        <v>722020067249</v>
      </c>
      <c r="F362" s="119" t="s">
        <v>304</v>
      </c>
      <c r="G362" s="119"/>
      <c r="H362" s="119" t="s">
        <v>1180</v>
      </c>
      <c r="I362" s="119">
        <v>301</v>
      </c>
      <c r="J362" s="119" t="s">
        <v>21</v>
      </c>
      <c r="K362" s="119">
        <v>2100</v>
      </c>
      <c r="L362" s="119">
        <v>11.936</v>
      </c>
      <c r="M362" s="119">
        <v>12141</v>
      </c>
      <c r="N362" s="119" t="s">
        <v>1085</v>
      </c>
      <c r="O362" s="119">
        <v>3484644</v>
      </c>
      <c r="P362" s="119" t="s">
        <v>1178</v>
      </c>
      <c r="Q362" s="119">
        <f t="shared" si="5"/>
        <v>25</v>
      </c>
      <c r="R362" s="119">
        <v>12</v>
      </c>
      <c r="S362" s="119">
        <v>2092</v>
      </c>
      <c r="T362" s="119">
        <v>14.226000000000001</v>
      </c>
    </row>
    <row r="363" spans="1:20" x14ac:dyDescent="0.25">
      <c r="A363" s="119">
        <v>120074</v>
      </c>
      <c r="B363" s="122">
        <v>722020067262</v>
      </c>
      <c r="C363" s="119" t="s">
        <v>1083</v>
      </c>
      <c r="D363" s="119"/>
      <c r="E363" s="121">
        <v>722020067262</v>
      </c>
      <c r="F363" s="119" t="s">
        <v>304</v>
      </c>
      <c r="G363" s="119"/>
      <c r="H363" s="119" t="s">
        <v>1180</v>
      </c>
      <c r="I363" s="119">
        <v>301</v>
      </c>
      <c r="J363" s="119" t="s">
        <v>21</v>
      </c>
      <c r="K363" s="119">
        <v>1950</v>
      </c>
      <c r="L363" s="119">
        <v>11.084</v>
      </c>
      <c r="M363" s="119">
        <v>12141</v>
      </c>
      <c r="N363" s="119" t="s">
        <v>1085</v>
      </c>
      <c r="O363" s="119">
        <v>3484644</v>
      </c>
      <c r="P363" s="119" t="s">
        <v>1178</v>
      </c>
      <c r="Q363" s="119">
        <f t="shared" si="5"/>
        <v>25</v>
      </c>
      <c r="R363" s="119">
        <v>12</v>
      </c>
      <c r="S363" s="119">
        <v>1774</v>
      </c>
      <c r="T363" s="119">
        <v>12.063000000000001</v>
      </c>
    </row>
    <row r="364" spans="1:20" x14ac:dyDescent="0.25">
      <c r="A364" s="119">
        <v>120074</v>
      </c>
      <c r="B364" s="122">
        <v>722020067275</v>
      </c>
      <c r="C364" s="119" t="s">
        <v>1083</v>
      </c>
      <c r="D364" s="119"/>
      <c r="E364" s="121">
        <v>722020067275</v>
      </c>
      <c r="F364" s="119" t="s">
        <v>304</v>
      </c>
      <c r="G364" s="119"/>
      <c r="H364" s="119" t="s">
        <v>1180</v>
      </c>
      <c r="I364" s="119">
        <v>301</v>
      </c>
      <c r="J364" s="119" t="s">
        <v>21</v>
      </c>
      <c r="K364" s="119">
        <v>1950</v>
      </c>
      <c r="L364" s="119">
        <v>11.084</v>
      </c>
      <c r="M364" s="119">
        <v>12141</v>
      </c>
      <c r="N364" s="119" t="s">
        <v>1085</v>
      </c>
      <c r="O364" s="119">
        <v>3484644</v>
      </c>
      <c r="P364" s="119" t="s">
        <v>1178</v>
      </c>
      <c r="Q364" s="119">
        <f t="shared" si="5"/>
        <v>25</v>
      </c>
      <c r="R364" s="119">
        <v>12</v>
      </c>
      <c r="S364" s="119">
        <v>2019</v>
      </c>
      <c r="T364" s="119">
        <v>13.728999999999999</v>
      </c>
    </row>
    <row r="365" spans="1:20" x14ac:dyDescent="0.25">
      <c r="A365" s="119">
        <v>120074</v>
      </c>
      <c r="B365" s="122">
        <v>722020067387</v>
      </c>
      <c r="C365" s="119" t="s">
        <v>1083</v>
      </c>
      <c r="D365" s="119"/>
      <c r="E365" s="121">
        <v>722020067387</v>
      </c>
      <c r="F365" s="119" t="s">
        <v>304</v>
      </c>
      <c r="G365" s="119"/>
      <c r="H365" s="119" t="s">
        <v>1181</v>
      </c>
      <c r="I365" s="119">
        <v>301</v>
      </c>
      <c r="J365" s="119" t="s">
        <v>21</v>
      </c>
      <c r="K365" s="119">
        <v>200</v>
      </c>
      <c r="L365" s="119">
        <v>1.1839999999999999</v>
      </c>
      <c r="M365" s="119">
        <v>12141</v>
      </c>
      <c r="N365" s="119" t="s">
        <v>1085</v>
      </c>
      <c r="O365" s="119">
        <v>3484648</v>
      </c>
      <c r="P365" s="119" t="s">
        <v>1178</v>
      </c>
      <c r="Q365" s="119">
        <f t="shared" si="5"/>
        <v>25</v>
      </c>
      <c r="R365" s="119">
        <v>12</v>
      </c>
      <c r="S365" s="119">
        <v>1269</v>
      </c>
      <c r="T365" s="119">
        <v>8.375</v>
      </c>
    </row>
    <row r="366" spans="1:20" x14ac:dyDescent="0.25">
      <c r="A366" s="119">
        <v>120074</v>
      </c>
      <c r="B366" s="122">
        <v>722020067388</v>
      </c>
      <c r="C366" s="119" t="s">
        <v>1083</v>
      </c>
      <c r="D366" s="119"/>
      <c r="E366" s="121">
        <v>722020067388</v>
      </c>
      <c r="F366" s="119" t="s">
        <v>304</v>
      </c>
      <c r="G366" s="119"/>
      <c r="H366" s="119" t="s">
        <v>1181</v>
      </c>
      <c r="I366" s="119">
        <v>301</v>
      </c>
      <c r="J366" s="119" t="s">
        <v>21</v>
      </c>
      <c r="K366" s="119">
        <v>100</v>
      </c>
      <c r="L366" s="119">
        <v>0.59199999999999997</v>
      </c>
      <c r="M366" s="119">
        <v>12141</v>
      </c>
      <c r="N366" s="119" t="s">
        <v>1085</v>
      </c>
      <c r="O366" s="119">
        <v>3484648</v>
      </c>
      <c r="P366" s="119" t="s">
        <v>1178</v>
      </c>
      <c r="Q366" s="119">
        <f t="shared" si="5"/>
        <v>25</v>
      </c>
      <c r="R366" s="119">
        <v>12</v>
      </c>
      <c r="S366" s="119">
        <v>2085</v>
      </c>
      <c r="T366" s="119">
        <v>13.760999999999999</v>
      </c>
    </row>
    <row r="367" spans="1:20" x14ac:dyDescent="0.25">
      <c r="A367" s="119">
        <v>120074</v>
      </c>
      <c r="B367" s="122">
        <v>722020069527</v>
      </c>
      <c r="C367" s="119" t="s">
        <v>1083</v>
      </c>
      <c r="D367" s="119"/>
      <c r="E367" s="121">
        <v>722020069527</v>
      </c>
      <c r="F367" s="119" t="s">
        <v>304</v>
      </c>
      <c r="G367" s="119"/>
      <c r="H367" s="119" t="s">
        <v>1177</v>
      </c>
      <c r="I367" s="119">
        <v>301</v>
      </c>
      <c r="J367" s="119" t="s">
        <v>21</v>
      </c>
      <c r="K367" s="119">
        <v>2003</v>
      </c>
      <c r="L367" s="119">
        <v>11.292999999999999</v>
      </c>
      <c r="M367" s="119">
        <v>12141</v>
      </c>
      <c r="N367" s="119" t="s">
        <v>1085</v>
      </c>
      <c r="O367" s="119">
        <v>3484702</v>
      </c>
      <c r="P367" s="119" t="s">
        <v>1182</v>
      </c>
      <c r="Q367" s="119">
        <f t="shared" si="5"/>
        <v>25</v>
      </c>
      <c r="R367" s="119">
        <v>12</v>
      </c>
      <c r="S367" s="119">
        <v>2028</v>
      </c>
      <c r="T367" s="119">
        <v>13.79</v>
      </c>
    </row>
    <row r="368" spans="1:20" x14ac:dyDescent="0.25">
      <c r="A368" s="119">
        <v>120074</v>
      </c>
      <c r="B368" s="122">
        <v>722020069745</v>
      </c>
      <c r="C368" s="119" t="s">
        <v>1083</v>
      </c>
      <c r="D368" s="119"/>
      <c r="E368" s="121">
        <v>722020069745</v>
      </c>
      <c r="F368" s="119" t="s">
        <v>304</v>
      </c>
      <c r="G368" s="119"/>
      <c r="H368" s="119" t="s">
        <v>1183</v>
      </c>
      <c r="I368" s="119">
        <v>301</v>
      </c>
      <c r="J368" s="119" t="s">
        <v>21</v>
      </c>
      <c r="K368" s="119">
        <v>1796</v>
      </c>
      <c r="L368" s="119">
        <v>10.125999999999999</v>
      </c>
      <c r="M368" s="119">
        <v>12141</v>
      </c>
      <c r="N368" s="119" t="s">
        <v>1085</v>
      </c>
      <c r="O368" s="119">
        <v>3484703</v>
      </c>
      <c r="P368" s="119" t="s">
        <v>1182</v>
      </c>
      <c r="Q368" s="119">
        <f t="shared" si="5"/>
        <v>25</v>
      </c>
      <c r="R368" s="119">
        <v>12</v>
      </c>
      <c r="S368" s="119">
        <v>1538</v>
      </c>
      <c r="T368" s="119">
        <v>10.305</v>
      </c>
    </row>
    <row r="369" spans="1:20" x14ac:dyDescent="0.25">
      <c r="A369" s="119">
        <v>120074</v>
      </c>
      <c r="B369" s="122">
        <v>722020069528</v>
      </c>
      <c r="C369" s="119" t="s">
        <v>1083</v>
      </c>
      <c r="D369" s="119"/>
      <c r="E369" s="121">
        <v>722020069528</v>
      </c>
      <c r="F369" s="119" t="s">
        <v>304</v>
      </c>
      <c r="G369" s="119"/>
      <c r="H369" s="119" t="s">
        <v>1177</v>
      </c>
      <c r="I369" s="119">
        <v>301</v>
      </c>
      <c r="J369" s="119" t="s">
        <v>21</v>
      </c>
      <c r="K369" s="119">
        <v>2002</v>
      </c>
      <c r="L369" s="119">
        <v>11.287000000000001</v>
      </c>
      <c r="M369" s="119">
        <v>12141</v>
      </c>
      <c r="N369" s="119" t="s">
        <v>1085</v>
      </c>
      <c r="O369" s="119">
        <v>3484702</v>
      </c>
      <c r="P369" s="119" t="s">
        <v>1182</v>
      </c>
      <c r="Q369" s="119">
        <f t="shared" si="5"/>
        <v>25</v>
      </c>
      <c r="R369" s="119">
        <v>12</v>
      </c>
      <c r="S369" s="119">
        <v>2063</v>
      </c>
      <c r="T369" s="119">
        <v>14.028</v>
      </c>
    </row>
    <row r="370" spans="1:20" x14ac:dyDescent="0.25">
      <c r="A370" s="119">
        <v>120074</v>
      </c>
      <c r="B370" s="122">
        <v>722020069743</v>
      </c>
      <c r="C370" s="119" t="s">
        <v>1083</v>
      </c>
      <c r="D370" s="119"/>
      <c r="E370" s="121">
        <v>722020069743</v>
      </c>
      <c r="F370" s="119" t="s">
        <v>304</v>
      </c>
      <c r="G370" s="119"/>
      <c r="H370" s="119" t="s">
        <v>1183</v>
      </c>
      <c r="I370" s="119">
        <v>301</v>
      </c>
      <c r="J370" s="119" t="s">
        <v>21</v>
      </c>
      <c r="K370" s="119">
        <v>1690</v>
      </c>
      <c r="L370" s="119">
        <v>9.5280000000000005</v>
      </c>
      <c r="M370" s="119">
        <v>12141</v>
      </c>
      <c r="N370" s="119" t="s">
        <v>1085</v>
      </c>
      <c r="O370" s="119">
        <v>3484703</v>
      </c>
      <c r="P370" s="119" t="s">
        <v>1182</v>
      </c>
      <c r="Q370" s="119">
        <f t="shared" si="5"/>
        <v>25</v>
      </c>
      <c r="R370" s="119">
        <v>12</v>
      </c>
      <c r="S370" s="119">
        <v>2142</v>
      </c>
      <c r="T370" s="119">
        <v>14.351000000000001</v>
      </c>
    </row>
    <row r="371" spans="1:20" x14ac:dyDescent="0.25">
      <c r="A371" s="119">
        <v>120074</v>
      </c>
      <c r="B371" s="122">
        <v>722020067281</v>
      </c>
      <c r="C371" s="119" t="s">
        <v>1083</v>
      </c>
      <c r="D371" s="119"/>
      <c r="E371" s="121">
        <v>722020067281</v>
      </c>
      <c r="F371" s="119" t="s">
        <v>304</v>
      </c>
      <c r="G371" s="119"/>
      <c r="H371" s="119" t="s">
        <v>1180</v>
      </c>
      <c r="I371" s="119">
        <v>301</v>
      </c>
      <c r="J371" s="119" t="s">
        <v>21</v>
      </c>
      <c r="K371" s="119">
        <v>2020</v>
      </c>
      <c r="L371" s="119">
        <v>11.481999999999999</v>
      </c>
      <c r="M371" s="119">
        <v>12141</v>
      </c>
      <c r="N371" s="119" t="s">
        <v>1085</v>
      </c>
      <c r="O371" s="119">
        <v>3484644</v>
      </c>
      <c r="P371" s="119" t="s">
        <v>1178</v>
      </c>
      <c r="Q371" s="119">
        <f t="shared" si="5"/>
        <v>25</v>
      </c>
      <c r="R371" s="119">
        <v>12</v>
      </c>
      <c r="S371" s="119">
        <v>2013</v>
      </c>
      <c r="T371" s="119">
        <v>13.688000000000001</v>
      </c>
    </row>
    <row r="372" spans="1:20" x14ac:dyDescent="0.25">
      <c r="A372" s="119">
        <v>120074</v>
      </c>
      <c r="B372" s="122">
        <v>722020069538</v>
      </c>
      <c r="C372" s="119" t="s">
        <v>1083</v>
      </c>
      <c r="D372" s="119"/>
      <c r="E372" s="121">
        <v>722020069538</v>
      </c>
      <c r="F372" s="119" t="s">
        <v>304</v>
      </c>
      <c r="G372" s="119"/>
      <c r="H372" s="119" t="s">
        <v>1177</v>
      </c>
      <c r="I372" s="119">
        <v>301</v>
      </c>
      <c r="J372" s="119" t="s">
        <v>21</v>
      </c>
      <c r="K372" s="119">
        <v>2002</v>
      </c>
      <c r="L372" s="119">
        <v>11.287000000000001</v>
      </c>
      <c r="M372" s="119">
        <v>12079</v>
      </c>
      <c r="N372" s="119" t="s">
        <v>1171</v>
      </c>
      <c r="O372" s="119">
        <v>3485217</v>
      </c>
      <c r="P372" s="119" t="s">
        <v>1178</v>
      </c>
      <c r="Q372" s="119">
        <f t="shared" si="5"/>
        <v>25</v>
      </c>
      <c r="R372" s="119">
        <v>12</v>
      </c>
      <c r="S372" s="119">
        <v>2028</v>
      </c>
      <c r="T372" s="119">
        <v>12.872</v>
      </c>
    </row>
    <row r="373" spans="1:20" x14ac:dyDescent="0.25">
      <c r="A373" s="119">
        <v>120074</v>
      </c>
      <c r="B373" s="122">
        <v>722020069534</v>
      </c>
      <c r="C373" s="119" t="s">
        <v>1083</v>
      </c>
      <c r="D373" s="119"/>
      <c r="E373" s="121">
        <v>722020069534</v>
      </c>
      <c r="F373" s="119" t="s">
        <v>304</v>
      </c>
      <c r="G373" s="119"/>
      <c r="H373" s="119" t="s">
        <v>1177</v>
      </c>
      <c r="I373" s="119">
        <v>301</v>
      </c>
      <c r="J373" s="119" t="s">
        <v>21</v>
      </c>
      <c r="K373" s="119">
        <v>2051</v>
      </c>
      <c r="L373" s="119">
        <v>11.564</v>
      </c>
      <c r="M373" s="119">
        <v>12079</v>
      </c>
      <c r="N373" s="119" t="s">
        <v>1171</v>
      </c>
      <c r="O373" s="119">
        <v>3485217</v>
      </c>
      <c r="P373" s="119" t="s">
        <v>1178</v>
      </c>
      <c r="Q373" s="119">
        <f t="shared" si="5"/>
        <v>25</v>
      </c>
      <c r="R373" s="119">
        <v>12</v>
      </c>
      <c r="S373" s="119">
        <v>2078</v>
      </c>
      <c r="T373" s="119">
        <v>13.186999999999999</v>
      </c>
    </row>
    <row r="374" spans="1:20" x14ac:dyDescent="0.25">
      <c r="A374" s="119">
        <v>120074</v>
      </c>
      <c r="B374" s="122">
        <v>722020069536</v>
      </c>
      <c r="C374" s="119" t="s">
        <v>1083</v>
      </c>
      <c r="D374" s="119"/>
      <c r="E374" s="121">
        <v>722020069536</v>
      </c>
      <c r="F374" s="119" t="s">
        <v>304</v>
      </c>
      <c r="G374" s="119"/>
      <c r="H374" s="119" t="s">
        <v>1177</v>
      </c>
      <c r="I374" s="119">
        <v>301</v>
      </c>
      <c r="J374" s="119" t="s">
        <v>21</v>
      </c>
      <c r="K374" s="119">
        <v>2050</v>
      </c>
      <c r="L374" s="119">
        <v>11.558</v>
      </c>
      <c r="M374" s="119">
        <v>12079</v>
      </c>
      <c r="N374" s="119" t="s">
        <v>1171</v>
      </c>
      <c r="O374" s="119">
        <v>3485217</v>
      </c>
      <c r="P374" s="119" t="s">
        <v>1178</v>
      </c>
      <c r="Q374" s="119">
        <f t="shared" si="5"/>
        <v>25</v>
      </c>
      <c r="R374" s="119">
        <v>12</v>
      </c>
      <c r="S374" s="119">
        <v>2077</v>
      </c>
      <c r="T374" s="119">
        <v>13.18</v>
      </c>
    </row>
    <row r="375" spans="1:20" x14ac:dyDescent="0.25">
      <c r="A375" s="119">
        <v>120074</v>
      </c>
      <c r="B375" s="122">
        <v>722020069486</v>
      </c>
      <c r="C375" s="119" t="s">
        <v>1083</v>
      </c>
      <c r="D375" s="119"/>
      <c r="E375" s="121">
        <v>722020069486</v>
      </c>
      <c r="F375" s="119" t="s">
        <v>304</v>
      </c>
      <c r="G375" s="119"/>
      <c r="H375" s="119" t="s">
        <v>1177</v>
      </c>
      <c r="I375" s="119">
        <v>301</v>
      </c>
      <c r="J375" s="119" t="s">
        <v>21</v>
      </c>
      <c r="K375" s="119">
        <v>2270</v>
      </c>
      <c r="L375" s="119">
        <v>14.551</v>
      </c>
      <c r="M375" s="119">
        <v>12079</v>
      </c>
      <c r="N375" s="119" t="s">
        <v>1171</v>
      </c>
      <c r="O375" s="119">
        <v>3486524</v>
      </c>
      <c r="P375" s="119" t="s">
        <v>1184</v>
      </c>
      <c r="Q375" s="119">
        <f t="shared" si="5"/>
        <v>25</v>
      </c>
      <c r="R375" s="119">
        <v>12</v>
      </c>
      <c r="S375" s="119">
        <v>1966</v>
      </c>
      <c r="T375" s="119">
        <v>12.279</v>
      </c>
    </row>
    <row r="376" spans="1:20" x14ac:dyDescent="0.25">
      <c r="A376" s="119">
        <v>120074</v>
      </c>
      <c r="B376" s="122">
        <v>722020071236</v>
      </c>
      <c r="C376" s="119" t="s">
        <v>1083</v>
      </c>
      <c r="D376" s="119"/>
      <c r="E376" s="121">
        <v>722020071236</v>
      </c>
      <c r="F376" s="119" t="s">
        <v>304</v>
      </c>
      <c r="G376" s="119"/>
      <c r="H376" s="119" t="s">
        <v>1184</v>
      </c>
      <c r="I376" s="119">
        <v>301</v>
      </c>
      <c r="J376" s="119" t="s">
        <v>21</v>
      </c>
      <c r="K376" s="119">
        <v>2001</v>
      </c>
      <c r="L376" s="119">
        <v>11.332000000000001</v>
      </c>
      <c r="M376" s="119">
        <v>12141</v>
      </c>
      <c r="N376" s="119" t="s">
        <v>1085</v>
      </c>
      <c r="O376" s="119">
        <v>3486797</v>
      </c>
      <c r="P376" s="119" t="s">
        <v>1185</v>
      </c>
      <c r="Q376" s="119">
        <f t="shared" si="5"/>
        <v>25</v>
      </c>
      <c r="R376" s="119">
        <v>12</v>
      </c>
      <c r="S376" s="119">
        <v>1637</v>
      </c>
      <c r="T376" s="119">
        <v>11.622999999999999</v>
      </c>
    </row>
    <row r="377" spans="1:20" x14ac:dyDescent="0.25">
      <c r="A377" s="119">
        <v>120074</v>
      </c>
      <c r="B377" s="122">
        <v>722020069488</v>
      </c>
      <c r="C377" s="119" t="s">
        <v>1083</v>
      </c>
      <c r="D377" s="119"/>
      <c r="E377" s="121">
        <v>722020069488</v>
      </c>
      <c r="F377" s="119" t="s">
        <v>304</v>
      </c>
      <c r="G377" s="119"/>
      <c r="H377" s="119" t="s">
        <v>1177</v>
      </c>
      <c r="I377" s="119">
        <v>301</v>
      </c>
      <c r="J377" s="119" t="s">
        <v>21</v>
      </c>
      <c r="K377" s="119">
        <v>2270</v>
      </c>
      <c r="L377" s="119">
        <v>14.551</v>
      </c>
      <c r="M377" s="119">
        <v>12079</v>
      </c>
      <c r="N377" s="119" t="s">
        <v>1171</v>
      </c>
      <c r="O377" s="119">
        <v>3486524</v>
      </c>
      <c r="P377" s="119" t="s">
        <v>1184</v>
      </c>
      <c r="Q377" s="119">
        <f t="shared" si="5"/>
        <v>25</v>
      </c>
      <c r="R377" s="119">
        <v>12</v>
      </c>
      <c r="S377" s="119">
        <v>1965</v>
      </c>
      <c r="T377" s="119">
        <v>12.279</v>
      </c>
    </row>
    <row r="378" spans="1:20" x14ac:dyDescent="0.25">
      <c r="A378" s="119">
        <v>120074</v>
      </c>
      <c r="B378" s="122">
        <v>722020071235</v>
      </c>
      <c r="C378" s="119" t="s">
        <v>1083</v>
      </c>
      <c r="D378" s="119"/>
      <c r="E378" s="121">
        <v>722020071235</v>
      </c>
      <c r="F378" s="119" t="s">
        <v>304</v>
      </c>
      <c r="G378" s="119"/>
      <c r="H378" s="119" t="s">
        <v>1184</v>
      </c>
      <c r="I378" s="119">
        <v>301</v>
      </c>
      <c r="J378" s="119" t="s">
        <v>21</v>
      </c>
      <c r="K378" s="119">
        <v>1000</v>
      </c>
      <c r="L378" s="119">
        <v>5.6379999999999999</v>
      </c>
      <c r="M378" s="119">
        <v>12141</v>
      </c>
      <c r="N378" s="119" t="s">
        <v>1085</v>
      </c>
      <c r="O378" s="119">
        <v>3486791</v>
      </c>
      <c r="P378" s="119" t="s">
        <v>1185</v>
      </c>
      <c r="Q378" s="119">
        <f t="shared" si="5"/>
        <v>25</v>
      </c>
      <c r="R378" s="119">
        <v>12</v>
      </c>
      <c r="S378" s="119">
        <v>2138</v>
      </c>
      <c r="T378" s="119">
        <v>14.111000000000001</v>
      </c>
    </row>
    <row r="379" spans="1:20" x14ac:dyDescent="0.25">
      <c r="A379" s="119">
        <v>120074</v>
      </c>
      <c r="B379" s="122">
        <v>722020070098</v>
      </c>
      <c r="C379" s="119" t="s">
        <v>1083</v>
      </c>
      <c r="D379" s="119"/>
      <c r="E379" s="121">
        <v>722020070098</v>
      </c>
      <c r="F379" s="119" t="s">
        <v>304</v>
      </c>
      <c r="G379" s="119"/>
      <c r="H379" s="119" t="s">
        <v>1178</v>
      </c>
      <c r="I379" s="119">
        <v>301</v>
      </c>
      <c r="J379" s="119" t="s">
        <v>21</v>
      </c>
      <c r="K379" s="119">
        <v>2270</v>
      </c>
      <c r="L379" s="119">
        <v>14.551</v>
      </c>
      <c r="M379" s="119">
        <v>12141</v>
      </c>
      <c r="N379" s="119" t="s">
        <v>1085</v>
      </c>
      <c r="O379" s="119">
        <v>3486971</v>
      </c>
      <c r="P379" s="119" t="s">
        <v>1185</v>
      </c>
      <c r="Q379" s="119">
        <f t="shared" si="5"/>
        <v>25</v>
      </c>
      <c r="R379" s="119">
        <v>12</v>
      </c>
      <c r="S379" s="119">
        <v>2151</v>
      </c>
      <c r="T379" s="119">
        <v>14.196999999999999</v>
      </c>
    </row>
    <row r="380" spans="1:20" x14ac:dyDescent="0.25">
      <c r="A380" s="119">
        <v>120074</v>
      </c>
      <c r="B380" s="122">
        <v>722020070093</v>
      </c>
      <c r="C380" s="119" t="s">
        <v>1083</v>
      </c>
      <c r="D380" s="119"/>
      <c r="E380" s="121">
        <v>722020070093</v>
      </c>
      <c r="F380" s="119" t="s">
        <v>304</v>
      </c>
      <c r="G380" s="119"/>
      <c r="H380" s="119" t="s">
        <v>1178</v>
      </c>
      <c r="I380" s="119">
        <v>301</v>
      </c>
      <c r="J380" s="119" t="s">
        <v>21</v>
      </c>
      <c r="K380" s="119">
        <v>2270</v>
      </c>
      <c r="L380" s="119">
        <v>14.551</v>
      </c>
      <c r="M380" s="119">
        <v>12141</v>
      </c>
      <c r="N380" s="119" t="s">
        <v>1085</v>
      </c>
      <c r="O380" s="119">
        <v>3486971</v>
      </c>
      <c r="P380" s="119" t="s">
        <v>1185</v>
      </c>
      <c r="Q380" s="119">
        <f t="shared" si="5"/>
        <v>25</v>
      </c>
      <c r="R380" s="119">
        <v>12</v>
      </c>
      <c r="S380" s="119">
        <v>2087</v>
      </c>
      <c r="T380" s="119">
        <v>13.773999999999999</v>
      </c>
    </row>
    <row r="381" spans="1:20" x14ac:dyDescent="0.25">
      <c r="A381" s="119">
        <v>120074</v>
      </c>
      <c r="B381" s="122">
        <v>722020066533</v>
      </c>
      <c r="C381" s="119" t="s">
        <v>1083</v>
      </c>
      <c r="D381" s="119"/>
      <c r="E381" s="121">
        <v>722020066533</v>
      </c>
      <c r="F381" s="119" t="s">
        <v>304</v>
      </c>
      <c r="G381" s="119"/>
      <c r="H381" s="119" t="s">
        <v>1179</v>
      </c>
      <c r="I381" s="119">
        <v>301</v>
      </c>
      <c r="J381" s="119" t="s">
        <v>21</v>
      </c>
      <c r="K381" s="119">
        <v>2200</v>
      </c>
      <c r="L381" s="119">
        <v>12.144</v>
      </c>
      <c r="M381" s="119">
        <v>12141</v>
      </c>
      <c r="N381" s="119" t="s">
        <v>1085</v>
      </c>
      <c r="O381" s="119">
        <v>3484226</v>
      </c>
      <c r="P381" s="119" t="s">
        <v>1178</v>
      </c>
      <c r="Q381" s="119">
        <f t="shared" si="5"/>
        <v>25</v>
      </c>
      <c r="R381" s="119">
        <v>12</v>
      </c>
      <c r="S381" s="119">
        <v>2348</v>
      </c>
      <c r="T381" s="119">
        <v>13.384</v>
      </c>
    </row>
    <row r="382" spans="1:20" x14ac:dyDescent="0.25">
      <c r="A382" s="119">
        <v>120074</v>
      </c>
      <c r="B382" s="122">
        <v>722020066535</v>
      </c>
      <c r="C382" s="119" t="s">
        <v>1083</v>
      </c>
      <c r="D382" s="119"/>
      <c r="E382" s="121">
        <v>722020066535</v>
      </c>
      <c r="F382" s="119" t="s">
        <v>304</v>
      </c>
      <c r="G382" s="119"/>
      <c r="H382" s="119" t="s">
        <v>1179</v>
      </c>
      <c r="I382" s="119">
        <v>301</v>
      </c>
      <c r="J382" s="119" t="s">
        <v>21</v>
      </c>
      <c r="K382" s="119">
        <v>2200</v>
      </c>
      <c r="L382" s="119">
        <v>12.144</v>
      </c>
      <c r="M382" s="119">
        <v>12141</v>
      </c>
      <c r="N382" s="119" t="s">
        <v>1085</v>
      </c>
      <c r="O382" s="119">
        <v>3484226</v>
      </c>
      <c r="P382" s="119" t="s">
        <v>1178</v>
      </c>
      <c r="Q382" s="119">
        <f t="shared" si="5"/>
        <v>25</v>
      </c>
      <c r="R382" s="119">
        <v>12</v>
      </c>
      <c r="S382" s="119">
        <v>2543</v>
      </c>
      <c r="T382" s="119">
        <v>14.494999999999999</v>
      </c>
    </row>
    <row r="383" spans="1:20" x14ac:dyDescent="0.25">
      <c r="A383" s="119">
        <v>120074</v>
      </c>
      <c r="B383" s="122">
        <v>722020066556</v>
      </c>
      <c r="C383" s="119" t="s">
        <v>1083</v>
      </c>
      <c r="D383" s="119"/>
      <c r="E383" s="121">
        <v>722020066556</v>
      </c>
      <c r="F383" s="119" t="s">
        <v>304</v>
      </c>
      <c r="G383" s="119"/>
      <c r="H383" s="119" t="s">
        <v>1166</v>
      </c>
      <c r="I383" s="119">
        <v>301</v>
      </c>
      <c r="J383" s="119" t="s">
        <v>21</v>
      </c>
      <c r="K383" s="119">
        <v>2200</v>
      </c>
      <c r="L383" s="119">
        <v>12.144</v>
      </c>
      <c r="M383" s="119">
        <v>12141</v>
      </c>
      <c r="N383" s="119" t="s">
        <v>1085</v>
      </c>
      <c r="O383" s="119">
        <v>3484226</v>
      </c>
      <c r="P383" s="119" t="s">
        <v>1178</v>
      </c>
      <c r="Q383" s="119">
        <f t="shared" si="5"/>
        <v>25</v>
      </c>
      <c r="R383" s="119">
        <v>12</v>
      </c>
      <c r="S383" s="119">
        <v>2270</v>
      </c>
      <c r="T383" s="119">
        <v>12.939</v>
      </c>
    </row>
    <row r="384" spans="1:20" x14ac:dyDescent="0.25">
      <c r="A384" s="119">
        <v>120074</v>
      </c>
      <c r="B384" s="122">
        <v>722020067179</v>
      </c>
      <c r="C384" s="119" t="s">
        <v>1083</v>
      </c>
      <c r="D384" s="119"/>
      <c r="E384" s="121">
        <v>722020067179</v>
      </c>
      <c r="F384" s="119" t="s">
        <v>304</v>
      </c>
      <c r="G384" s="119"/>
      <c r="H384" s="119" t="s">
        <v>1180</v>
      </c>
      <c r="I384" s="119">
        <v>301</v>
      </c>
      <c r="J384" s="119" t="s">
        <v>21</v>
      </c>
      <c r="K384" s="119">
        <v>2000</v>
      </c>
      <c r="L384" s="119">
        <v>11.368</v>
      </c>
      <c r="M384" s="119">
        <v>12141</v>
      </c>
      <c r="N384" s="119" t="s">
        <v>1085</v>
      </c>
      <c r="O384" s="119">
        <v>3484644</v>
      </c>
      <c r="P384" s="119" t="s">
        <v>1178</v>
      </c>
      <c r="Q384" s="119">
        <f t="shared" si="5"/>
        <v>25</v>
      </c>
      <c r="R384" s="119">
        <v>12</v>
      </c>
      <c r="S384" s="119">
        <v>2119</v>
      </c>
      <c r="T384" s="119">
        <v>14.409000000000001</v>
      </c>
    </row>
    <row r="385" spans="1:20" x14ac:dyDescent="0.25">
      <c r="A385" s="119">
        <v>120074</v>
      </c>
      <c r="B385" s="122">
        <v>722020067407</v>
      </c>
      <c r="C385" s="119" t="s">
        <v>1083</v>
      </c>
      <c r="D385" s="119"/>
      <c r="E385" s="121">
        <v>722020067407</v>
      </c>
      <c r="F385" s="119" t="s">
        <v>304</v>
      </c>
      <c r="G385" s="119"/>
      <c r="H385" s="119" t="s">
        <v>1181</v>
      </c>
      <c r="I385" s="119">
        <v>301</v>
      </c>
      <c r="J385" s="119" t="s">
        <v>21</v>
      </c>
      <c r="K385" s="119">
        <v>1690</v>
      </c>
      <c r="L385" s="119">
        <v>9.5280000000000005</v>
      </c>
      <c r="M385" s="119">
        <v>12141</v>
      </c>
      <c r="N385" s="119" t="s">
        <v>1085</v>
      </c>
      <c r="O385" s="119">
        <v>3484652</v>
      </c>
      <c r="P385" s="119" t="s">
        <v>1178</v>
      </c>
      <c r="Q385" s="119">
        <f t="shared" si="5"/>
        <v>25</v>
      </c>
      <c r="R385" s="119">
        <v>12</v>
      </c>
      <c r="S385" s="119">
        <v>2162</v>
      </c>
      <c r="T385" s="119">
        <v>14.702</v>
      </c>
    </row>
    <row r="386" spans="1:20" x14ac:dyDescent="0.25">
      <c r="A386" s="119">
        <v>120074</v>
      </c>
      <c r="B386" s="122">
        <v>722020067425</v>
      </c>
      <c r="C386" s="119" t="s">
        <v>1083</v>
      </c>
      <c r="D386" s="119"/>
      <c r="E386" s="121">
        <v>722020067425</v>
      </c>
      <c r="F386" s="119" t="s">
        <v>304</v>
      </c>
      <c r="G386" s="119"/>
      <c r="H386" s="119" t="s">
        <v>1181</v>
      </c>
      <c r="I386" s="119">
        <v>301</v>
      </c>
      <c r="J386" s="119" t="s">
        <v>21</v>
      </c>
      <c r="K386" s="119">
        <v>1568</v>
      </c>
      <c r="L386" s="119">
        <v>8.84</v>
      </c>
      <c r="M386" s="119">
        <v>12141</v>
      </c>
      <c r="N386" s="119" t="s">
        <v>1085</v>
      </c>
      <c r="O386" s="119">
        <v>3484652</v>
      </c>
      <c r="P386" s="119" t="s">
        <v>1178</v>
      </c>
      <c r="Q386" s="119">
        <f t="shared" si="5"/>
        <v>25</v>
      </c>
      <c r="R386" s="119">
        <v>12</v>
      </c>
      <c r="S386" s="119">
        <v>1269</v>
      </c>
      <c r="T386" s="119">
        <v>8.6289999999999996</v>
      </c>
    </row>
    <row r="387" spans="1:20" x14ac:dyDescent="0.25">
      <c r="A387" s="119">
        <v>120074</v>
      </c>
      <c r="B387" s="122">
        <v>722020069524</v>
      </c>
      <c r="C387" s="119" t="s">
        <v>1083</v>
      </c>
      <c r="D387" s="119"/>
      <c r="E387" s="121">
        <v>722020069524</v>
      </c>
      <c r="F387" s="119" t="s">
        <v>304</v>
      </c>
      <c r="G387" s="119"/>
      <c r="H387" s="119" t="s">
        <v>1177</v>
      </c>
      <c r="I387" s="119">
        <v>301</v>
      </c>
      <c r="J387" s="119" t="s">
        <v>21</v>
      </c>
      <c r="K387" s="119">
        <v>2000</v>
      </c>
      <c r="L387" s="119">
        <v>11.276</v>
      </c>
      <c r="M387" s="119">
        <v>12141</v>
      </c>
      <c r="N387" s="119" t="s">
        <v>1085</v>
      </c>
      <c r="O387" s="119">
        <v>3484702</v>
      </c>
      <c r="P387" s="119" t="s">
        <v>1182</v>
      </c>
      <c r="Q387" s="119">
        <f t="shared" ref="Q387:Q450" si="6">WEEKNUM(P387)</f>
        <v>25</v>
      </c>
      <c r="R387" s="119">
        <v>12</v>
      </c>
      <c r="S387" s="119">
        <v>2054</v>
      </c>
      <c r="T387" s="119">
        <v>13.967000000000001</v>
      </c>
    </row>
    <row r="388" spans="1:20" x14ac:dyDescent="0.25">
      <c r="A388" s="119">
        <v>120074</v>
      </c>
      <c r="B388" s="122">
        <v>722020069526</v>
      </c>
      <c r="C388" s="119" t="s">
        <v>1083</v>
      </c>
      <c r="D388" s="119"/>
      <c r="E388" s="121">
        <v>722020069526</v>
      </c>
      <c r="F388" s="119" t="s">
        <v>304</v>
      </c>
      <c r="G388" s="119"/>
      <c r="H388" s="119" t="s">
        <v>1177</v>
      </c>
      <c r="I388" s="119">
        <v>301</v>
      </c>
      <c r="J388" s="119" t="s">
        <v>21</v>
      </c>
      <c r="K388" s="119">
        <v>2002</v>
      </c>
      <c r="L388" s="119">
        <v>11.287000000000001</v>
      </c>
      <c r="M388" s="119">
        <v>12141</v>
      </c>
      <c r="N388" s="119" t="s">
        <v>1085</v>
      </c>
      <c r="O388" s="119">
        <v>3484702</v>
      </c>
      <c r="P388" s="119" t="s">
        <v>1182</v>
      </c>
      <c r="Q388" s="119">
        <f t="shared" si="6"/>
        <v>25</v>
      </c>
      <c r="R388" s="119">
        <v>12</v>
      </c>
      <c r="S388" s="119">
        <v>1898</v>
      </c>
      <c r="T388" s="119">
        <v>12.906000000000001</v>
      </c>
    </row>
    <row r="389" spans="1:20" x14ac:dyDescent="0.25">
      <c r="A389" s="119">
        <v>120074</v>
      </c>
      <c r="B389" s="122">
        <v>722020069709</v>
      </c>
      <c r="C389" s="119" t="s">
        <v>1083</v>
      </c>
      <c r="D389" s="119"/>
      <c r="E389" s="121">
        <v>722020069709</v>
      </c>
      <c r="F389" s="119" t="s">
        <v>304</v>
      </c>
      <c r="G389" s="119"/>
      <c r="H389" s="119" t="s">
        <v>1183</v>
      </c>
      <c r="I389" s="119">
        <v>301</v>
      </c>
      <c r="J389" s="119" t="s">
        <v>21</v>
      </c>
      <c r="K389" s="119">
        <v>1560</v>
      </c>
      <c r="L389" s="119">
        <v>8.7949999999999999</v>
      </c>
      <c r="M389" s="119">
        <v>12141</v>
      </c>
      <c r="N389" s="119" t="s">
        <v>1085</v>
      </c>
      <c r="O389" s="119">
        <v>3484703</v>
      </c>
      <c r="P389" s="119" t="s">
        <v>1182</v>
      </c>
      <c r="Q389" s="119">
        <f t="shared" si="6"/>
        <v>25</v>
      </c>
      <c r="R389" s="119">
        <v>12</v>
      </c>
      <c r="S389" s="119">
        <v>1427</v>
      </c>
      <c r="T389" s="119">
        <v>9.5609999999999999</v>
      </c>
    </row>
    <row r="390" spans="1:20" x14ac:dyDescent="0.25">
      <c r="A390" s="119">
        <v>120074</v>
      </c>
      <c r="B390" s="122">
        <v>722020069712</v>
      </c>
      <c r="C390" s="119" t="s">
        <v>1083</v>
      </c>
      <c r="D390" s="119"/>
      <c r="E390" s="121">
        <v>722020069712</v>
      </c>
      <c r="F390" s="119" t="s">
        <v>304</v>
      </c>
      <c r="G390" s="119"/>
      <c r="H390" s="119" t="s">
        <v>1183</v>
      </c>
      <c r="I390" s="119">
        <v>301</v>
      </c>
      <c r="J390" s="119" t="s">
        <v>21</v>
      </c>
      <c r="K390" s="119">
        <v>1690</v>
      </c>
      <c r="L390" s="119">
        <v>9.5280000000000005</v>
      </c>
      <c r="M390" s="119">
        <v>12141</v>
      </c>
      <c r="N390" s="119" t="s">
        <v>1085</v>
      </c>
      <c r="O390" s="119">
        <v>3484703</v>
      </c>
      <c r="P390" s="119" t="s">
        <v>1182</v>
      </c>
      <c r="Q390" s="119">
        <f t="shared" si="6"/>
        <v>25</v>
      </c>
      <c r="R390" s="119">
        <v>12</v>
      </c>
      <c r="S390" s="119">
        <v>1253</v>
      </c>
      <c r="T390" s="119">
        <v>8.3949999999999996</v>
      </c>
    </row>
    <row r="391" spans="1:20" x14ac:dyDescent="0.25">
      <c r="A391" s="119">
        <v>120074</v>
      </c>
      <c r="B391" s="122">
        <v>722020067453</v>
      </c>
      <c r="C391" s="119" t="s">
        <v>1083</v>
      </c>
      <c r="D391" s="119"/>
      <c r="E391" s="121">
        <v>722020067453</v>
      </c>
      <c r="F391" s="119" t="s">
        <v>304</v>
      </c>
      <c r="G391" s="119"/>
      <c r="H391" s="119" t="s">
        <v>1167</v>
      </c>
      <c r="I391" s="119">
        <v>301</v>
      </c>
      <c r="J391" s="119" t="s">
        <v>21</v>
      </c>
      <c r="K391" s="119">
        <v>2050</v>
      </c>
      <c r="L391" s="119">
        <v>11.651999999999999</v>
      </c>
      <c r="M391" s="119">
        <v>12141</v>
      </c>
      <c r="N391" s="119" t="s">
        <v>1085</v>
      </c>
      <c r="O391" s="119">
        <v>3484644</v>
      </c>
      <c r="P391" s="119" t="s">
        <v>1178</v>
      </c>
      <c r="Q391" s="119">
        <f t="shared" si="6"/>
        <v>25</v>
      </c>
      <c r="R391" s="119">
        <v>12</v>
      </c>
      <c r="S391" s="119">
        <v>2081</v>
      </c>
      <c r="T391" s="119">
        <v>14.151</v>
      </c>
    </row>
    <row r="392" spans="1:20" x14ac:dyDescent="0.25">
      <c r="A392" s="119">
        <v>120074</v>
      </c>
      <c r="B392" s="122">
        <v>722020067433</v>
      </c>
      <c r="C392" s="119" t="s">
        <v>1083</v>
      </c>
      <c r="D392" s="119"/>
      <c r="E392" s="121">
        <v>722020067433</v>
      </c>
      <c r="F392" s="119" t="s">
        <v>304</v>
      </c>
      <c r="G392" s="119"/>
      <c r="H392" s="119" t="s">
        <v>1181</v>
      </c>
      <c r="I392" s="119">
        <v>301</v>
      </c>
      <c r="J392" s="119" t="s">
        <v>21</v>
      </c>
      <c r="K392" s="119">
        <v>2050</v>
      </c>
      <c r="L392" s="119">
        <v>11.651999999999999</v>
      </c>
      <c r="M392" s="119">
        <v>12141</v>
      </c>
      <c r="N392" s="119" t="s">
        <v>1085</v>
      </c>
      <c r="O392" s="119">
        <v>3484644</v>
      </c>
      <c r="P392" s="119" t="s">
        <v>1178</v>
      </c>
      <c r="Q392" s="119">
        <f t="shared" si="6"/>
        <v>25</v>
      </c>
      <c r="R392" s="119">
        <v>12</v>
      </c>
      <c r="S392" s="119">
        <v>2141</v>
      </c>
      <c r="T392" s="119">
        <v>14.558999999999999</v>
      </c>
    </row>
    <row r="393" spans="1:20" x14ac:dyDescent="0.25">
      <c r="A393" s="119">
        <v>120074</v>
      </c>
      <c r="B393" s="122">
        <v>722020069530</v>
      </c>
      <c r="C393" s="119" t="s">
        <v>1083</v>
      </c>
      <c r="D393" s="119"/>
      <c r="E393" s="121">
        <v>722020069530</v>
      </c>
      <c r="F393" s="119" t="s">
        <v>304</v>
      </c>
      <c r="G393" s="119"/>
      <c r="H393" s="119" t="s">
        <v>1177</v>
      </c>
      <c r="I393" s="119">
        <v>301</v>
      </c>
      <c r="J393" s="119" t="s">
        <v>21</v>
      </c>
      <c r="K393" s="119">
        <v>2021</v>
      </c>
      <c r="L393" s="119">
        <v>11.394</v>
      </c>
      <c r="M393" s="119">
        <v>12079</v>
      </c>
      <c r="N393" s="119" t="s">
        <v>1171</v>
      </c>
      <c r="O393" s="119">
        <v>3485217</v>
      </c>
      <c r="P393" s="119" t="s">
        <v>1178</v>
      </c>
      <c r="Q393" s="119">
        <f t="shared" si="6"/>
        <v>25</v>
      </c>
      <c r="R393" s="119">
        <v>12</v>
      </c>
      <c r="S393" s="119">
        <v>2047</v>
      </c>
      <c r="T393" s="119">
        <v>12.994</v>
      </c>
    </row>
    <row r="394" spans="1:20" x14ac:dyDescent="0.25">
      <c r="A394" s="119">
        <v>120074</v>
      </c>
      <c r="B394" s="122">
        <v>722020069531</v>
      </c>
      <c r="C394" s="119" t="s">
        <v>1083</v>
      </c>
      <c r="D394" s="119"/>
      <c r="E394" s="121">
        <v>722020069531</v>
      </c>
      <c r="F394" s="119" t="s">
        <v>304</v>
      </c>
      <c r="G394" s="119"/>
      <c r="H394" s="119" t="s">
        <v>1177</v>
      </c>
      <c r="I394" s="119">
        <v>301</v>
      </c>
      <c r="J394" s="119" t="s">
        <v>21</v>
      </c>
      <c r="K394" s="119">
        <v>2053</v>
      </c>
      <c r="L394" s="119">
        <v>11.574999999999999</v>
      </c>
      <c r="M394" s="119">
        <v>12079</v>
      </c>
      <c r="N394" s="119" t="s">
        <v>1171</v>
      </c>
      <c r="O394" s="119">
        <v>3485217</v>
      </c>
      <c r="P394" s="119" t="s">
        <v>1178</v>
      </c>
      <c r="Q394" s="119">
        <f t="shared" si="6"/>
        <v>25</v>
      </c>
      <c r="R394" s="119">
        <v>12</v>
      </c>
      <c r="S394" s="119">
        <v>2080</v>
      </c>
      <c r="T394" s="119">
        <v>13.2</v>
      </c>
    </row>
    <row r="395" spans="1:20" x14ac:dyDescent="0.25">
      <c r="A395" s="119">
        <v>120074</v>
      </c>
      <c r="B395" s="122">
        <v>722020069484</v>
      </c>
      <c r="C395" s="119" t="s">
        <v>1083</v>
      </c>
      <c r="D395" s="119"/>
      <c r="E395" s="121">
        <v>722020069484</v>
      </c>
      <c r="F395" s="119" t="s">
        <v>304</v>
      </c>
      <c r="G395" s="119"/>
      <c r="H395" s="119" t="s">
        <v>1177</v>
      </c>
      <c r="I395" s="119">
        <v>301</v>
      </c>
      <c r="J395" s="119" t="s">
        <v>21</v>
      </c>
      <c r="K395" s="119">
        <v>2270</v>
      </c>
      <c r="L395" s="119">
        <v>14.551</v>
      </c>
      <c r="M395" s="119">
        <v>12079</v>
      </c>
      <c r="N395" s="119" t="s">
        <v>1171</v>
      </c>
      <c r="O395" s="119">
        <v>3486372</v>
      </c>
      <c r="P395" s="119" t="s">
        <v>1184</v>
      </c>
      <c r="Q395" s="119">
        <f t="shared" si="6"/>
        <v>25</v>
      </c>
      <c r="R395" s="119">
        <v>12</v>
      </c>
      <c r="S395" s="119">
        <v>2091</v>
      </c>
      <c r="T395" s="119">
        <v>13.087</v>
      </c>
    </row>
    <row r="396" spans="1:20" x14ac:dyDescent="0.25">
      <c r="A396" s="119">
        <v>120074</v>
      </c>
      <c r="B396" s="122">
        <v>722020070293</v>
      </c>
      <c r="C396" s="119" t="s">
        <v>1083</v>
      </c>
      <c r="D396" s="119"/>
      <c r="E396" s="121">
        <v>722020070293</v>
      </c>
      <c r="F396" s="119" t="s">
        <v>304</v>
      </c>
      <c r="G396" s="119"/>
      <c r="H396" s="119" t="s">
        <v>1178</v>
      </c>
      <c r="I396" s="119">
        <v>301</v>
      </c>
      <c r="J396" s="119" t="s">
        <v>21</v>
      </c>
      <c r="K396" s="119">
        <v>1000</v>
      </c>
      <c r="L396" s="119">
        <v>5.6379999999999999</v>
      </c>
      <c r="M396" s="119">
        <v>12141</v>
      </c>
      <c r="N396" s="119" t="s">
        <v>1085</v>
      </c>
      <c r="O396" s="119">
        <v>3486793</v>
      </c>
      <c r="P396" s="119" t="s">
        <v>1185</v>
      </c>
      <c r="Q396" s="119">
        <f t="shared" si="6"/>
        <v>25</v>
      </c>
      <c r="R396" s="119">
        <v>12</v>
      </c>
      <c r="S396" s="119">
        <v>2033</v>
      </c>
      <c r="T396" s="119">
        <v>13.621</v>
      </c>
    </row>
    <row r="397" spans="1:20" x14ac:dyDescent="0.25">
      <c r="A397" s="119">
        <v>120074</v>
      </c>
      <c r="B397" s="122">
        <v>722020071240</v>
      </c>
      <c r="C397" s="119" t="s">
        <v>1083</v>
      </c>
      <c r="D397" s="119"/>
      <c r="E397" s="121">
        <v>722020071240</v>
      </c>
      <c r="F397" s="119" t="s">
        <v>304</v>
      </c>
      <c r="G397" s="119"/>
      <c r="H397" s="119" t="s">
        <v>1184</v>
      </c>
      <c r="I397" s="119">
        <v>301</v>
      </c>
      <c r="J397" s="119" t="s">
        <v>21</v>
      </c>
      <c r="K397" s="119">
        <v>2005</v>
      </c>
      <c r="L397" s="119">
        <v>11.353999999999999</v>
      </c>
      <c r="M397" s="119">
        <v>12141</v>
      </c>
      <c r="N397" s="119" t="s">
        <v>1085</v>
      </c>
      <c r="O397" s="119">
        <v>3486797</v>
      </c>
      <c r="P397" s="119" t="s">
        <v>1185</v>
      </c>
      <c r="Q397" s="119">
        <f t="shared" si="6"/>
        <v>25</v>
      </c>
      <c r="R397" s="119">
        <v>12</v>
      </c>
      <c r="S397" s="119">
        <v>2120</v>
      </c>
      <c r="T397" s="119">
        <v>15.052</v>
      </c>
    </row>
    <row r="398" spans="1:20" x14ac:dyDescent="0.25">
      <c r="A398" s="119">
        <v>120074</v>
      </c>
      <c r="B398" s="122">
        <v>722020071242</v>
      </c>
      <c r="C398" s="119" t="s">
        <v>1083</v>
      </c>
      <c r="D398" s="119"/>
      <c r="E398" s="121">
        <v>722020071242</v>
      </c>
      <c r="F398" s="119" t="s">
        <v>304</v>
      </c>
      <c r="G398" s="119"/>
      <c r="H398" s="119" t="s">
        <v>1186</v>
      </c>
      <c r="I398" s="119">
        <v>301</v>
      </c>
      <c r="J398" s="119" t="s">
        <v>21</v>
      </c>
      <c r="K398" s="119">
        <v>2000</v>
      </c>
      <c r="L398" s="119">
        <v>11.326000000000001</v>
      </c>
      <c r="M398" s="119">
        <v>12141</v>
      </c>
      <c r="N398" s="119" t="s">
        <v>1085</v>
      </c>
      <c r="O398" s="119">
        <v>3486797</v>
      </c>
      <c r="P398" s="119" t="s">
        <v>1185</v>
      </c>
      <c r="Q398" s="119">
        <f t="shared" si="6"/>
        <v>25</v>
      </c>
      <c r="R398" s="119">
        <v>12</v>
      </c>
      <c r="S398" s="119">
        <v>2218</v>
      </c>
      <c r="T398" s="119">
        <v>15.747999999999999</v>
      </c>
    </row>
    <row r="399" spans="1:20" x14ac:dyDescent="0.25">
      <c r="A399" s="119">
        <v>120074</v>
      </c>
      <c r="B399" s="122">
        <v>722020069492</v>
      </c>
      <c r="C399" s="119" t="s">
        <v>1083</v>
      </c>
      <c r="D399" s="119"/>
      <c r="E399" s="121">
        <v>722020069492</v>
      </c>
      <c r="F399" s="119" t="s">
        <v>304</v>
      </c>
      <c r="G399" s="119"/>
      <c r="H399" s="119" t="s">
        <v>1177</v>
      </c>
      <c r="I399" s="119">
        <v>301</v>
      </c>
      <c r="J399" s="119" t="s">
        <v>21</v>
      </c>
      <c r="K399" s="119">
        <v>2270</v>
      </c>
      <c r="L399" s="119">
        <v>14.551</v>
      </c>
      <c r="M399" s="119">
        <v>12141</v>
      </c>
      <c r="N399" s="119" t="s">
        <v>1085</v>
      </c>
      <c r="O399" s="119">
        <v>3486971</v>
      </c>
      <c r="P399" s="119" t="s">
        <v>1185</v>
      </c>
      <c r="Q399" s="119">
        <f t="shared" si="6"/>
        <v>25</v>
      </c>
      <c r="R399" s="119">
        <v>12</v>
      </c>
      <c r="S399" s="119">
        <v>1906</v>
      </c>
      <c r="T399" s="119">
        <v>12.58</v>
      </c>
    </row>
    <row r="400" spans="1:20" x14ac:dyDescent="0.25">
      <c r="A400" s="119">
        <v>120074</v>
      </c>
      <c r="B400" s="122">
        <v>722020069494</v>
      </c>
      <c r="C400" s="119" t="s">
        <v>1083</v>
      </c>
      <c r="D400" s="119"/>
      <c r="E400" s="121">
        <v>722020069494</v>
      </c>
      <c r="F400" s="119" t="s">
        <v>304</v>
      </c>
      <c r="G400" s="119"/>
      <c r="H400" s="119" t="s">
        <v>1177</v>
      </c>
      <c r="I400" s="119">
        <v>301</v>
      </c>
      <c r="J400" s="119" t="s">
        <v>21</v>
      </c>
      <c r="K400" s="119">
        <v>2283</v>
      </c>
      <c r="L400" s="119">
        <v>14.634</v>
      </c>
      <c r="M400" s="119">
        <v>12141</v>
      </c>
      <c r="N400" s="119" t="s">
        <v>1085</v>
      </c>
      <c r="O400" s="119">
        <v>3486971</v>
      </c>
      <c r="P400" s="119" t="s">
        <v>1185</v>
      </c>
      <c r="Q400" s="119">
        <f t="shared" si="6"/>
        <v>25</v>
      </c>
      <c r="R400" s="119">
        <v>12</v>
      </c>
      <c r="S400" s="119">
        <v>2697</v>
      </c>
      <c r="T400" s="119">
        <v>17.8</v>
      </c>
    </row>
    <row r="401" spans="1:20" x14ac:dyDescent="0.25">
      <c r="A401" s="119">
        <v>120074</v>
      </c>
      <c r="B401" s="122">
        <v>722020070289</v>
      </c>
      <c r="C401" s="119" t="s">
        <v>1083</v>
      </c>
      <c r="D401" s="119"/>
      <c r="E401" s="121">
        <v>722020070289</v>
      </c>
      <c r="F401" s="119" t="s">
        <v>304</v>
      </c>
      <c r="G401" s="119"/>
      <c r="H401" s="119" t="s">
        <v>1178</v>
      </c>
      <c r="I401" s="119">
        <v>301</v>
      </c>
      <c r="J401" s="119" t="s">
        <v>21</v>
      </c>
      <c r="K401" s="119">
        <v>1000</v>
      </c>
      <c r="L401" s="119">
        <v>5.6379999999999999</v>
      </c>
      <c r="M401" s="119">
        <v>12141</v>
      </c>
      <c r="N401" s="119" t="s">
        <v>1085</v>
      </c>
      <c r="O401" s="119">
        <v>3487055</v>
      </c>
      <c r="P401" s="119" t="s">
        <v>1185</v>
      </c>
      <c r="Q401" s="119">
        <f t="shared" si="6"/>
        <v>25</v>
      </c>
      <c r="R401" s="119">
        <v>12</v>
      </c>
      <c r="S401" s="119">
        <v>1949</v>
      </c>
      <c r="T401" s="119">
        <v>12.669</v>
      </c>
    </row>
    <row r="402" spans="1:20" x14ac:dyDescent="0.25">
      <c r="A402" s="119">
        <v>120074</v>
      </c>
      <c r="B402" s="122">
        <v>722020070305</v>
      </c>
      <c r="C402" s="119" t="s">
        <v>1083</v>
      </c>
      <c r="D402" s="119"/>
      <c r="E402" s="121">
        <v>722020070305</v>
      </c>
      <c r="F402" s="119" t="s">
        <v>304</v>
      </c>
      <c r="G402" s="119"/>
      <c r="H402" s="119" t="s">
        <v>1178</v>
      </c>
      <c r="I402" s="119">
        <v>301</v>
      </c>
      <c r="J402" s="119" t="s">
        <v>21</v>
      </c>
      <c r="K402" s="119">
        <v>1000</v>
      </c>
      <c r="L402" s="119">
        <v>5.6379999999999999</v>
      </c>
      <c r="M402" s="119">
        <v>12141</v>
      </c>
      <c r="N402" s="119" t="s">
        <v>1085</v>
      </c>
      <c r="O402" s="119">
        <v>3487066</v>
      </c>
      <c r="P402" s="119" t="s">
        <v>1185</v>
      </c>
      <c r="Q402" s="119">
        <f t="shared" si="6"/>
        <v>25</v>
      </c>
      <c r="R402" s="119">
        <v>12</v>
      </c>
      <c r="S402" s="119">
        <v>2297</v>
      </c>
      <c r="T402" s="119">
        <v>15.39</v>
      </c>
    </row>
    <row r="403" spans="1:20" x14ac:dyDescent="0.25">
      <c r="A403" s="119">
        <v>120074</v>
      </c>
      <c r="B403" s="122">
        <v>722020070308</v>
      </c>
      <c r="C403" s="119" t="s">
        <v>1083</v>
      </c>
      <c r="D403" s="119"/>
      <c r="E403" s="121">
        <v>722020070308</v>
      </c>
      <c r="F403" s="119" t="s">
        <v>304</v>
      </c>
      <c r="G403" s="119"/>
      <c r="H403" s="119" t="s">
        <v>1178</v>
      </c>
      <c r="I403" s="119">
        <v>301</v>
      </c>
      <c r="J403" s="119" t="s">
        <v>21</v>
      </c>
      <c r="K403" s="119">
        <v>1000</v>
      </c>
      <c r="L403" s="119">
        <v>5.6379999999999999</v>
      </c>
      <c r="M403" s="119">
        <v>12141</v>
      </c>
      <c r="N403" s="119" t="s">
        <v>1085</v>
      </c>
      <c r="O403" s="119">
        <v>3487066</v>
      </c>
      <c r="P403" s="119" t="s">
        <v>1185</v>
      </c>
      <c r="Q403" s="119">
        <f t="shared" si="6"/>
        <v>25</v>
      </c>
      <c r="R403" s="119">
        <v>12</v>
      </c>
      <c r="S403" s="119">
        <v>1884</v>
      </c>
      <c r="T403" s="119">
        <v>12.622999999999999</v>
      </c>
    </row>
    <row r="404" spans="1:20" x14ac:dyDescent="0.25">
      <c r="A404" s="119">
        <v>120074</v>
      </c>
      <c r="B404" s="122">
        <v>722020070287</v>
      </c>
      <c r="C404" s="119" t="s">
        <v>1083</v>
      </c>
      <c r="D404" s="119"/>
      <c r="E404" s="121">
        <v>722020070287</v>
      </c>
      <c r="F404" s="119" t="s">
        <v>304</v>
      </c>
      <c r="G404" s="119"/>
      <c r="H404" s="119" t="s">
        <v>1178</v>
      </c>
      <c r="I404" s="119">
        <v>301</v>
      </c>
      <c r="J404" s="119" t="s">
        <v>21</v>
      </c>
      <c r="K404" s="119">
        <v>1000</v>
      </c>
      <c r="L404" s="119">
        <v>5.6379999999999999</v>
      </c>
      <c r="M404" s="119">
        <v>12141</v>
      </c>
      <c r="N404" s="119" t="s">
        <v>1085</v>
      </c>
      <c r="O404" s="119">
        <v>3487066</v>
      </c>
      <c r="P404" s="119" t="s">
        <v>1185</v>
      </c>
      <c r="Q404" s="119">
        <f t="shared" si="6"/>
        <v>25</v>
      </c>
      <c r="R404" s="119">
        <v>12</v>
      </c>
      <c r="S404" s="119">
        <v>1953</v>
      </c>
      <c r="T404" s="119">
        <v>13.085000000000001</v>
      </c>
    </row>
    <row r="405" spans="1:20" x14ac:dyDescent="0.25">
      <c r="A405" s="119">
        <v>120074</v>
      </c>
      <c r="B405" s="122">
        <v>722020070290</v>
      </c>
      <c r="C405" s="119" t="s">
        <v>1083</v>
      </c>
      <c r="D405" s="119"/>
      <c r="E405" s="121">
        <v>722020070290</v>
      </c>
      <c r="F405" s="119" t="s">
        <v>304</v>
      </c>
      <c r="G405" s="119"/>
      <c r="H405" s="119" t="s">
        <v>1178</v>
      </c>
      <c r="I405" s="119">
        <v>301</v>
      </c>
      <c r="J405" s="119" t="s">
        <v>21</v>
      </c>
      <c r="K405" s="119">
        <v>1000</v>
      </c>
      <c r="L405" s="119">
        <v>5.6379999999999999</v>
      </c>
      <c r="M405" s="119">
        <v>12141</v>
      </c>
      <c r="N405" s="119" t="s">
        <v>1085</v>
      </c>
      <c r="O405" s="119">
        <v>3487066</v>
      </c>
      <c r="P405" s="119" t="s">
        <v>1185</v>
      </c>
      <c r="Q405" s="119">
        <f t="shared" si="6"/>
        <v>25</v>
      </c>
      <c r="R405" s="119">
        <v>12</v>
      </c>
      <c r="S405" s="119">
        <v>2595</v>
      </c>
      <c r="T405" s="119">
        <v>17.387</v>
      </c>
    </row>
    <row r="406" spans="1:20" x14ac:dyDescent="0.25">
      <c r="A406" s="119">
        <v>120074</v>
      </c>
      <c r="B406" s="122">
        <v>722020070292</v>
      </c>
      <c r="C406" s="119" t="s">
        <v>1083</v>
      </c>
      <c r="D406" s="119"/>
      <c r="E406" s="121">
        <v>722020070292</v>
      </c>
      <c r="F406" s="119" t="s">
        <v>304</v>
      </c>
      <c r="G406" s="119"/>
      <c r="H406" s="119" t="s">
        <v>1178</v>
      </c>
      <c r="I406" s="119">
        <v>301</v>
      </c>
      <c r="J406" s="119" t="s">
        <v>21</v>
      </c>
      <c r="K406" s="119">
        <v>1000</v>
      </c>
      <c r="L406" s="119">
        <v>5.6379999999999999</v>
      </c>
      <c r="M406" s="119">
        <v>12141</v>
      </c>
      <c r="N406" s="119" t="s">
        <v>1085</v>
      </c>
      <c r="O406" s="119">
        <v>3487066</v>
      </c>
      <c r="P406" s="119" t="s">
        <v>1185</v>
      </c>
      <c r="Q406" s="119">
        <f t="shared" si="6"/>
        <v>25</v>
      </c>
      <c r="R406" s="119">
        <v>12</v>
      </c>
      <c r="S406" s="119">
        <v>2097</v>
      </c>
      <c r="T406" s="119">
        <v>14.05</v>
      </c>
    </row>
    <row r="407" spans="1:20" x14ac:dyDescent="0.25">
      <c r="A407" s="119">
        <v>120074</v>
      </c>
      <c r="B407" s="122">
        <v>722020070294</v>
      </c>
      <c r="C407" s="119" t="s">
        <v>1083</v>
      </c>
      <c r="D407" s="119"/>
      <c r="E407" s="121">
        <v>722020070294</v>
      </c>
      <c r="F407" s="119" t="s">
        <v>304</v>
      </c>
      <c r="G407" s="119"/>
      <c r="H407" s="119" t="s">
        <v>1178</v>
      </c>
      <c r="I407" s="119">
        <v>301</v>
      </c>
      <c r="J407" s="119" t="s">
        <v>21</v>
      </c>
      <c r="K407" s="119">
        <v>1000</v>
      </c>
      <c r="L407" s="119">
        <v>5.6379999999999999</v>
      </c>
      <c r="M407" s="119">
        <v>12141</v>
      </c>
      <c r="N407" s="119" t="s">
        <v>1085</v>
      </c>
      <c r="O407" s="119">
        <v>3487066</v>
      </c>
      <c r="P407" s="119" t="s">
        <v>1185</v>
      </c>
      <c r="Q407" s="119">
        <f t="shared" si="6"/>
        <v>25</v>
      </c>
      <c r="R407" s="119">
        <v>12</v>
      </c>
      <c r="S407" s="119">
        <v>1898</v>
      </c>
      <c r="T407" s="119">
        <v>12.717000000000001</v>
      </c>
    </row>
    <row r="408" spans="1:20" x14ac:dyDescent="0.25">
      <c r="A408" s="119">
        <v>120074</v>
      </c>
      <c r="B408" s="122">
        <v>722020067436</v>
      </c>
      <c r="C408" s="119" t="s">
        <v>1083</v>
      </c>
      <c r="D408" s="119"/>
      <c r="E408" s="121">
        <v>722020067436</v>
      </c>
      <c r="F408" s="119" t="s">
        <v>304</v>
      </c>
      <c r="G408" s="119"/>
      <c r="H408" s="119" t="s">
        <v>1181</v>
      </c>
      <c r="I408" s="119">
        <v>301</v>
      </c>
      <c r="J408" s="119" t="s">
        <v>21</v>
      </c>
      <c r="K408" s="119">
        <v>2050</v>
      </c>
      <c r="L408" s="119">
        <v>11.651999999999999</v>
      </c>
      <c r="M408" s="119">
        <v>12141</v>
      </c>
      <c r="N408" s="119" t="s">
        <v>1085</v>
      </c>
      <c r="O408" s="119">
        <v>3487276</v>
      </c>
      <c r="P408" s="119" t="s">
        <v>1187</v>
      </c>
      <c r="Q408" s="119">
        <f t="shared" si="6"/>
        <v>25</v>
      </c>
      <c r="R408" s="119">
        <v>12</v>
      </c>
      <c r="S408" s="119">
        <v>1833</v>
      </c>
      <c r="T408" s="119">
        <v>12.281000000000001</v>
      </c>
    </row>
    <row r="409" spans="1:20" x14ac:dyDescent="0.25">
      <c r="A409" s="119">
        <v>120074</v>
      </c>
      <c r="B409" s="122">
        <v>722020067437</v>
      </c>
      <c r="C409" s="119" t="s">
        <v>1083</v>
      </c>
      <c r="D409" s="119"/>
      <c r="E409" s="121">
        <v>722020067437</v>
      </c>
      <c r="F409" s="119" t="s">
        <v>304</v>
      </c>
      <c r="G409" s="119"/>
      <c r="H409" s="119" t="s">
        <v>1181</v>
      </c>
      <c r="I409" s="119">
        <v>301</v>
      </c>
      <c r="J409" s="119" t="s">
        <v>21</v>
      </c>
      <c r="K409" s="119">
        <v>2050</v>
      </c>
      <c r="L409" s="119">
        <v>11.651999999999999</v>
      </c>
      <c r="M409" s="119">
        <v>12141</v>
      </c>
      <c r="N409" s="119" t="s">
        <v>1085</v>
      </c>
      <c r="O409" s="119">
        <v>3487276</v>
      </c>
      <c r="P409" s="119" t="s">
        <v>1187</v>
      </c>
      <c r="Q409" s="119">
        <f t="shared" si="6"/>
        <v>25</v>
      </c>
      <c r="R409" s="119">
        <v>12</v>
      </c>
      <c r="S409" s="119">
        <v>2299</v>
      </c>
      <c r="T409" s="119">
        <v>15.403</v>
      </c>
    </row>
    <row r="410" spans="1:20" x14ac:dyDescent="0.25">
      <c r="A410" s="119">
        <v>120074</v>
      </c>
      <c r="B410" s="122">
        <v>722020067431</v>
      </c>
      <c r="C410" s="119" t="s">
        <v>1083</v>
      </c>
      <c r="D410" s="119"/>
      <c r="E410" s="121">
        <v>722020067431</v>
      </c>
      <c r="F410" s="119" t="s">
        <v>304</v>
      </c>
      <c r="G410" s="119"/>
      <c r="H410" s="119" t="s">
        <v>1181</v>
      </c>
      <c r="I410" s="119">
        <v>301</v>
      </c>
      <c r="J410" s="119" t="s">
        <v>21</v>
      </c>
      <c r="K410" s="119">
        <v>2050</v>
      </c>
      <c r="L410" s="119">
        <v>11.651999999999999</v>
      </c>
      <c r="M410" s="119">
        <v>12141</v>
      </c>
      <c r="N410" s="119" t="s">
        <v>1085</v>
      </c>
      <c r="O410" s="119">
        <v>3487276</v>
      </c>
      <c r="P410" s="119" t="s">
        <v>1187</v>
      </c>
      <c r="Q410" s="119">
        <f t="shared" si="6"/>
        <v>25</v>
      </c>
      <c r="R410" s="119">
        <v>12</v>
      </c>
      <c r="S410" s="119">
        <v>2181</v>
      </c>
      <c r="T410" s="119">
        <v>14.613</v>
      </c>
    </row>
    <row r="411" spans="1:20" x14ac:dyDescent="0.25">
      <c r="A411" s="119">
        <v>120074</v>
      </c>
      <c r="B411" s="122">
        <v>722020067434</v>
      </c>
      <c r="C411" s="119" t="s">
        <v>1083</v>
      </c>
      <c r="D411" s="119"/>
      <c r="E411" s="121">
        <v>722020067434</v>
      </c>
      <c r="F411" s="119" t="s">
        <v>304</v>
      </c>
      <c r="G411" s="119"/>
      <c r="H411" s="119" t="s">
        <v>1181</v>
      </c>
      <c r="I411" s="119">
        <v>301</v>
      </c>
      <c r="J411" s="119" t="s">
        <v>21</v>
      </c>
      <c r="K411" s="119">
        <v>2050</v>
      </c>
      <c r="L411" s="119">
        <v>11.651999999999999</v>
      </c>
      <c r="M411" s="119">
        <v>12141</v>
      </c>
      <c r="N411" s="119" t="s">
        <v>1085</v>
      </c>
      <c r="O411" s="119">
        <v>3487276</v>
      </c>
      <c r="P411" s="119" t="s">
        <v>1187</v>
      </c>
      <c r="Q411" s="119">
        <f t="shared" si="6"/>
        <v>25</v>
      </c>
      <c r="R411" s="119">
        <v>12</v>
      </c>
      <c r="S411" s="119">
        <v>1964</v>
      </c>
      <c r="T411" s="119">
        <v>13.159000000000001</v>
      </c>
    </row>
    <row r="412" spans="1:20" x14ac:dyDescent="0.25">
      <c r="A412" s="119">
        <v>120074</v>
      </c>
      <c r="B412" s="122">
        <v>722020067200</v>
      </c>
      <c r="C412" s="119" t="s">
        <v>1083</v>
      </c>
      <c r="D412" s="119"/>
      <c r="E412" s="121">
        <v>722020067200</v>
      </c>
      <c r="F412" s="119" t="s">
        <v>304</v>
      </c>
      <c r="G412" s="119"/>
      <c r="H412" s="119" t="s">
        <v>1180</v>
      </c>
      <c r="I412" s="119">
        <v>301</v>
      </c>
      <c r="J412" s="119" t="s">
        <v>21</v>
      </c>
      <c r="K412" s="119">
        <v>1000</v>
      </c>
      <c r="L412" s="119">
        <v>7.1150000000000002</v>
      </c>
      <c r="M412" s="119">
        <v>12141</v>
      </c>
      <c r="N412" s="119" t="s">
        <v>1085</v>
      </c>
      <c r="O412" s="119">
        <v>3487454</v>
      </c>
      <c r="P412" s="119" t="s">
        <v>1187</v>
      </c>
      <c r="Q412" s="119">
        <f t="shared" si="6"/>
        <v>25</v>
      </c>
      <c r="R412" s="119">
        <v>12</v>
      </c>
      <c r="S412" s="119">
        <v>2074</v>
      </c>
      <c r="T412" s="119">
        <v>13.481</v>
      </c>
    </row>
    <row r="413" spans="1:20" x14ac:dyDescent="0.25">
      <c r="A413" s="119">
        <v>120074</v>
      </c>
      <c r="B413" s="122">
        <v>722020067205</v>
      </c>
      <c r="C413" s="119" t="s">
        <v>1083</v>
      </c>
      <c r="D413" s="119"/>
      <c r="E413" s="121">
        <v>722020067205</v>
      </c>
      <c r="F413" s="119" t="s">
        <v>304</v>
      </c>
      <c r="G413" s="119"/>
      <c r="H413" s="119" t="s">
        <v>1180</v>
      </c>
      <c r="I413" s="119">
        <v>301</v>
      </c>
      <c r="J413" s="119" t="s">
        <v>21</v>
      </c>
      <c r="K413" s="119">
        <v>1000</v>
      </c>
      <c r="L413" s="119">
        <v>7.1150000000000002</v>
      </c>
      <c r="M413" s="119">
        <v>12141</v>
      </c>
      <c r="N413" s="119" t="s">
        <v>1085</v>
      </c>
      <c r="O413" s="119">
        <v>3487454</v>
      </c>
      <c r="P413" s="119" t="s">
        <v>1187</v>
      </c>
      <c r="Q413" s="119">
        <f t="shared" si="6"/>
        <v>25</v>
      </c>
      <c r="R413" s="119">
        <v>12</v>
      </c>
      <c r="S413" s="119">
        <v>2065</v>
      </c>
      <c r="T413" s="119">
        <v>13.423</v>
      </c>
    </row>
    <row r="414" spans="1:20" x14ac:dyDescent="0.25">
      <c r="A414" s="119">
        <v>120074</v>
      </c>
      <c r="B414" s="122">
        <v>722020071238</v>
      </c>
      <c r="C414" s="119" t="s">
        <v>1083</v>
      </c>
      <c r="D414" s="119"/>
      <c r="E414" s="121">
        <v>722020071238</v>
      </c>
      <c r="F414" s="119" t="s">
        <v>304</v>
      </c>
      <c r="G414" s="119"/>
      <c r="H414" s="119" t="s">
        <v>1184</v>
      </c>
      <c r="I414" s="119">
        <v>301</v>
      </c>
      <c r="J414" s="119" t="s">
        <v>21</v>
      </c>
      <c r="K414" s="119">
        <v>2001</v>
      </c>
      <c r="L414" s="119">
        <v>11.332000000000001</v>
      </c>
      <c r="M414" s="119">
        <v>12141</v>
      </c>
      <c r="N414" s="119" t="s">
        <v>1085</v>
      </c>
      <c r="O414" s="119">
        <v>3487394</v>
      </c>
      <c r="P414" s="119" t="s">
        <v>1187</v>
      </c>
      <c r="Q414" s="119">
        <f t="shared" si="6"/>
        <v>25</v>
      </c>
      <c r="R414" s="119">
        <v>12</v>
      </c>
      <c r="S414" s="119">
        <v>1862</v>
      </c>
      <c r="T414" s="119">
        <v>13.034000000000001</v>
      </c>
    </row>
    <row r="415" spans="1:20" x14ac:dyDescent="0.25">
      <c r="A415" s="119">
        <v>120074</v>
      </c>
      <c r="B415" s="122">
        <v>722020071258</v>
      </c>
      <c r="C415" s="119" t="s">
        <v>1083</v>
      </c>
      <c r="D415" s="119"/>
      <c r="E415" s="121">
        <v>722020071258</v>
      </c>
      <c r="F415" s="119" t="s">
        <v>304</v>
      </c>
      <c r="G415" s="119"/>
      <c r="H415" s="119" t="s">
        <v>1186</v>
      </c>
      <c r="I415" s="119">
        <v>301</v>
      </c>
      <c r="J415" s="119" t="s">
        <v>21</v>
      </c>
      <c r="K415" s="119">
        <v>2043</v>
      </c>
      <c r="L415" s="119">
        <v>11.57</v>
      </c>
      <c r="M415" s="119">
        <v>12141</v>
      </c>
      <c r="N415" s="119" t="s">
        <v>1085</v>
      </c>
      <c r="O415" s="119">
        <v>3487394</v>
      </c>
      <c r="P415" s="119" t="s">
        <v>1187</v>
      </c>
      <c r="Q415" s="119">
        <f t="shared" si="6"/>
        <v>25</v>
      </c>
      <c r="R415" s="119">
        <v>12</v>
      </c>
      <c r="S415" s="119">
        <v>2177</v>
      </c>
      <c r="T415" s="119">
        <v>15.239000000000001</v>
      </c>
    </row>
    <row r="416" spans="1:20" x14ac:dyDescent="0.25">
      <c r="A416" s="119">
        <v>120074</v>
      </c>
      <c r="B416" s="122">
        <v>722020068055</v>
      </c>
      <c r="C416" s="119" t="s">
        <v>1083</v>
      </c>
      <c r="D416" s="119"/>
      <c r="E416" s="121">
        <v>722020068055</v>
      </c>
      <c r="F416" s="119" t="s">
        <v>304</v>
      </c>
      <c r="G416" s="119"/>
      <c r="H416" s="119" t="s">
        <v>1172</v>
      </c>
      <c r="I416" s="119">
        <v>301</v>
      </c>
      <c r="J416" s="119" t="s">
        <v>21</v>
      </c>
      <c r="K416" s="119">
        <v>1705</v>
      </c>
      <c r="L416" s="119">
        <v>9.6129999999999995</v>
      </c>
      <c r="M416" s="119">
        <v>12141</v>
      </c>
      <c r="N416" s="119" t="s">
        <v>1085</v>
      </c>
      <c r="O416" s="119">
        <v>3487456</v>
      </c>
      <c r="P416" s="119" t="s">
        <v>1187</v>
      </c>
      <c r="Q416" s="119">
        <f t="shared" si="6"/>
        <v>25</v>
      </c>
      <c r="R416" s="119">
        <v>12</v>
      </c>
      <c r="S416" s="119">
        <v>1429</v>
      </c>
      <c r="T416" s="119">
        <v>9.5739999999999998</v>
      </c>
    </row>
    <row r="417" spans="1:20" x14ac:dyDescent="0.25">
      <c r="A417" s="119">
        <v>120074</v>
      </c>
      <c r="B417" s="122">
        <v>722020068000</v>
      </c>
      <c r="C417" s="119" t="s">
        <v>1083</v>
      </c>
      <c r="D417" s="119"/>
      <c r="E417" s="121">
        <v>722020068000</v>
      </c>
      <c r="F417" s="119" t="s">
        <v>304</v>
      </c>
      <c r="G417" s="119"/>
      <c r="H417" s="119" t="s">
        <v>1170</v>
      </c>
      <c r="I417" s="119">
        <v>301</v>
      </c>
      <c r="J417" s="119" t="s">
        <v>21</v>
      </c>
      <c r="K417" s="119">
        <v>1550</v>
      </c>
      <c r="L417" s="119">
        <v>8.5850000000000009</v>
      </c>
      <c r="M417" s="119">
        <v>12141</v>
      </c>
      <c r="N417" s="119" t="s">
        <v>1085</v>
      </c>
      <c r="O417" s="119">
        <v>3487473</v>
      </c>
      <c r="P417" s="119" t="s">
        <v>1187</v>
      </c>
      <c r="Q417" s="119">
        <f t="shared" si="6"/>
        <v>25</v>
      </c>
      <c r="R417" s="119">
        <v>12</v>
      </c>
      <c r="S417" s="119">
        <v>951</v>
      </c>
      <c r="T417" s="119">
        <v>6.1820000000000004</v>
      </c>
    </row>
    <row r="418" spans="1:20" x14ac:dyDescent="0.25">
      <c r="A418" s="119">
        <v>120074</v>
      </c>
      <c r="B418" s="122">
        <v>722020068003</v>
      </c>
      <c r="C418" s="119" t="s">
        <v>1083</v>
      </c>
      <c r="D418" s="119"/>
      <c r="E418" s="121">
        <v>722020068003</v>
      </c>
      <c r="F418" s="119" t="s">
        <v>304</v>
      </c>
      <c r="G418" s="119"/>
      <c r="H418" s="119" t="s">
        <v>1170</v>
      </c>
      <c r="I418" s="119">
        <v>301</v>
      </c>
      <c r="J418" s="119" t="s">
        <v>21</v>
      </c>
      <c r="K418" s="119">
        <v>1700</v>
      </c>
      <c r="L418" s="119">
        <v>9.4160000000000004</v>
      </c>
      <c r="M418" s="119">
        <v>12141</v>
      </c>
      <c r="N418" s="119" t="s">
        <v>1085</v>
      </c>
      <c r="O418" s="119">
        <v>3487473</v>
      </c>
      <c r="P418" s="119" t="s">
        <v>1187</v>
      </c>
      <c r="Q418" s="119">
        <f t="shared" si="6"/>
        <v>25</v>
      </c>
      <c r="R418" s="119">
        <v>12</v>
      </c>
      <c r="S418" s="119">
        <v>2311</v>
      </c>
      <c r="T418" s="119">
        <v>15.022</v>
      </c>
    </row>
    <row r="419" spans="1:20" x14ac:dyDescent="0.25">
      <c r="A419" s="119">
        <v>120074</v>
      </c>
      <c r="B419" s="122">
        <v>722020068005</v>
      </c>
      <c r="C419" s="119" t="s">
        <v>1083</v>
      </c>
      <c r="D419" s="119"/>
      <c r="E419" s="121">
        <v>722020068005</v>
      </c>
      <c r="F419" s="119" t="s">
        <v>304</v>
      </c>
      <c r="G419" s="119"/>
      <c r="H419" s="119" t="s">
        <v>1170</v>
      </c>
      <c r="I419" s="119">
        <v>301</v>
      </c>
      <c r="J419" s="119" t="s">
        <v>21</v>
      </c>
      <c r="K419" s="119">
        <v>1700</v>
      </c>
      <c r="L419" s="119">
        <v>9.4160000000000004</v>
      </c>
      <c r="M419" s="119">
        <v>12141</v>
      </c>
      <c r="N419" s="119" t="s">
        <v>1085</v>
      </c>
      <c r="O419" s="119">
        <v>3487473</v>
      </c>
      <c r="P419" s="119" t="s">
        <v>1187</v>
      </c>
      <c r="Q419" s="119">
        <f t="shared" si="6"/>
        <v>25</v>
      </c>
      <c r="R419" s="119">
        <v>12</v>
      </c>
      <c r="S419" s="119">
        <v>1763</v>
      </c>
      <c r="T419" s="119">
        <v>11.46</v>
      </c>
    </row>
    <row r="420" spans="1:20" x14ac:dyDescent="0.25">
      <c r="A420" s="119">
        <v>120074</v>
      </c>
      <c r="B420" s="122">
        <v>722020068263</v>
      </c>
      <c r="C420" s="119" t="s">
        <v>1083</v>
      </c>
      <c r="D420" s="119"/>
      <c r="E420" s="121">
        <v>722020068263</v>
      </c>
      <c r="F420" s="119" t="s">
        <v>304</v>
      </c>
      <c r="G420" s="119"/>
      <c r="H420" s="119" t="s">
        <v>1172</v>
      </c>
      <c r="I420" s="119">
        <v>301</v>
      </c>
      <c r="J420" s="119" t="s">
        <v>21</v>
      </c>
      <c r="K420" s="119">
        <v>1560</v>
      </c>
      <c r="L420" s="119">
        <v>8.7949999999999999</v>
      </c>
      <c r="M420" s="119">
        <v>12141</v>
      </c>
      <c r="N420" s="119" t="s">
        <v>1085</v>
      </c>
      <c r="O420" s="119">
        <v>3487476</v>
      </c>
      <c r="P420" s="119" t="s">
        <v>1187</v>
      </c>
      <c r="Q420" s="119">
        <f t="shared" si="6"/>
        <v>25</v>
      </c>
      <c r="R420" s="119">
        <v>12</v>
      </c>
      <c r="S420" s="119">
        <v>1506</v>
      </c>
      <c r="T420" s="119">
        <v>10.391</v>
      </c>
    </row>
    <row r="421" spans="1:20" x14ac:dyDescent="0.25">
      <c r="A421" s="119">
        <v>120074</v>
      </c>
      <c r="B421" s="122">
        <v>722020068621</v>
      </c>
      <c r="C421" s="119" t="s">
        <v>1083</v>
      </c>
      <c r="D421" s="119"/>
      <c r="E421" s="121">
        <v>722020068621</v>
      </c>
      <c r="F421" s="119" t="s">
        <v>304</v>
      </c>
      <c r="G421" s="119"/>
      <c r="H421" s="119" t="s">
        <v>1173</v>
      </c>
      <c r="I421" s="119">
        <v>301</v>
      </c>
      <c r="J421" s="119" t="s">
        <v>21</v>
      </c>
      <c r="K421" s="119">
        <v>2005</v>
      </c>
      <c r="L421" s="119">
        <v>11.106</v>
      </c>
      <c r="M421" s="119">
        <v>12141</v>
      </c>
      <c r="N421" s="119" t="s">
        <v>1085</v>
      </c>
      <c r="O421" s="119">
        <v>3487521</v>
      </c>
      <c r="P421" s="119" t="s">
        <v>1188</v>
      </c>
      <c r="Q421" s="119">
        <f t="shared" si="6"/>
        <v>26</v>
      </c>
      <c r="R421" s="119">
        <v>12</v>
      </c>
      <c r="S421" s="119">
        <v>2177</v>
      </c>
      <c r="T421" s="119">
        <v>13.933</v>
      </c>
    </row>
    <row r="422" spans="1:20" x14ac:dyDescent="0.25">
      <c r="A422" s="119">
        <v>120074</v>
      </c>
      <c r="B422" s="122">
        <v>722020068623</v>
      </c>
      <c r="C422" s="119" t="s">
        <v>1083</v>
      </c>
      <c r="D422" s="119"/>
      <c r="E422" s="121">
        <v>722020068623</v>
      </c>
      <c r="F422" s="119" t="s">
        <v>304</v>
      </c>
      <c r="G422" s="119"/>
      <c r="H422" s="119" t="s">
        <v>1173</v>
      </c>
      <c r="I422" s="119">
        <v>301</v>
      </c>
      <c r="J422" s="119" t="s">
        <v>21</v>
      </c>
      <c r="K422" s="119">
        <v>2003</v>
      </c>
      <c r="L422" s="119">
        <v>11.095000000000001</v>
      </c>
      <c r="M422" s="119">
        <v>12141</v>
      </c>
      <c r="N422" s="119" t="s">
        <v>1085</v>
      </c>
      <c r="O422" s="119">
        <v>3487521</v>
      </c>
      <c r="P422" s="119" t="s">
        <v>1188</v>
      </c>
      <c r="Q422" s="119">
        <f t="shared" si="6"/>
        <v>26</v>
      </c>
      <c r="R422" s="119">
        <v>12</v>
      </c>
      <c r="S422" s="119">
        <v>1945</v>
      </c>
      <c r="T422" s="119">
        <v>12.448</v>
      </c>
    </row>
    <row r="423" spans="1:20" x14ac:dyDescent="0.25">
      <c r="A423" s="119">
        <v>120074</v>
      </c>
      <c r="B423" s="122">
        <v>722020067195</v>
      </c>
      <c r="C423" s="119" t="s">
        <v>1083</v>
      </c>
      <c r="D423" s="119"/>
      <c r="E423" s="121">
        <v>722020067195</v>
      </c>
      <c r="F423" s="119" t="s">
        <v>304</v>
      </c>
      <c r="G423" s="119"/>
      <c r="H423" s="119" t="s">
        <v>1180</v>
      </c>
      <c r="I423" s="119">
        <v>301</v>
      </c>
      <c r="J423" s="119" t="s">
        <v>21</v>
      </c>
      <c r="K423" s="119">
        <v>1000</v>
      </c>
      <c r="L423" s="119">
        <v>7.1150000000000002</v>
      </c>
      <c r="M423" s="119">
        <v>12141</v>
      </c>
      <c r="N423" s="119" t="s">
        <v>1085</v>
      </c>
      <c r="O423" s="119">
        <v>3487454</v>
      </c>
      <c r="P423" s="119" t="s">
        <v>1187</v>
      </c>
      <c r="Q423" s="119">
        <f t="shared" si="6"/>
        <v>25</v>
      </c>
      <c r="R423" s="119">
        <v>12</v>
      </c>
      <c r="S423" s="119">
        <v>2101</v>
      </c>
      <c r="T423" s="119">
        <v>13.657</v>
      </c>
    </row>
    <row r="424" spans="1:20" x14ac:dyDescent="0.25">
      <c r="A424" s="119">
        <v>120074</v>
      </c>
      <c r="B424" s="122">
        <v>722020068608</v>
      </c>
      <c r="C424" s="119" t="s">
        <v>1083</v>
      </c>
      <c r="D424" s="119"/>
      <c r="E424" s="121">
        <v>722020068608</v>
      </c>
      <c r="F424" s="119" t="s">
        <v>304</v>
      </c>
      <c r="G424" s="119"/>
      <c r="H424" s="119" t="s">
        <v>1173</v>
      </c>
      <c r="I424" s="119">
        <v>301</v>
      </c>
      <c r="J424" s="119" t="s">
        <v>21</v>
      </c>
      <c r="K424" s="119">
        <v>1648</v>
      </c>
      <c r="L424" s="119">
        <v>9.2910000000000004</v>
      </c>
      <c r="M424" s="119">
        <v>12141</v>
      </c>
      <c r="N424" s="119" t="s">
        <v>1085</v>
      </c>
      <c r="O424" s="119">
        <v>3487520</v>
      </c>
      <c r="P424" s="119" t="s">
        <v>1188</v>
      </c>
      <c r="Q424" s="119">
        <f t="shared" si="6"/>
        <v>26</v>
      </c>
      <c r="R424" s="119">
        <v>12</v>
      </c>
      <c r="S424" s="119">
        <v>1697</v>
      </c>
      <c r="T424" s="119">
        <v>11.54</v>
      </c>
    </row>
    <row r="425" spans="1:20" x14ac:dyDescent="0.25">
      <c r="A425" s="119">
        <v>120074</v>
      </c>
      <c r="B425" s="122">
        <v>722020072101</v>
      </c>
      <c r="C425" s="119" t="s">
        <v>1083</v>
      </c>
      <c r="D425" s="119"/>
      <c r="E425" s="121">
        <v>722020072101</v>
      </c>
      <c r="F425" s="119" t="s">
        <v>304</v>
      </c>
      <c r="G425" s="119"/>
      <c r="H425" s="119" t="s">
        <v>1185</v>
      </c>
      <c r="I425" s="119">
        <v>301</v>
      </c>
      <c r="J425" s="119" t="s">
        <v>21</v>
      </c>
      <c r="K425" s="119">
        <v>2001</v>
      </c>
      <c r="L425" s="119">
        <v>11.332000000000001</v>
      </c>
      <c r="M425" s="119">
        <v>12141</v>
      </c>
      <c r="N425" s="119" t="s">
        <v>1085</v>
      </c>
      <c r="O425" s="119">
        <v>3488366</v>
      </c>
      <c r="P425" s="119" t="s">
        <v>1189</v>
      </c>
      <c r="Q425" s="119">
        <f t="shared" si="6"/>
        <v>26</v>
      </c>
      <c r="R425" s="119">
        <v>12</v>
      </c>
      <c r="S425" s="119">
        <v>2145</v>
      </c>
      <c r="T425" s="119">
        <v>15.872999999999999</v>
      </c>
    </row>
    <row r="426" spans="1:20" x14ac:dyDescent="0.25">
      <c r="A426" s="119">
        <v>120074</v>
      </c>
      <c r="B426" s="122">
        <v>722020072102</v>
      </c>
      <c r="C426" s="119" t="s">
        <v>1083</v>
      </c>
      <c r="D426" s="119"/>
      <c r="E426" s="121">
        <v>722020072102</v>
      </c>
      <c r="F426" s="119" t="s">
        <v>304</v>
      </c>
      <c r="G426" s="119"/>
      <c r="H426" s="119" t="s">
        <v>1185</v>
      </c>
      <c r="I426" s="119">
        <v>301</v>
      </c>
      <c r="J426" s="119" t="s">
        <v>21</v>
      </c>
      <c r="K426" s="119">
        <v>2004</v>
      </c>
      <c r="L426" s="119">
        <v>11.349</v>
      </c>
      <c r="M426" s="119">
        <v>12141</v>
      </c>
      <c r="N426" s="119" t="s">
        <v>1085</v>
      </c>
      <c r="O426" s="119">
        <v>3488366</v>
      </c>
      <c r="P426" s="119" t="s">
        <v>1189</v>
      </c>
      <c r="Q426" s="119">
        <f t="shared" si="6"/>
        <v>26</v>
      </c>
      <c r="R426" s="119">
        <v>12</v>
      </c>
      <c r="S426" s="119">
        <v>1942</v>
      </c>
      <c r="T426" s="119">
        <v>14.371</v>
      </c>
    </row>
    <row r="427" spans="1:20" x14ac:dyDescent="0.25">
      <c r="A427" s="119">
        <v>120074</v>
      </c>
      <c r="B427" s="122">
        <v>722020072105</v>
      </c>
      <c r="C427" s="119" t="s">
        <v>1083</v>
      </c>
      <c r="D427" s="119"/>
      <c r="E427" s="121">
        <v>722020072105</v>
      </c>
      <c r="F427" s="119" t="s">
        <v>304</v>
      </c>
      <c r="G427" s="119"/>
      <c r="H427" s="119" t="s">
        <v>1185</v>
      </c>
      <c r="I427" s="119">
        <v>301</v>
      </c>
      <c r="J427" s="119" t="s">
        <v>21</v>
      </c>
      <c r="K427" s="119">
        <v>2002</v>
      </c>
      <c r="L427" s="119">
        <v>11.337</v>
      </c>
      <c r="M427" s="119">
        <v>12141</v>
      </c>
      <c r="N427" s="119" t="s">
        <v>1085</v>
      </c>
      <c r="O427" s="119">
        <v>3488366</v>
      </c>
      <c r="P427" s="119" t="s">
        <v>1189</v>
      </c>
      <c r="Q427" s="119">
        <f t="shared" si="6"/>
        <v>26</v>
      </c>
      <c r="R427" s="119">
        <v>12</v>
      </c>
      <c r="S427" s="119">
        <v>2143</v>
      </c>
      <c r="T427" s="119">
        <v>15.858000000000001</v>
      </c>
    </row>
    <row r="428" spans="1:20" x14ac:dyDescent="0.25">
      <c r="A428" s="119">
        <v>120074</v>
      </c>
      <c r="B428" s="122">
        <v>722020072391</v>
      </c>
      <c r="C428" s="119" t="s">
        <v>1083</v>
      </c>
      <c r="D428" s="119"/>
      <c r="E428" s="121">
        <v>722020072391</v>
      </c>
      <c r="F428" s="119" t="s">
        <v>304</v>
      </c>
      <c r="G428" s="119"/>
      <c r="H428" s="119" t="s">
        <v>1187</v>
      </c>
      <c r="I428" s="119">
        <v>301</v>
      </c>
      <c r="J428" s="119" t="s">
        <v>21</v>
      </c>
      <c r="K428" s="119">
        <v>2152</v>
      </c>
      <c r="L428" s="119">
        <v>12.186999999999999</v>
      </c>
      <c r="M428" s="119">
        <v>12141</v>
      </c>
      <c r="N428" s="119" t="s">
        <v>1085</v>
      </c>
      <c r="O428" s="119">
        <v>3488368</v>
      </c>
      <c r="P428" s="119" t="s">
        <v>1189</v>
      </c>
      <c r="Q428" s="119">
        <f t="shared" si="6"/>
        <v>26</v>
      </c>
      <c r="R428" s="119">
        <v>12</v>
      </c>
      <c r="S428" s="119">
        <v>2168</v>
      </c>
      <c r="T428" s="119">
        <v>15.61</v>
      </c>
    </row>
    <row r="429" spans="1:20" x14ac:dyDescent="0.25">
      <c r="A429" s="119">
        <v>120074</v>
      </c>
      <c r="B429" s="122">
        <v>722020072395</v>
      </c>
      <c r="C429" s="119" t="s">
        <v>1083</v>
      </c>
      <c r="D429" s="119"/>
      <c r="E429" s="121">
        <v>722020072395</v>
      </c>
      <c r="F429" s="119" t="s">
        <v>304</v>
      </c>
      <c r="G429" s="119"/>
      <c r="H429" s="119" t="s">
        <v>1187</v>
      </c>
      <c r="I429" s="119">
        <v>301</v>
      </c>
      <c r="J429" s="119" t="s">
        <v>21</v>
      </c>
      <c r="K429" s="119">
        <v>2100</v>
      </c>
      <c r="L429" s="119">
        <v>11.891999999999999</v>
      </c>
      <c r="M429" s="119">
        <v>12141</v>
      </c>
      <c r="N429" s="119" t="s">
        <v>1085</v>
      </c>
      <c r="O429" s="119">
        <v>3489142</v>
      </c>
      <c r="P429" s="119" t="s">
        <v>1190</v>
      </c>
      <c r="Q429" s="119">
        <f t="shared" si="6"/>
        <v>26</v>
      </c>
      <c r="R429" s="119">
        <v>12</v>
      </c>
      <c r="S429" s="119">
        <v>2255</v>
      </c>
      <c r="T429" s="119">
        <v>16.236000000000001</v>
      </c>
    </row>
    <row r="430" spans="1:20" x14ac:dyDescent="0.25">
      <c r="A430" s="119">
        <v>120074</v>
      </c>
      <c r="B430" s="122">
        <v>722020072413</v>
      </c>
      <c r="C430" s="119" t="s">
        <v>1083</v>
      </c>
      <c r="D430" s="119"/>
      <c r="E430" s="121">
        <v>722020072413</v>
      </c>
      <c r="F430" s="119" t="s">
        <v>304</v>
      </c>
      <c r="G430" s="119"/>
      <c r="H430" s="119" t="s">
        <v>1188</v>
      </c>
      <c r="I430" s="119">
        <v>301</v>
      </c>
      <c r="J430" s="119" t="s">
        <v>21</v>
      </c>
      <c r="K430" s="119">
        <v>2051</v>
      </c>
      <c r="L430" s="119">
        <v>11.615</v>
      </c>
      <c r="M430" s="119">
        <v>12141</v>
      </c>
      <c r="N430" s="119" t="s">
        <v>1085</v>
      </c>
      <c r="O430" s="119">
        <v>3489142</v>
      </c>
      <c r="P430" s="119" t="s">
        <v>1190</v>
      </c>
      <c r="Q430" s="119">
        <f t="shared" si="6"/>
        <v>26</v>
      </c>
      <c r="R430" s="119">
        <v>12</v>
      </c>
      <c r="S430" s="119">
        <v>1949</v>
      </c>
      <c r="T430" s="119">
        <v>14.032999999999999</v>
      </c>
    </row>
    <row r="431" spans="1:20" x14ac:dyDescent="0.25">
      <c r="A431" s="119">
        <v>120074</v>
      </c>
      <c r="B431" s="122">
        <v>722020072415</v>
      </c>
      <c r="C431" s="119" t="s">
        <v>1083</v>
      </c>
      <c r="D431" s="119"/>
      <c r="E431" s="121">
        <v>722020072415</v>
      </c>
      <c r="F431" s="119" t="s">
        <v>304</v>
      </c>
      <c r="G431" s="119"/>
      <c r="H431" s="119" t="s">
        <v>1188</v>
      </c>
      <c r="I431" s="119">
        <v>301</v>
      </c>
      <c r="J431" s="119" t="s">
        <v>21</v>
      </c>
      <c r="K431" s="119">
        <v>2100</v>
      </c>
      <c r="L431" s="119">
        <v>11.891999999999999</v>
      </c>
      <c r="M431" s="119">
        <v>12141</v>
      </c>
      <c r="N431" s="119" t="s">
        <v>1085</v>
      </c>
      <c r="O431" s="119">
        <v>3489142</v>
      </c>
      <c r="P431" s="119" t="s">
        <v>1190</v>
      </c>
      <c r="Q431" s="119">
        <f t="shared" si="6"/>
        <v>26</v>
      </c>
      <c r="R431" s="119">
        <v>12</v>
      </c>
      <c r="S431" s="119">
        <v>2061</v>
      </c>
      <c r="T431" s="119">
        <v>14.839</v>
      </c>
    </row>
    <row r="432" spans="1:20" x14ac:dyDescent="0.25">
      <c r="A432" s="119">
        <v>120074</v>
      </c>
      <c r="B432" s="122">
        <v>722020070296</v>
      </c>
      <c r="C432" s="119" t="s">
        <v>1083</v>
      </c>
      <c r="D432" s="119"/>
      <c r="E432" s="121">
        <v>722020070296</v>
      </c>
      <c r="F432" s="119" t="s">
        <v>304</v>
      </c>
      <c r="G432" s="119"/>
      <c r="H432" s="119" t="s">
        <v>1178</v>
      </c>
      <c r="I432" s="119">
        <v>301</v>
      </c>
      <c r="J432" s="119" t="s">
        <v>21</v>
      </c>
      <c r="K432" s="119">
        <v>1000</v>
      </c>
      <c r="L432" s="119">
        <v>5.6379999999999999</v>
      </c>
      <c r="M432" s="119">
        <v>12141</v>
      </c>
      <c r="N432" s="119" t="s">
        <v>1085</v>
      </c>
      <c r="O432" s="119">
        <v>3487066</v>
      </c>
      <c r="P432" s="119" t="s">
        <v>1185</v>
      </c>
      <c r="Q432" s="119">
        <f t="shared" si="6"/>
        <v>25</v>
      </c>
      <c r="R432" s="119">
        <v>12</v>
      </c>
      <c r="S432" s="119">
        <v>2357</v>
      </c>
      <c r="T432" s="119">
        <v>15.792</v>
      </c>
    </row>
    <row r="433" spans="1:20" x14ac:dyDescent="0.25">
      <c r="A433" s="119">
        <v>120074</v>
      </c>
      <c r="B433" s="122">
        <v>722020067438</v>
      </c>
      <c r="C433" s="119" t="s">
        <v>1083</v>
      </c>
      <c r="D433" s="119"/>
      <c r="E433" s="121">
        <v>722020067438</v>
      </c>
      <c r="F433" s="119" t="s">
        <v>304</v>
      </c>
      <c r="G433" s="119"/>
      <c r="H433" s="119" t="s">
        <v>1181</v>
      </c>
      <c r="I433" s="119">
        <v>301</v>
      </c>
      <c r="J433" s="119" t="s">
        <v>21</v>
      </c>
      <c r="K433" s="119">
        <v>2050</v>
      </c>
      <c r="L433" s="119">
        <v>11.651999999999999</v>
      </c>
      <c r="M433" s="119">
        <v>12141</v>
      </c>
      <c r="N433" s="119" t="s">
        <v>1085</v>
      </c>
      <c r="O433" s="119">
        <v>3487276</v>
      </c>
      <c r="P433" s="119" t="s">
        <v>1187</v>
      </c>
      <c r="Q433" s="119">
        <f t="shared" si="6"/>
        <v>25</v>
      </c>
      <c r="R433" s="119">
        <v>12</v>
      </c>
      <c r="S433" s="119">
        <v>2012</v>
      </c>
      <c r="T433" s="119">
        <v>13.48</v>
      </c>
    </row>
    <row r="434" spans="1:20" x14ac:dyDescent="0.25">
      <c r="A434" s="119">
        <v>120074</v>
      </c>
      <c r="B434" s="122">
        <v>722020067455</v>
      </c>
      <c r="C434" s="119" t="s">
        <v>1083</v>
      </c>
      <c r="D434" s="119"/>
      <c r="E434" s="121">
        <v>722020067455</v>
      </c>
      <c r="F434" s="119" t="s">
        <v>304</v>
      </c>
      <c r="G434" s="119"/>
      <c r="H434" s="119" t="s">
        <v>1167</v>
      </c>
      <c r="I434" s="119">
        <v>301</v>
      </c>
      <c r="J434" s="119" t="s">
        <v>21</v>
      </c>
      <c r="K434" s="119">
        <v>2229</v>
      </c>
      <c r="L434" s="119">
        <v>12.67</v>
      </c>
      <c r="M434" s="119">
        <v>12141</v>
      </c>
      <c r="N434" s="119" t="s">
        <v>1085</v>
      </c>
      <c r="O434" s="119">
        <v>3487276</v>
      </c>
      <c r="P434" s="119" t="s">
        <v>1187</v>
      </c>
      <c r="Q434" s="119">
        <f t="shared" si="6"/>
        <v>25</v>
      </c>
      <c r="R434" s="119">
        <v>12</v>
      </c>
      <c r="S434" s="119">
        <v>1948</v>
      </c>
      <c r="T434" s="119">
        <v>13.052</v>
      </c>
    </row>
    <row r="435" spans="1:20" x14ac:dyDescent="0.25">
      <c r="A435" s="119">
        <v>120074</v>
      </c>
      <c r="B435" s="122">
        <v>722020067562</v>
      </c>
      <c r="C435" s="119" t="s">
        <v>1083</v>
      </c>
      <c r="D435" s="119"/>
      <c r="E435" s="121">
        <v>722020067562</v>
      </c>
      <c r="F435" s="119" t="s">
        <v>304</v>
      </c>
      <c r="G435" s="119"/>
      <c r="H435" s="119" t="s">
        <v>1167</v>
      </c>
      <c r="I435" s="119">
        <v>301</v>
      </c>
      <c r="J435" s="119" t="s">
        <v>21</v>
      </c>
      <c r="K435" s="119">
        <v>1675</v>
      </c>
      <c r="L435" s="119">
        <v>9.4440000000000008</v>
      </c>
      <c r="M435" s="119">
        <v>12141</v>
      </c>
      <c r="N435" s="119" t="s">
        <v>1085</v>
      </c>
      <c r="O435" s="119">
        <v>3487284</v>
      </c>
      <c r="P435" s="119" t="s">
        <v>1187</v>
      </c>
      <c r="Q435" s="119">
        <f t="shared" si="6"/>
        <v>25</v>
      </c>
      <c r="R435" s="119">
        <v>12</v>
      </c>
      <c r="S435" s="119">
        <v>1557</v>
      </c>
      <c r="T435" s="119">
        <v>10.432</v>
      </c>
    </row>
    <row r="436" spans="1:20" x14ac:dyDescent="0.25">
      <c r="A436" s="119">
        <v>120074</v>
      </c>
      <c r="B436" s="122">
        <v>722020067601</v>
      </c>
      <c r="C436" s="119" t="s">
        <v>1083</v>
      </c>
      <c r="D436" s="119"/>
      <c r="E436" s="121">
        <v>722020067601</v>
      </c>
      <c r="F436" s="119" t="s">
        <v>304</v>
      </c>
      <c r="G436" s="119"/>
      <c r="H436" s="119" t="s">
        <v>1167</v>
      </c>
      <c r="I436" s="119">
        <v>301</v>
      </c>
      <c r="J436" s="119" t="s">
        <v>21</v>
      </c>
      <c r="K436" s="119">
        <v>1690</v>
      </c>
      <c r="L436" s="119">
        <v>9.5280000000000005</v>
      </c>
      <c r="M436" s="119">
        <v>12141</v>
      </c>
      <c r="N436" s="119" t="s">
        <v>1085</v>
      </c>
      <c r="O436" s="119">
        <v>3487284</v>
      </c>
      <c r="P436" s="119" t="s">
        <v>1187</v>
      </c>
      <c r="Q436" s="119">
        <f t="shared" si="6"/>
        <v>25</v>
      </c>
      <c r="R436" s="119">
        <v>12</v>
      </c>
      <c r="S436" s="119">
        <v>1599</v>
      </c>
      <c r="T436" s="119">
        <v>10.712999999999999</v>
      </c>
    </row>
    <row r="437" spans="1:20" x14ac:dyDescent="0.25">
      <c r="A437" s="119">
        <v>120074</v>
      </c>
      <c r="B437" s="122">
        <v>722020067603</v>
      </c>
      <c r="C437" s="119" t="s">
        <v>1083</v>
      </c>
      <c r="D437" s="119"/>
      <c r="E437" s="121">
        <v>722020067603</v>
      </c>
      <c r="F437" s="119" t="s">
        <v>304</v>
      </c>
      <c r="G437" s="119"/>
      <c r="H437" s="119" t="s">
        <v>1167</v>
      </c>
      <c r="I437" s="119">
        <v>301</v>
      </c>
      <c r="J437" s="119" t="s">
        <v>21</v>
      </c>
      <c r="K437" s="119">
        <v>1560</v>
      </c>
      <c r="L437" s="119">
        <v>8.7949999999999999</v>
      </c>
      <c r="M437" s="119">
        <v>12141</v>
      </c>
      <c r="N437" s="119" t="s">
        <v>1085</v>
      </c>
      <c r="O437" s="119">
        <v>3487284</v>
      </c>
      <c r="P437" s="119" t="s">
        <v>1187</v>
      </c>
      <c r="Q437" s="119">
        <f t="shared" si="6"/>
        <v>25</v>
      </c>
      <c r="R437" s="119">
        <v>12</v>
      </c>
      <c r="S437" s="119">
        <v>1986</v>
      </c>
      <c r="T437" s="119">
        <v>13.305999999999999</v>
      </c>
    </row>
    <row r="438" spans="1:20" x14ac:dyDescent="0.25">
      <c r="A438" s="119">
        <v>120074</v>
      </c>
      <c r="B438" s="122">
        <v>722020067430</v>
      </c>
      <c r="C438" s="119" t="s">
        <v>1083</v>
      </c>
      <c r="D438" s="119"/>
      <c r="E438" s="121">
        <v>722020067430</v>
      </c>
      <c r="F438" s="119" t="s">
        <v>304</v>
      </c>
      <c r="G438" s="119"/>
      <c r="H438" s="119" t="s">
        <v>1181</v>
      </c>
      <c r="I438" s="119">
        <v>301</v>
      </c>
      <c r="J438" s="119" t="s">
        <v>21</v>
      </c>
      <c r="K438" s="119">
        <v>2050</v>
      </c>
      <c r="L438" s="119">
        <v>11.651999999999999</v>
      </c>
      <c r="M438" s="119">
        <v>12141</v>
      </c>
      <c r="N438" s="119" t="s">
        <v>1085</v>
      </c>
      <c r="O438" s="119">
        <v>3487276</v>
      </c>
      <c r="P438" s="119" t="s">
        <v>1187</v>
      </c>
      <c r="Q438" s="119">
        <f t="shared" si="6"/>
        <v>25</v>
      </c>
      <c r="R438" s="119">
        <v>12</v>
      </c>
      <c r="S438" s="119">
        <v>2198</v>
      </c>
      <c r="T438" s="119">
        <v>14.727</v>
      </c>
    </row>
    <row r="439" spans="1:20" x14ac:dyDescent="0.25">
      <c r="A439" s="119">
        <v>120074</v>
      </c>
      <c r="B439" s="122">
        <v>722020067558</v>
      </c>
      <c r="C439" s="119" t="s">
        <v>1083</v>
      </c>
      <c r="D439" s="119"/>
      <c r="E439" s="121">
        <v>722020067558</v>
      </c>
      <c r="F439" s="119" t="s">
        <v>304</v>
      </c>
      <c r="G439" s="119"/>
      <c r="H439" s="119" t="s">
        <v>1167</v>
      </c>
      <c r="I439" s="119">
        <v>301</v>
      </c>
      <c r="J439" s="119" t="s">
        <v>21</v>
      </c>
      <c r="K439" s="119">
        <v>1608</v>
      </c>
      <c r="L439" s="119">
        <v>9.0660000000000007</v>
      </c>
      <c r="M439" s="119">
        <v>12141</v>
      </c>
      <c r="N439" s="119" t="s">
        <v>1085</v>
      </c>
      <c r="O439" s="119">
        <v>3487284</v>
      </c>
      <c r="P439" s="119" t="s">
        <v>1187</v>
      </c>
      <c r="Q439" s="119">
        <f t="shared" si="6"/>
        <v>25</v>
      </c>
      <c r="R439" s="119">
        <v>12</v>
      </c>
      <c r="S439" s="119">
        <v>1537</v>
      </c>
      <c r="T439" s="119">
        <v>10.298</v>
      </c>
    </row>
    <row r="440" spans="1:20" x14ac:dyDescent="0.25">
      <c r="A440" s="119">
        <v>120074</v>
      </c>
      <c r="B440" s="122">
        <v>722020067207</v>
      </c>
      <c r="C440" s="119" t="s">
        <v>1083</v>
      </c>
      <c r="D440" s="119"/>
      <c r="E440" s="121">
        <v>722020067207</v>
      </c>
      <c r="F440" s="119" t="s">
        <v>304</v>
      </c>
      <c r="G440" s="119"/>
      <c r="H440" s="119" t="s">
        <v>1180</v>
      </c>
      <c r="I440" s="119">
        <v>301</v>
      </c>
      <c r="J440" s="119" t="s">
        <v>21</v>
      </c>
      <c r="K440" s="119">
        <v>1000</v>
      </c>
      <c r="L440" s="119">
        <v>7.1150000000000002</v>
      </c>
      <c r="M440" s="119">
        <v>12141</v>
      </c>
      <c r="N440" s="119" t="s">
        <v>1085</v>
      </c>
      <c r="O440" s="119">
        <v>3487454</v>
      </c>
      <c r="P440" s="119" t="s">
        <v>1187</v>
      </c>
      <c r="Q440" s="119">
        <f t="shared" si="6"/>
        <v>25</v>
      </c>
      <c r="R440" s="119">
        <v>12</v>
      </c>
      <c r="S440" s="119">
        <v>2196</v>
      </c>
      <c r="T440" s="119">
        <v>14.273999999999999</v>
      </c>
    </row>
    <row r="441" spans="1:20" x14ac:dyDescent="0.25">
      <c r="A441" s="119">
        <v>120074</v>
      </c>
      <c r="B441" s="122">
        <v>722020067210</v>
      </c>
      <c r="C441" s="119" t="s">
        <v>1083</v>
      </c>
      <c r="D441" s="119"/>
      <c r="E441" s="121">
        <v>722020067210</v>
      </c>
      <c r="F441" s="119" t="s">
        <v>304</v>
      </c>
      <c r="G441" s="119"/>
      <c r="H441" s="119" t="s">
        <v>1180</v>
      </c>
      <c r="I441" s="119">
        <v>301</v>
      </c>
      <c r="J441" s="119" t="s">
        <v>21</v>
      </c>
      <c r="K441" s="119">
        <v>1000</v>
      </c>
      <c r="L441" s="119">
        <v>7.1150000000000002</v>
      </c>
      <c r="M441" s="119">
        <v>12141</v>
      </c>
      <c r="N441" s="119" t="s">
        <v>1085</v>
      </c>
      <c r="O441" s="119">
        <v>3487454</v>
      </c>
      <c r="P441" s="119" t="s">
        <v>1187</v>
      </c>
      <c r="Q441" s="119">
        <f t="shared" si="6"/>
        <v>25</v>
      </c>
      <c r="R441" s="119">
        <v>12</v>
      </c>
      <c r="S441" s="119">
        <v>2560</v>
      </c>
      <c r="T441" s="119">
        <v>16.64</v>
      </c>
    </row>
    <row r="442" spans="1:20" x14ac:dyDescent="0.25">
      <c r="A442" s="119">
        <v>120074</v>
      </c>
      <c r="B442" s="122">
        <v>722020067998</v>
      </c>
      <c r="C442" s="119" t="s">
        <v>1083</v>
      </c>
      <c r="D442" s="119"/>
      <c r="E442" s="121">
        <v>722020067998</v>
      </c>
      <c r="F442" s="119" t="s">
        <v>304</v>
      </c>
      <c r="G442" s="119"/>
      <c r="H442" s="119" t="s">
        <v>1170</v>
      </c>
      <c r="I442" s="119">
        <v>301</v>
      </c>
      <c r="J442" s="119" t="s">
        <v>21</v>
      </c>
      <c r="K442" s="119">
        <v>1750</v>
      </c>
      <c r="L442" s="119">
        <v>9.6929999999999996</v>
      </c>
      <c r="M442" s="119">
        <v>12141</v>
      </c>
      <c r="N442" s="119" t="s">
        <v>1085</v>
      </c>
      <c r="O442" s="119">
        <v>3487473</v>
      </c>
      <c r="P442" s="119" t="s">
        <v>1187</v>
      </c>
      <c r="Q442" s="119">
        <f t="shared" si="6"/>
        <v>25</v>
      </c>
      <c r="R442" s="119">
        <v>12</v>
      </c>
      <c r="S442" s="119">
        <v>1617</v>
      </c>
      <c r="T442" s="119">
        <v>10.510999999999999</v>
      </c>
    </row>
    <row r="443" spans="1:20" x14ac:dyDescent="0.25">
      <c r="A443" s="119">
        <v>120074</v>
      </c>
      <c r="B443" s="122">
        <v>722020072098</v>
      </c>
      <c r="C443" s="119" t="s">
        <v>1083</v>
      </c>
      <c r="D443" s="119"/>
      <c r="E443" s="121">
        <v>722020072098</v>
      </c>
      <c r="F443" s="119" t="s">
        <v>304</v>
      </c>
      <c r="G443" s="119"/>
      <c r="H443" s="119" t="s">
        <v>1185</v>
      </c>
      <c r="I443" s="119">
        <v>301</v>
      </c>
      <c r="J443" s="119" t="s">
        <v>21</v>
      </c>
      <c r="K443" s="119">
        <v>2002</v>
      </c>
      <c r="L443" s="119">
        <v>11.337</v>
      </c>
      <c r="M443" s="119">
        <v>12141</v>
      </c>
      <c r="N443" s="119" t="s">
        <v>1085</v>
      </c>
      <c r="O443" s="119">
        <v>3487522</v>
      </c>
      <c r="P443" s="119" t="s">
        <v>1188</v>
      </c>
      <c r="Q443" s="119">
        <f t="shared" si="6"/>
        <v>26</v>
      </c>
      <c r="R443" s="119">
        <v>12</v>
      </c>
      <c r="S443" s="119">
        <v>1835</v>
      </c>
      <c r="T443" s="119">
        <v>13.396000000000001</v>
      </c>
    </row>
    <row r="444" spans="1:20" x14ac:dyDescent="0.25">
      <c r="A444" s="119">
        <v>120074</v>
      </c>
      <c r="B444" s="122">
        <v>722020072104</v>
      </c>
      <c r="C444" s="119" t="s">
        <v>1083</v>
      </c>
      <c r="D444" s="119"/>
      <c r="E444" s="121">
        <v>722020072104</v>
      </c>
      <c r="F444" s="119" t="s">
        <v>304</v>
      </c>
      <c r="G444" s="119"/>
      <c r="H444" s="119" t="s">
        <v>1185</v>
      </c>
      <c r="I444" s="119">
        <v>301</v>
      </c>
      <c r="J444" s="119" t="s">
        <v>21</v>
      </c>
      <c r="K444" s="119">
        <v>2020</v>
      </c>
      <c r="L444" s="119">
        <v>11.439</v>
      </c>
      <c r="M444" s="119">
        <v>12141</v>
      </c>
      <c r="N444" s="119" t="s">
        <v>1085</v>
      </c>
      <c r="O444" s="119">
        <v>3487522</v>
      </c>
      <c r="P444" s="119" t="s">
        <v>1188</v>
      </c>
      <c r="Q444" s="119">
        <f t="shared" si="6"/>
        <v>26</v>
      </c>
      <c r="R444" s="119">
        <v>12</v>
      </c>
      <c r="S444" s="119">
        <v>1874</v>
      </c>
      <c r="T444" s="119">
        <v>13.68</v>
      </c>
    </row>
    <row r="445" spans="1:20" x14ac:dyDescent="0.25">
      <c r="A445" s="119">
        <v>120074</v>
      </c>
      <c r="B445" s="122">
        <v>722020068048</v>
      </c>
      <c r="C445" s="119" t="s">
        <v>1083</v>
      </c>
      <c r="D445" s="119"/>
      <c r="E445" s="121">
        <v>722020068048</v>
      </c>
      <c r="F445" s="119" t="s">
        <v>304</v>
      </c>
      <c r="G445" s="119"/>
      <c r="H445" s="119" t="s">
        <v>1170</v>
      </c>
      <c r="I445" s="119">
        <v>301</v>
      </c>
      <c r="J445" s="119" t="s">
        <v>21</v>
      </c>
      <c r="K445" s="119">
        <v>1560</v>
      </c>
      <c r="L445" s="119">
        <v>8.7949999999999999</v>
      </c>
      <c r="M445" s="119">
        <v>12141</v>
      </c>
      <c r="N445" s="119" t="s">
        <v>1085</v>
      </c>
      <c r="O445" s="119">
        <v>3487456</v>
      </c>
      <c r="P445" s="119" t="s">
        <v>1187</v>
      </c>
      <c r="Q445" s="119">
        <f t="shared" si="6"/>
        <v>25</v>
      </c>
      <c r="R445" s="119">
        <v>12</v>
      </c>
      <c r="S445" s="119">
        <v>1845</v>
      </c>
      <c r="T445" s="119">
        <v>12.362</v>
      </c>
    </row>
    <row r="446" spans="1:20" x14ac:dyDescent="0.25">
      <c r="A446" s="119">
        <v>120074</v>
      </c>
      <c r="B446" s="122">
        <v>722020068265</v>
      </c>
      <c r="C446" s="119" t="s">
        <v>1083</v>
      </c>
      <c r="D446" s="119"/>
      <c r="E446" s="121">
        <v>722020068265</v>
      </c>
      <c r="F446" s="119" t="s">
        <v>304</v>
      </c>
      <c r="G446" s="119"/>
      <c r="H446" s="119" t="s">
        <v>1172</v>
      </c>
      <c r="I446" s="119">
        <v>301</v>
      </c>
      <c r="J446" s="119" t="s">
        <v>21</v>
      </c>
      <c r="K446" s="119">
        <v>1690</v>
      </c>
      <c r="L446" s="119">
        <v>9.5280000000000005</v>
      </c>
      <c r="M446" s="119">
        <v>12141</v>
      </c>
      <c r="N446" s="119" t="s">
        <v>1085</v>
      </c>
      <c r="O446" s="119">
        <v>3487476</v>
      </c>
      <c r="P446" s="119" t="s">
        <v>1187</v>
      </c>
      <c r="Q446" s="119">
        <f t="shared" si="6"/>
        <v>25</v>
      </c>
      <c r="R446" s="119">
        <v>12</v>
      </c>
      <c r="S446" s="119">
        <v>1577</v>
      </c>
      <c r="T446" s="119">
        <v>10.881</v>
      </c>
    </row>
    <row r="447" spans="1:20" x14ac:dyDescent="0.25">
      <c r="A447" s="119">
        <v>120074</v>
      </c>
      <c r="B447" s="122">
        <v>722020068299</v>
      </c>
      <c r="C447" s="119" t="s">
        <v>1083</v>
      </c>
      <c r="D447" s="119"/>
      <c r="E447" s="121">
        <v>722020068299</v>
      </c>
      <c r="F447" s="119" t="s">
        <v>304</v>
      </c>
      <c r="G447" s="119"/>
      <c r="H447" s="119" t="s">
        <v>1172</v>
      </c>
      <c r="I447" s="119">
        <v>301</v>
      </c>
      <c r="J447" s="119" t="s">
        <v>21</v>
      </c>
      <c r="K447" s="119">
        <v>1690</v>
      </c>
      <c r="L447" s="119">
        <v>9.5280000000000005</v>
      </c>
      <c r="M447" s="119">
        <v>12141</v>
      </c>
      <c r="N447" s="119" t="s">
        <v>1085</v>
      </c>
      <c r="O447" s="119">
        <v>3487476</v>
      </c>
      <c r="P447" s="119" t="s">
        <v>1187</v>
      </c>
      <c r="Q447" s="119">
        <f t="shared" si="6"/>
        <v>25</v>
      </c>
      <c r="R447" s="119">
        <v>12</v>
      </c>
      <c r="S447" s="119">
        <v>1965</v>
      </c>
      <c r="T447" s="119">
        <v>13.558999999999999</v>
      </c>
    </row>
    <row r="448" spans="1:20" x14ac:dyDescent="0.25">
      <c r="A448" s="119">
        <v>120074</v>
      </c>
      <c r="B448" s="122">
        <v>722020068311</v>
      </c>
      <c r="C448" s="119" t="s">
        <v>1083</v>
      </c>
      <c r="D448" s="119"/>
      <c r="E448" s="121">
        <v>722020068311</v>
      </c>
      <c r="F448" s="119" t="s">
        <v>304</v>
      </c>
      <c r="G448" s="119"/>
      <c r="H448" s="119" t="s">
        <v>1172</v>
      </c>
      <c r="I448" s="119">
        <v>301</v>
      </c>
      <c r="J448" s="119" t="s">
        <v>21</v>
      </c>
      <c r="K448" s="119">
        <v>1576</v>
      </c>
      <c r="L448" s="119">
        <v>8.8849999999999998</v>
      </c>
      <c r="M448" s="119">
        <v>12141</v>
      </c>
      <c r="N448" s="119" t="s">
        <v>1085</v>
      </c>
      <c r="O448" s="119">
        <v>3487476</v>
      </c>
      <c r="P448" s="119" t="s">
        <v>1187</v>
      </c>
      <c r="Q448" s="119">
        <f t="shared" si="6"/>
        <v>25</v>
      </c>
      <c r="R448" s="119">
        <v>12</v>
      </c>
      <c r="S448" s="119">
        <v>1459</v>
      </c>
      <c r="T448" s="119">
        <v>10.067</v>
      </c>
    </row>
    <row r="449" spans="1:20" x14ac:dyDescent="0.25">
      <c r="A449" s="119">
        <v>120074</v>
      </c>
      <c r="B449" s="122">
        <v>722020072131</v>
      </c>
      <c r="C449" s="119" t="s">
        <v>1083</v>
      </c>
      <c r="D449" s="119"/>
      <c r="E449" s="121">
        <v>722020072131</v>
      </c>
      <c r="F449" s="119" t="s">
        <v>304</v>
      </c>
      <c r="G449" s="119"/>
      <c r="H449" s="119" t="s">
        <v>1185</v>
      </c>
      <c r="I449" s="119">
        <v>301</v>
      </c>
      <c r="J449" s="119" t="s">
        <v>21</v>
      </c>
      <c r="K449" s="119">
        <v>2004</v>
      </c>
      <c r="L449" s="119">
        <v>11.349</v>
      </c>
      <c r="M449" s="119">
        <v>12141</v>
      </c>
      <c r="N449" s="119" t="s">
        <v>1085</v>
      </c>
      <c r="O449" s="119">
        <v>3487522</v>
      </c>
      <c r="P449" s="119" t="s">
        <v>1188</v>
      </c>
      <c r="Q449" s="119">
        <f t="shared" si="6"/>
        <v>26</v>
      </c>
      <c r="R449" s="119">
        <v>12</v>
      </c>
      <c r="S449" s="119">
        <v>2211</v>
      </c>
      <c r="T449" s="119">
        <v>16.14</v>
      </c>
    </row>
    <row r="450" spans="1:20" x14ac:dyDescent="0.25">
      <c r="A450" s="119">
        <v>120074</v>
      </c>
      <c r="B450" s="122">
        <v>722020072134</v>
      </c>
      <c r="C450" s="119" t="s">
        <v>1083</v>
      </c>
      <c r="D450" s="119"/>
      <c r="E450" s="121">
        <v>722020072134</v>
      </c>
      <c r="F450" s="119" t="s">
        <v>304</v>
      </c>
      <c r="G450" s="119"/>
      <c r="H450" s="119" t="s">
        <v>1187</v>
      </c>
      <c r="I450" s="119">
        <v>301</v>
      </c>
      <c r="J450" s="119" t="s">
        <v>21</v>
      </c>
      <c r="K450" s="119">
        <v>2000</v>
      </c>
      <c r="L450" s="119">
        <v>11.326000000000001</v>
      </c>
      <c r="M450" s="119">
        <v>12141</v>
      </c>
      <c r="N450" s="119" t="s">
        <v>1085</v>
      </c>
      <c r="O450" s="119">
        <v>3487522</v>
      </c>
      <c r="P450" s="119" t="s">
        <v>1188</v>
      </c>
      <c r="Q450" s="119">
        <f t="shared" si="6"/>
        <v>26</v>
      </c>
      <c r="R450" s="119">
        <v>12</v>
      </c>
      <c r="S450" s="119">
        <v>2217</v>
      </c>
      <c r="T450" s="119">
        <v>16.184000000000001</v>
      </c>
    </row>
    <row r="451" spans="1:20" x14ac:dyDescent="0.25">
      <c r="A451" s="119">
        <v>120074</v>
      </c>
      <c r="B451" s="122">
        <v>722020068539</v>
      </c>
      <c r="C451" s="119" t="s">
        <v>1083</v>
      </c>
      <c r="D451" s="119"/>
      <c r="E451" s="121">
        <v>722020068539</v>
      </c>
      <c r="F451" s="119" t="s">
        <v>304</v>
      </c>
      <c r="G451" s="119"/>
      <c r="H451" s="119" t="s">
        <v>1173</v>
      </c>
      <c r="I451" s="119">
        <v>301</v>
      </c>
      <c r="J451" s="119" t="s">
        <v>21</v>
      </c>
      <c r="K451" s="119">
        <v>1560</v>
      </c>
      <c r="L451" s="119">
        <v>8.7949999999999999</v>
      </c>
      <c r="M451" s="119">
        <v>12141</v>
      </c>
      <c r="N451" s="119" t="s">
        <v>1085</v>
      </c>
      <c r="O451" s="119">
        <v>3487520</v>
      </c>
      <c r="P451" s="119" t="s">
        <v>1188</v>
      </c>
      <c r="Q451" s="119">
        <f t="shared" ref="Q451:Q514" si="7">WEEKNUM(P451)</f>
        <v>26</v>
      </c>
      <c r="R451" s="119">
        <v>12</v>
      </c>
      <c r="S451" s="119">
        <v>1467</v>
      </c>
      <c r="T451" s="119">
        <v>9.9760000000000009</v>
      </c>
    </row>
    <row r="452" spans="1:20" x14ac:dyDescent="0.25">
      <c r="A452" s="119">
        <v>120074</v>
      </c>
      <c r="B452" s="122">
        <v>722020068543</v>
      </c>
      <c r="C452" s="119" t="s">
        <v>1083</v>
      </c>
      <c r="D452" s="119"/>
      <c r="E452" s="121">
        <v>722020068543</v>
      </c>
      <c r="F452" s="119" t="s">
        <v>304</v>
      </c>
      <c r="G452" s="119"/>
      <c r="H452" s="119" t="s">
        <v>1173</v>
      </c>
      <c r="I452" s="119">
        <v>301</v>
      </c>
      <c r="J452" s="119" t="s">
        <v>21</v>
      </c>
      <c r="K452" s="119">
        <v>1690</v>
      </c>
      <c r="L452" s="119">
        <v>9.5280000000000005</v>
      </c>
      <c r="M452" s="119">
        <v>12141</v>
      </c>
      <c r="N452" s="119" t="s">
        <v>1085</v>
      </c>
      <c r="O452" s="119">
        <v>3487520</v>
      </c>
      <c r="P452" s="119" t="s">
        <v>1188</v>
      </c>
      <c r="Q452" s="119">
        <f t="shared" si="7"/>
        <v>26</v>
      </c>
      <c r="R452" s="119">
        <v>12</v>
      </c>
      <c r="S452" s="119">
        <v>1567</v>
      </c>
      <c r="T452" s="119">
        <v>10.656000000000001</v>
      </c>
    </row>
    <row r="453" spans="1:20" x14ac:dyDescent="0.25">
      <c r="A453" s="119">
        <v>120074</v>
      </c>
      <c r="B453" s="122">
        <v>722020068590</v>
      </c>
      <c r="C453" s="119" t="s">
        <v>1083</v>
      </c>
      <c r="D453" s="119"/>
      <c r="E453" s="121">
        <v>722020068590</v>
      </c>
      <c r="F453" s="119" t="s">
        <v>304</v>
      </c>
      <c r="G453" s="119"/>
      <c r="H453" s="119" t="s">
        <v>1173</v>
      </c>
      <c r="I453" s="119">
        <v>301</v>
      </c>
      <c r="J453" s="119" t="s">
        <v>21</v>
      </c>
      <c r="K453" s="119">
        <v>1690</v>
      </c>
      <c r="L453" s="119">
        <v>9.5280000000000005</v>
      </c>
      <c r="M453" s="119">
        <v>12141</v>
      </c>
      <c r="N453" s="119" t="s">
        <v>1085</v>
      </c>
      <c r="O453" s="119">
        <v>3487520</v>
      </c>
      <c r="P453" s="119" t="s">
        <v>1188</v>
      </c>
      <c r="Q453" s="119">
        <f t="shared" si="7"/>
        <v>26</v>
      </c>
      <c r="R453" s="119">
        <v>12</v>
      </c>
      <c r="S453" s="119">
        <v>1884</v>
      </c>
      <c r="T453" s="119">
        <v>12.811</v>
      </c>
    </row>
    <row r="454" spans="1:20" x14ac:dyDescent="0.25">
      <c r="A454" s="119">
        <v>120074</v>
      </c>
      <c r="B454" s="122">
        <v>722020068620</v>
      </c>
      <c r="C454" s="119" t="s">
        <v>1083</v>
      </c>
      <c r="D454" s="119"/>
      <c r="E454" s="121">
        <v>722020068620</v>
      </c>
      <c r="F454" s="119" t="s">
        <v>304</v>
      </c>
      <c r="G454" s="119"/>
      <c r="H454" s="119" t="s">
        <v>1173</v>
      </c>
      <c r="I454" s="119">
        <v>301</v>
      </c>
      <c r="J454" s="119" t="s">
        <v>21</v>
      </c>
      <c r="K454" s="119">
        <v>2030</v>
      </c>
      <c r="L454" s="119">
        <v>11.244</v>
      </c>
      <c r="M454" s="119">
        <v>12141</v>
      </c>
      <c r="N454" s="119" t="s">
        <v>1085</v>
      </c>
      <c r="O454" s="119">
        <v>3487521</v>
      </c>
      <c r="P454" s="119" t="s">
        <v>1188</v>
      </c>
      <c r="Q454" s="119">
        <f t="shared" si="7"/>
        <v>26</v>
      </c>
      <c r="R454" s="119">
        <v>12</v>
      </c>
      <c r="S454" s="119">
        <v>1911</v>
      </c>
      <c r="T454" s="119">
        <v>12.23</v>
      </c>
    </row>
    <row r="455" spans="1:20" x14ac:dyDescent="0.25">
      <c r="A455" s="119">
        <v>120074</v>
      </c>
      <c r="B455" s="122">
        <v>722020067215</v>
      </c>
      <c r="C455" s="119" t="s">
        <v>1083</v>
      </c>
      <c r="D455" s="119"/>
      <c r="E455" s="121">
        <v>722020067215</v>
      </c>
      <c r="F455" s="119" t="s">
        <v>304</v>
      </c>
      <c r="G455" s="119"/>
      <c r="H455" s="119" t="s">
        <v>1180</v>
      </c>
      <c r="I455" s="119">
        <v>301</v>
      </c>
      <c r="J455" s="119" t="s">
        <v>21</v>
      </c>
      <c r="K455" s="119">
        <v>1000</v>
      </c>
      <c r="L455" s="119">
        <v>7.1150000000000002</v>
      </c>
      <c r="M455" s="119">
        <v>12141</v>
      </c>
      <c r="N455" s="119" t="s">
        <v>1085</v>
      </c>
      <c r="O455" s="119">
        <v>3487454</v>
      </c>
      <c r="P455" s="119" t="s">
        <v>1187</v>
      </c>
      <c r="Q455" s="119">
        <f t="shared" si="7"/>
        <v>25</v>
      </c>
      <c r="R455" s="119">
        <v>12</v>
      </c>
      <c r="S455" s="119">
        <v>2275</v>
      </c>
      <c r="T455" s="119">
        <v>14.788</v>
      </c>
    </row>
    <row r="456" spans="1:20" x14ac:dyDescent="0.25">
      <c r="A456" s="119">
        <v>120074</v>
      </c>
      <c r="B456" s="122">
        <v>722020067252</v>
      </c>
      <c r="C456" s="119" t="s">
        <v>1083</v>
      </c>
      <c r="D456" s="119"/>
      <c r="E456" s="121">
        <v>722020067252</v>
      </c>
      <c r="F456" s="119" t="s">
        <v>304</v>
      </c>
      <c r="G456" s="119"/>
      <c r="H456" s="119" t="s">
        <v>1180</v>
      </c>
      <c r="I456" s="119">
        <v>301</v>
      </c>
      <c r="J456" s="119" t="s">
        <v>21</v>
      </c>
      <c r="K456" s="119">
        <v>1000</v>
      </c>
      <c r="L456" s="119">
        <v>7.1150000000000002</v>
      </c>
      <c r="M456" s="119">
        <v>12141</v>
      </c>
      <c r="N456" s="119" t="s">
        <v>1085</v>
      </c>
      <c r="O456" s="119">
        <v>3487454</v>
      </c>
      <c r="P456" s="119" t="s">
        <v>1187</v>
      </c>
      <c r="Q456" s="119">
        <f t="shared" si="7"/>
        <v>25</v>
      </c>
      <c r="R456" s="119">
        <v>12</v>
      </c>
      <c r="S456" s="119">
        <v>1698</v>
      </c>
      <c r="T456" s="119">
        <v>11.037000000000001</v>
      </c>
    </row>
    <row r="457" spans="1:20" x14ac:dyDescent="0.25">
      <c r="A457" s="119">
        <v>120074</v>
      </c>
      <c r="B457" s="122">
        <v>722020068615</v>
      </c>
      <c r="C457" s="119" t="s">
        <v>1083</v>
      </c>
      <c r="D457" s="119"/>
      <c r="E457" s="121">
        <v>722020068615</v>
      </c>
      <c r="F457" s="119" t="s">
        <v>304</v>
      </c>
      <c r="G457" s="119"/>
      <c r="H457" s="119" t="s">
        <v>1173</v>
      </c>
      <c r="I457" s="119">
        <v>301</v>
      </c>
      <c r="J457" s="119" t="s">
        <v>21</v>
      </c>
      <c r="K457" s="119">
        <v>2014</v>
      </c>
      <c r="L457" s="119">
        <v>11.156000000000001</v>
      </c>
      <c r="M457" s="119">
        <v>12141</v>
      </c>
      <c r="N457" s="119" t="s">
        <v>1085</v>
      </c>
      <c r="O457" s="119">
        <v>3487521</v>
      </c>
      <c r="P457" s="119" t="s">
        <v>1188</v>
      </c>
      <c r="Q457" s="119">
        <f t="shared" si="7"/>
        <v>26</v>
      </c>
      <c r="R457" s="119">
        <v>12</v>
      </c>
      <c r="S457" s="119">
        <v>2132</v>
      </c>
      <c r="T457" s="119">
        <v>13.645</v>
      </c>
    </row>
    <row r="458" spans="1:20" x14ac:dyDescent="0.25">
      <c r="A458" s="119">
        <v>120074</v>
      </c>
      <c r="B458" s="122">
        <v>722020068617</v>
      </c>
      <c r="C458" s="119" t="s">
        <v>1083</v>
      </c>
      <c r="D458" s="119"/>
      <c r="E458" s="121">
        <v>722020068617</v>
      </c>
      <c r="F458" s="119" t="s">
        <v>304</v>
      </c>
      <c r="G458" s="119"/>
      <c r="H458" s="119" t="s">
        <v>1173</v>
      </c>
      <c r="I458" s="119">
        <v>301</v>
      </c>
      <c r="J458" s="119" t="s">
        <v>21</v>
      </c>
      <c r="K458" s="119">
        <v>2036</v>
      </c>
      <c r="L458" s="119">
        <v>11.276999999999999</v>
      </c>
      <c r="M458" s="119">
        <v>12141</v>
      </c>
      <c r="N458" s="119" t="s">
        <v>1085</v>
      </c>
      <c r="O458" s="119">
        <v>3487521</v>
      </c>
      <c r="P458" s="119" t="s">
        <v>1188</v>
      </c>
      <c r="Q458" s="119">
        <f t="shared" si="7"/>
        <v>26</v>
      </c>
      <c r="R458" s="119">
        <v>12</v>
      </c>
      <c r="S458" s="119">
        <v>1942</v>
      </c>
      <c r="T458" s="119">
        <v>12.429</v>
      </c>
    </row>
    <row r="459" spans="1:20" x14ac:dyDescent="0.25">
      <c r="A459" s="119">
        <v>120074</v>
      </c>
      <c r="B459" s="122">
        <v>722020068619</v>
      </c>
      <c r="C459" s="119" t="s">
        <v>1083</v>
      </c>
      <c r="D459" s="119"/>
      <c r="E459" s="121">
        <v>722020068619</v>
      </c>
      <c r="F459" s="119" t="s">
        <v>304</v>
      </c>
      <c r="G459" s="119"/>
      <c r="H459" s="119" t="s">
        <v>1173</v>
      </c>
      <c r="I459" s="119">
        <v>301</v>
      </c>
      <c r="J459" s="119" t="s">
        <v>21</v>
      </c>
      <c r="K459" s="119">
        <v>2025</v>
      </c>
      <c r="L459" s="119">
        <v>11.215999999999999</v>
      </c>
      <c r="M459" s="119">
        <v>12141</v>
      </c>
      <c r="N459" s="119" t="s">
        <v>1085</v>
      </c>
      <c r="O459" s="119">
        <v>3487521</v>
      </c>
      <c r="P459" s="119" t="s">
        <v>1188</v>
      </c>
      <c r="Q459" s="119">
        <f t="shared" si="7"/>
        <v>26</v>
      </c>
      <c r="R459" s="119">
        <v>12</v>
      </c>
      <c r="S459" s="119">
        <v>2052</v>
      </c>
      <c r="T459" s="119">
        <v>13.132999999999999</v>
      </c>
    </row>
    <row r="460" spans="1:20" x14ac:dyDescent="0.25">
      <c r="A460" s="119">
        <v>120074</v>
      </c>
      <c r="B460" s="122">
        <v>722020072396</v>
      </c>
      <c r="C460" s="119" t="s">
        <v>1083</v>
      </c>
      <c r="D460" s="119"/>
      <c r="E460" s="121">
        <v>722020072396</v>
      </c>
      <c r="F460" s="119" t="s">
        <v>304</v>
      </c>
      <c r="G460" s="119"/>
      <c r="H460" s="119" t="s">
        <v>1187</v>
      </c>
      <c r="I460" s="119">
        <v>301</v>
      </c>
      <c r="J460" s="119" t="s">
        <v>21</v>
      </c>
      <c r="K460" s="119">
        <v>2150</v>
      </c>
      <c r="L460" s="119">
        <v>12.175000000000001</v>
      </c>
      <c r="M460" s="119">
        <v>12141</v>
      </c>
      <c r="N460" s="119" t="s">
        <v>1085</v>
      </c>
      <c r="O460" s="119">
        <v>3488368</v>
      </c>
      <c r="P460" s="119" t="s">
        <v>1189</v>
      </c>
      <c r="Q460" s="119">
        <f t="shared" si="7"/>
        <v>26</v>
      </c>
      <c r="R460" s="119">
        <v>12</v>
      </c>
      <c r="S460" s="119">
        <v>1986</v>
      </c>
      <c r="T460" s="119">
        <v>14.298999999999999</v>
      </c>
    </row>
    <row r="461" spans="1:20" x14ac:dyDescent="0.25">
      <c r="A461" s="119">
        <v>120074</v>
      </c>
      <c r="B461" s="122">
        <v>722020072400</v>
      </c>
      <c r="C461" s="119" t="s">
        <v>1083</v>
      </c>
      <c r="D461" s="119"/>
      <c r="E461" s="121">
        <v>722020072400</v>
      </c>
      <c r="F461" s="119" t="s">
        <v>304</v>
      </c>
      <c r="G461" s="119"/>
      <c r="H461" s="119" t="s">
        <v>1187</v>
      </c>
      <c r="I461" s="119">
        <v>301</v>
      </c>
      <c r="J461" s="119" t="s">
        <v>21</v>
      </c>
      <c r="K461" s="119">
        <v>2150</v>
      </c>
      <c r="L461" s="119">
        <v>12.175000000000001</v>
      </c>
      <c r="M461" s="119">
        <v>12141</v>
      </c>
      <c r="N461" s="119" t="s">
        <v>1085</v>
      </c>
      <c r="O461" s="119">
        <v>3488368</v>
      </c>
      <c r="P461" s="119" t="s">
        <v>1189</v>
      </c>
      <c r="Q461" s="119">
        <f t="shared" si="7"/>
        <v>26</v>
      </c>
      <c r="R461" s="119">
        <v>12</v>
      </c>
      <c r="S461" s="119">
        <v>2143</v>
      </c>
      <c r="T461" s="119">
        <v>15.43</v>
      </c>
    </row>
    <row r="462" spans="1:20" x14ac:dyDescent="0.25">
      <c r="A462" s="119">
        <v>120074</v>
      </c>
      <c r="B462" s="122">
        <v>722020072424</v>
      </c>
      <c r="C462" s="119" t="s">
        <v>1083</v>
      </c>
      <c r="D462" s="119"/>
      <c r="E462" s="121">
        <v>722020072424</v>
      </c>
      <c r="F462" s="119" t="s">
        <v>304</v>
      </c>
      <c r="G462" s="119"/>
      <c r="H462" s="119" t="s">
        <v>1188</v>
      </c>
      <c r="I462" s="119">
        <v>301</v>
      </c>
      <c r="J462" s="119" t="s">
        <v>21</v>
      </c>
      <c r="K462" s="119">
        <v>2351</v>
      </c>
      <c r="L462" s="119">
        <v>13.314</v>
      </c>
      <c r="M462" s="119">
        <v>12141</v>
      </c>
      <c r="N462" s="119" t="s">
        <v>1085</v>
      </c>
      <c r="O462" s="119">
        <v>3488368</v>
      </c>
      <c r="P462" s="119" t="s">
        <v>1189</v>
      </c>
      <c r="Q462" s="119">
        <f t="shared" si="7"/>
        <v>26</v>
      </c>
      <c r="R462" s="119">
        <v>12</v>
      </c>
      <c r="S462" s="119">
        <v>2483</v>
      </c>
      <c r="T462" s="119">
        <v>17.878</v>
      </c>
    </row>
    <row r="463" spans="1:20" x14ac:dyDescent="0.25">
      <c r="A463" s="119">
        <v>120074</v>
      </c>
      <c r="B463" s="122">
        <v>722020072418</v>
      </c>
      <c r="C463" s="119" t="s">
        <v>1083</v>
      </c>
      <c r="D463" s="119"/>
      <c r="E463" s="121">
        <v>722020072418</v>
      </c>
      <c r="F463" s="119" t="s">
        <v>304</v>
      </c>
      <c r="G463" s="119"/>
      <c r="H463" s="119" t="s">
        <v>1188</v>
      </c>
      <c r="I463" s="119">
        <v>301</v>
      </c>
      <c r="J463" s="119" t="s">
        <v>21</v>
      </c>
      <c r="K463" s="119">
        <v>2000</v>
      </c>
      <c r="L463" s="119">
        <v>11.326000000000001</v>
      </c>
      <c r="M463" s="119">
        <v>12141</v>
      </c>
      <c r="N463" s="119" t="s">
        <v>1085</v>
      </c>
      <c r="O463" s="119">
        <v>3489142</v>
      </c>
      <c r="P463" s="119" t="s">
        <v>1190</v>
      </c>
      <c r="Q463" s="119">
        <f t="shared" si="7"/>
        <v>26</v>
      </c>
      <c r="R463" s="119">
        <v>12</v>
      </c>
      <c r="S463" s="119">
        <v>1994</v>
      </c>
      <c r="T463" s="119">
        <v>14.356999999999999</v>
      </c>
    </row>
    <row r="464" spans="1:20" x14ac:dyDescent="0.25">
      <c r="A464" s="119">
        <v>120074</v>
      </c>
      <c r="B464" s="122">
        <v>722020072770</v>
      </c>
      <c r="C464" s="119" t="s">
        <v>1083</v>
      </c>
      <c r="D464" s="119"/>
      <c r="E464" s="121">
        <v>722020072770</v>
      </c>
      <c r="F464" s="119" t="s">
        <v>304</v>
      </c>
      <c r="G464" s="119"/>
      <c r="H464" s="119" t="s">
        <v>1191</v>
      </c>
      <c r="I464" s="119">
        <v>301</v>
      </c>
      <c r="J464" s="119" t="s">
        <v>21</v>
      </c>
      <c r="K464" s="119">
        <v>2158</v>
      </c>
      <c r="L464" s="119">
        <v>15.292</v>
      </c>
      <c r="M464" s="119">
        <v>12141</v>
      </c>
      <c r="N464" s="119" t="s">
        <v>1085</v>
      </c>
      <c r="O464" s="119">
        <v>3489921</v>
      </c>
      <c r="P464" s="119" t="s">
        <v>1192</v>
      </c>
      <c r="Q464" s="119">
        <f t="shared" si="7"/>
        <v>26</v>
      </c>
      <c r="R464" s="119">
        <v>12</v>
      </c>
      <c r="S464" s="119">
        <v>2317</v>
      </c>
      <c r="T464" s="119">
        <v>16.219000000000001</v>
      </c>
    </row>
    <row r="465" spans="1:20" x14ac:dyDescent="0.25">
      <c r="A465" s="119">
        <v>120074</v>
      </c>
      <c r="B465" s="122">
        <v>722020072772</v>
      </c>
      <c r="C465" s="119" t="s">
        <v>1083</v>
      </c>
      <c r="D465" s="119"/>
      <c r="E465" s="121">
        <v>722020072772</v>
      </c>
      <c r="F465" s="119" t="s">
        <v>304</v>
      </c>
      <c r="G465" s="119"/>
      <c r="H465" s="119" t="s">
        <v>1191</v>
      </c>
      <c r="I465" s="119">
        <v>301</v>
      </c>
      <c r="J465" s="119" t="s">
        <v>21</v>
      </c>
      <c r="K465" s="119">
        <v>2158</v>
      </c>
      <c r="L465" s="119">
        <v>15.292</v>
      </c>
      <c r="M465" s="119">
        <v>12141</v>
      </c>
      <c r="N465" s="119" t="s">
        <v>1085</v>
      </c>
      <c r="O465" s="119">
        <v>3489921</v>
      </c>
      <c r="P465" s="119" t="s">
        <v>1192</v>
      </c>
      <c r="Q465" s="119">
        <f t="shared" si="7"/>
        <v>26</v>
      </c>
      <c r="R465" s="119">
        <v>12</v>
      </c>
      <c r="S465" s="119">
        <v>2128</v>
      </c>
      <c r="T465" s="119">
        <v>14.896000000000001</v>
      </c>
    </row>
    <row r="466" spans="1:20" x14ac:dyDescent="0.25">
      <c r="A466" s="119">
        <v>120074</v>
      </c>
      <c r="B466" s="122">
        <v>722020073149</v>
      </c>
      <c r="C466" s="119" t="s">
        <v>1083</v>
      </c>
      <c r="D466" s="119"/>
      <c r="E466" s="121">
        <v>722020073149</v>
      </c>
      <c r="F466" s="119" t="s">
        <v>304</v>
      </c>
      <c r="G466" s="119"/>
      <c r="H466" s="119" t="s">
        <v>1191</v>
      </c>
      <c r="I466" s="119">
        <v>301</v>
      </c>
      <c r="J466" s="119" t="s">
        <v>21</v>
      </c>
      <c r="K466" s="119">
        <v>2052</v>
      </c>
      <c r="L466" s="119">
        <v>14.75</v>
      </c>
      <c r="M466" s="119">
        <v>12141</v>
      </c>
      <c r="N466" s="119" t="s">
        <v>1085</v>
      </c>
      <c r="O466" s="119">
        <v>3489901</v>
      </c>
      <c r="P466" s="119" t="s">
        <v>1192</v>
      </c>
      <c r="Q466" s="119">
        <f t="shared" si="7"/>
        <v>26</v>
      </c>
      <c r="R466" s="119">
        <v>12</v>
      </c>
      <c r="S466" s="119">
        <v>2061</v>
      </c>
      <c r="T466" s="119">
        <v>15.045</v>
      </c>
    </row>
    <row r="467" spans="1:20" x14ac:dyDescent="0.25">
      <c r="A467" s="119">
        <v>120074</v>
      </c>
      <c r="B467" s="122">
        <v>722020073151</v>
      </c>
      <c r="C467" s="119" t="s">
        <v>1083</v>
      </c>
      <c r="D467" s="119"/>
      <c r="E467" s="121">
        <v>722020073151</v>
      </c>
      <c r="F467" s="119" t="s">
        <v>304</v>
      </c>
      <c r="G467" s="119"/>
      <c r="H467" s="119" t="s">
        <v>1191</v>
      </c>
      <c r="I467" s="119">
        <v>301</v>
      </c>
      <c r="J467" s="119" t="s">
        <v>21</v>
      </c>
      <c r="K467" s="119">
        <v>2050</v>
      </c>
      <c r="L467" s="119">
        <v>14.734999999999999</v>
      </c>
      <c r="M467" s="119">
        <v>12141</v>
      </c>
      <c r="N467" s="119" t="s">
        <v>1085</v>
      </c>
      <c r="O467" s="119">
        <v>3489901</v>
      </c>
      <c r="P467" s="119" t="s">
        <v>1192</v>
      </c>
      <c r="Q467" s="119">
        <f t="shared" si="7"/>
        <v>26</v>
      </c>
      <c r="R467" s="119">
        <v>12</v>
      </c>
      <c r="S467" s="119">
        <v>2000</v>
      </c>
      <c r="T467" s="119">
        <v>14.6</v>
      </c>
    </row>
    <row r="468" spans="1:20" x14ac:dyDescent="0.25">
      <c r="A468" s="119">
        <v>120074</v>
      </c>
      <c r="B468" s="122">
        <v>722020073155</v>
      </c>
      <c r="C468" s="119" t="s">
        <v>1083</v>
      </c>
      <c r="D468" s="119"/>
      <c r="E468" s="121">
        <v>722020073155</v>
      </c>
      <c r="F468" s="119" t="s">
        <v>304</v>
      </c>
      <c r="G468" s="119"/>
      <c r="H468" s="119" t="s">
        <v>1191</v>
      </c>
      <c r="I468" s="119">
        <v>301</v>
      </c>
      <c r="J468" s="119" t="s">
        <v>21</v>
      </c>
      <c r="K468" s="119">
        <v>2036</v>
      </c>
      <c r="L468" s="119">
        <v>14.635</v>
      </c>
      <c r="M468" s="119">
        <v>12141</v>
      </c>
      <c r="N468" s="119" t="s">
        <v>1085</v>
      </c>
      <c r="O468" s="119">
        <v>3489901</v>
      </c>
      <c r="P468" s="119" t="s">
        <v>1192</v>
      </c>
      <c r="Q468" s="119">
        <f t="shared" si="7"/>
        <v>26</v>
      </c>
      <c r="R468" s="119">
        <v>12</v>
      </c>
      <c r="S468" s="119">
        <v>2001</v>
      </c>
      <c r="T468" s="119">
        <v>14.606999999999999</v>
      </c>
    </row>
    <row r="469" spans="1:20" x14ac:dyDescent="0.25">
      <c r="A469" s="119">
        <v>120074</v>
      </c>
      <c r="B469" s="122">
        <v>722020073139</v>
      </c>
      <c r="C469" s="119" t="s">
        <v>1083</v>
      </c>
      <c r="D469" s="119"/>
      <c r="E469" s="121">
        <v>722020073139</v>
      </c>
      <c r="F469" s="119" t="s">
        <v>304</v>
      </c>
      <c r="G469" s="119"/>
      <c r="H469" s="119" t="s">
        <v>1191</v>
      </c>
      <c r="I469" s="119">
        <v>301</v>
      </c>
      <c r="J469" s="119" t="s">
        <v>21</v>
      </c>
      <c r="K469" s="119">
        <v>90</v>
      </c>
      <c r="L469" s="119">
        <v>0.64400000000000002</v>
      </c>
      <c r="M469" s="119">
        <v>12141</v>
      </c>
      <c r="N469" s="119" t="s">
        <v>1085</v>
      </c>
      <c r="O469" s="119">
        <v>3489921</v>
      </c>
      <c r="P469" s="119" t="s">
        <v>1192</v>
      </c>
      <c r="Q469" s="119">
        <f t="shared" si="7"/>
        <v>26</v>
      </c>
      <c r="R469" s="119">
        <v>12</v>
      </c>
      <c r="S469" s="119">
        <v>2106</v>
      </c>
      <c r="T469" s="119">
        <v>14.742000000000001</v>
      </c>
    </row>
    <row r="470" spans="1:20" x14ac:dyDescent="0.25">
      <c r="A470" s="119">
        <v>120074</v>
      </c>
      <c r="B470" s="122">
        <v>722020074104</v>
      </c>
      <c r="C470" s="119" t="s">
        <v>1083</v>
      </c>
      <c r="D470" s="119"/>
      <c r="E470" s="121">
        <v>722020074104</v>
      </c>
      <c r="F470" s="119" t="s">
        <v>304</v>
      </c>
      <c r="G470" s="119"/>
      <c r="H470" s="119" t="s">
        <v>1192</v>
      </c>
      <c r="I470" s="119">
        <v>301</v>
      </c>
      <c r="J470" s="119" t="s">
        <v>21</v>
      </c>
      <c r="K470" s="119">
        <v>1943</v>
      </c>
      <c r="L470" s="119">
        <v>13.965999999999999</v>
      </c>
      <c r="M470" s="119">
        <v>12141</v>
      </c>
      <c r="N470" s="119" t="s">
        <v>1085</v>
      </c>
      <c r="O470" s="119">
        <v>3490578</v>
      </c>
      <c r="P470" s="119" t="s">
        <v>1193</v>
      </c>
      <c r="Q470" s="119">
        <f t="shared" si="7"/>
        <v>26</v>
      </c>
      <c r="R470" s="119">
        <v>12</v>
      </c>
      <c r="S470" s="119">
        <v>1984</v>
      </c>
      <c r="T470" s="119">
        <v>14.483000000000001</v>
      </c>
    </row>
    <row r="471" spans="1:20" x14ac:dyDescent="0.25">
      <c r="A471" s="119">
        <v>120074</v>
      </c>
      <c r="B471" s="122">
        <v>722020074088</v>
      </c>
      <c r="C471" s="119" t="s">
        <v>1083</v>
      </c>
      <c r="D471" s="119"/>
      <c r="E471" s="121">
        <v>722020074088</v>
      </c>
      <c r="F471" s="119" t="s">
        <v>304</v>
      </c>
      <c r="G471" s="119"/>
      <c r="H471" s="119" t="s">
        <v>1192</v>
      </c>
      <c r="I471" s="119">
        <v>301</v>
      </c>
      <c r="J471" s="119" t="s">
        <v>21</v>
      </c>
      <c r="K471" s="119">
        <v>2001</v>
      </c>
      <c r="L471" s="119">
        <v>14.382999999999999</v>
      </c>
      <c r="M471" s="119">
        <v>12141</v>
      </c>
      <c r="N471" s="119" t="s">
        <v>1085</v>
      </c>
      <c r="O471" s="119">
        <v>3491285</v>
      </c>
      <c r="P471" s="119" t="s">
        <v>1194</v>
      </c>
      <c r="Q471" s="119">
        <f t="shared" si="7"/>
        <v>26</v>
      </c>
      <c r="R471" s="119">
        <v>12</v>
      </c>
      <c r="S471" s="119">
        <v>1950</v>
      </c>
      <c r="T471" s="119">
        <v>14.234999999999999</v>
      </c>
    </row>
    <row r="472" spans="1:20" x14ac:dyDescent="0.25">
      <c r="A472" s="119">
        <v>120074</v>
      </c>
      <c r="B472" s="122">
        <v>722020072787</v>
      </c>
      <c r="C472" s="119" t="s">
        <v>1083</v>
      </c>
      <c r="D472" s="119"/>
      <c r="E472" s="121">
        <v>722020072787</v>
      </c>
      <c r="F472" s="119" t="s">
        <v>304</v>
      </c>
      <c r="G472" s="119"/>
      <c r="H472" s="119" t="s">
        <v>1191</v>
      </c>
      <c r="I472" s="119">
        <v>301</v>
      </c>
      <c r="J472" s="119" t="s">
        <v>21</v>
      </c>
      <c r="K472" s="119">
        <v>2180</v>
      </c>
      <c r="L472" s="119">
        <v>15.446999999999999</v>
      </c>
      <c r="M472" s="119">
        <v>12141</v>
      </c>
      <c r="N472" s="119" t="s">
        <v>1085</v>
      </c>
      <c r="O472" s="119">
        <v>3491281</v>
      </c>
      <c r="P472" s="119" t="s">
        <v>1194</v>
      </c>
      <c r="Q472" s="119">
        <f t="shared" si="7"/>
        <v>26</v>
      </c>
      <c r="R472" s="119">
        <v>12</v>
      </c>
      <c r="S472" s="119">
        <v>1183</v>
      </c>
      <c r="T472" s="119">
        <v>8.2810000000000006</v>
      </c>
    </row>
    <row r="473" spans="1:20" x14ac:dyDescent="0.25">
      <c r="A473" s="119">
        <v>120074</v>
      </c>
      <c r="B473" s="122">
        <v>722020074076</v>
      </c>
      <c r="C473" s="119" t="s">
        <v>1083</v>
      </c>
      <c r="D473" s="119"/>
      <c r="E473" s="121">
        <v>722020074076</v>
      </c>
      <c r="F473" s="119" t="s">
        <v>304</v>
      </c>
      <c r="G473" s="119"/>
      <c r="H473" s="119" t="s">
        <v>1190</v>
      </c>
      <c r="I473" s="119">
        <v>301</v>
      </c>
      <c r="J473" s="119" t="s">
        <v>21</v>
      </c>
      <c r="K473" s="119">
        <v>2050</v>
      </c>
      <c r="L473" s="119">
        <v>14.734999999999999</v>
      </c>
      <c r="M473" s="119">
        <v>12141</v>
      </c>
      <c r="N473" s="119" t="s">
        <v>1085</v>
      </c>
      <c r="O473" s="119">
        <v>3491285</v>
      </c>
      <c r="P473" s="119" t="s">
        <v>1194</v>
      </c>
      <c r="Q473" s="119">
        <f t="shared" si="7"/>
        <v>26</v>
      </c>
      <c r="R473" s="119">
        <v>12</v>
      </c>
      <c r="S473" s="119">
        <v>1985</v>
      </c>
      <c r="T473" s="119">
        <v>14.491</v>
      </c>
    </row>
    <row r="474" spans="1:20" x14ac:dyDescent="0.25">
      <c r="A474" s="119">
        <v>120074</v>
      </c>
      <c r="B474" s="122">
        <v>722020074081</v>
      </c>
      <c r="C474" s="119" t="s">
        <v>1083</v>
      </c>
      <c r="D474" s="119"/>
      <c r="E474" s="121">
        <v>722020074081</v>
      </c>
      <c r="F474" s="119" t="s">
        <v>304</v>
      </c>
      <c r="G474" s="119"/>
      <c r="H474" s="119" t="s">
        <v>1192</v>
      </c>
      <c r="I474" s="119">
        <v>301</v>
      </c>
      <c r="J474" s="119" t="s">
        <v>21</v>
      </c>
      <c r="K474" s="119">
        <v>2000</v>
      </c>
      <c r="L474" s="119">
        <v>14.375999999999999</v>
      </c>
      <c r="M474" s="119">
        <v>12141</v>
      </c>
      <c r="N474" s="119" t="s">
        <v>1085</v>
      </c>
      <c r="O474" s="119">
        <v>3491285</v>
      </c>
      <c r="P474" s="119" t="s">
        <v>1194</v>
      </c>
      <c r="Q474" s="119">
        <f t="shared" si="7"/>
        <v>26</v>
      </c>
      <c r="R474" s="119">
        <v>12</v>
      </c>
      <c r="S474" s="119">
        <v>2171</v>
      </c>
      <c r="T474" s="119">
        <v>15.848000000000001</v>
      </c>
    </row>
    <row r="475" spans="1:20" x14ac:dyDescent="0.25">
      <c r="A475" s="119">
        <v>120074</v>
      </c>
      <c r="B475" s="122">
        <v>722020074904</v>
      </c>
      <c r="C475" s="119" t="s">
        <v>1083</v>
      </c>
      <c r="D475" s="119"/>
      <c r="E475" s="121">
        <v>722020074904</v>
      </c>
      <c r="F475" s="119" t="s">
        <v>304</v>
      </c>
      <c r="G475" s="119"/>
      <c r="H475" s="119" t="s">
        <v>1194</v>
      </c>
      <c r="I475" s="119">
        <v>301</v>
      </c>
      <c r="J475" s="119" t="s">
        <v>21</v>
      </c>
      <c r="K475" s="119">
        <v>2052</v>
      </c>
      <c r="L475" s="119">
        <v>14.75</v>
      </c>
      <c r="M475" s="119">
        <v>12141</v>
      </c>
      <c r="N475" s="119" t="s">
        <v>1085</v>
      </c>
      <c r="O475" s="119">
        <v>3491605</v>
      </c>
      <c r="P475" s="119" t="s">
        <v>1195</v>
      </c>
      <c r="Q475" s="119">
        <f t="shared" si="7"/>
        <v>27</v>
      </c>
      <c r="R475" s="119">
        <v>12</v>
      </c>
      <c r="S475" s="119">
        <v>2211</v>
      </c>
      <c r="T475" s="119">
        <v>15.919</v>
      </c>
    </row>
    <row r="476" spans="1:20" x14ac:dyDescent="0.25">
      <c r="A476" s="119">
        <v>120074</v>
      </c>
      <c r="B476" s="122">
        <v>722020074925</v>
      </c>
      <c r="C476" s="119" t="s">
        <v>1083</v>
      </c>
      <c r="D476" s="119"/>
      <c r="E476" s="121">
        <v>722020074925</v>
      </c>
      <c r="F476" s="119" t="s">
        <v>304</v>
      </c>
      <c r="G476" s="119"/>
      <c r="H476" s="119" t="s">
        <v>1194</v>
      </c>
      <c r="I476" s="119">
        <v>301</v>
      </c>
      <c r="J476" s="119" t="s">
        <v>21</v>
      </c>
      <c r="K476" s="119">
        <v>2053</v>
      </c>
      <c r="L476" s="119">
        <v>14.757</v>
      </c>
      <c r="M476" s="119">
        <v>12141</v>
      </c>
      <c r="N476" s="119" t="s">
        <v>1085</v>
      </c>
      <c r="O476" s="119">
        <v>3491605</v>
      </c>
      <c r="P476" s="119" t="s">
        <v>1195</v>
      </c>
      <c r="Q476" s="119">
        <f t="shared" si="7"/>
        <v>27</v>
      </c>
      <c r="R476" s="119">
        <v>12</v>
      </c>
      <c r="S476" s="119">
        <v>1922</v>
      </c>
      <c r="T476" s="119">
        <v>13.837999999999999</v>
      </c>
    </row>
    <row r="477" spans="1:20" x14ac:dyDescent="0.25">
      <c r="A477" s="119">
        <v>120074</v>
      </c>
      <c r="B477" s="122">
        <v>722020074865</v>
      </c>
      <c r="C477" s="119" t="s">
        <v>1083</v>
      </c>
      <c r="D477" s="119"/>
      <c r="E477" s="121">
        <v>722020074865</v>
      </c>
      <c r="F477" s="119" t="s">
        <v>304</v>
      </c>
      <c r="G477" s="119"/>
      <c r="H477" s="119" t="s">
        <v>1194</v>
      </c>
      <c r="I477" s="119">
        <v>301</v>
      </c>
      <c r="J477" s="119" t="s">
        <v>21</v>
      </c>
      <c r="K477" s="119">
        <v>2051</v>
      </c>
      <c r="L477" s="119">
        <v>14.743</v>
      </c>
      <c r="M477" s="119">
        <v>12141</v>
      </c>
      <c r="N477" s="119" t="s">
        <v>1085</v>
      </c>
      <c r="O477" s="119">
        <v>3491605</v>
      </c>
      <c r="P477" s="119" t="s">
        <v>1195</v>
      </c>
      <c r="Q477" s="119">
        <f t="shared" si="7"/>
        <v>27</v>
      </c>
      <c r="R477" s="119">
        <v>12</v>
      </c>
      <c r="S477" s="119">
        <v>2065</v>
      </c>
      <c r="T477" s="119">
        <v>14.868</v>
      </c>
    </row>
    <row r="478" spans="1:20" x14ac:dyDescent="0.25">
      <c r="A478" s="119">
        <v>120074</v>
      </c>
      <c r="B478" s="122">
        <v>722020074873</v>
      </c>
      <c r="C478" s="119" t="s">
        <v>1083</v>
      </c>
      <c r="D478" s="119"/>
      <c r="E478" s="121">
        <v>722020074873</v>
      </c>
      <c r="F478" s="119" t="s">
        <v>304</v>
      </c>
      <c r="G478" s="119"/>
      <c r="H478" s="119" t="s">
        <v>1194</v>
      </c>
      <c r="I478" s="119">
        <v>301</v>
      </c>
      <c r="J478" s="119" t="s">
        <v>21</v>
      </c>
      <c r="K478" s="119">
        <v>2250</v>
      </c>
      <c r="L478" s="119">
        <v>16.172999999999998</v>
      </c>
      <c r="M478" s="119">
        <v>12141</v>
      </c>
      <c r="N478" s="119" t="s">
        <v>1085</v>
      </c>
      <c r="O478" s="119">
        <v>3492389</v>
      </c>
      <c r="P478" s="119" t="s">
        <v>1196</v>
      </c>
      <c r="Q478" s="119">
        <f t="shared" si="7"/>
        <v>27</v>
      </c>
      <c r="R478" s="119">
        <v>12</v>
      </c>
      <c r="S478" s="119">
        <v>2331</v>
      </c>
      <c r="T478" s="119">
        <v>16.783000000000001</v>
      </c>
    </row>
    <row r="479" spans="1:20" x14ac:dyDescent="0.25">
      <c r="A479" s="119">
        <v>120074</v>
      </c>
      <c r="B479" s="122">
        <v>722020074918</v>
      </c>
      <c r="C479" s="119" t="s">
        <v>1083</v>
      </c>
      <c r="D479" s="119"/>
      <c r="E479" s="121">
        <v>722020074918</v>
      </c>
      <c r="F479" s="119" t="s">
        <v>304</v>
      </c>
      <c r="G479" s="119"/>
      <c r="H479" s="119" t="s">
        <v>1194</v>
      </c>
      <c r="I479" s="119">
        <v>301</v>
      </c>
      <c r="J479" s="119" t="s">
        <v>21</v>
      </c>
      <c r="K479" s="119">
        <v>2250</v>
      </c>
      <c r="L479" s="119">
        <v>16.172999999999998</v>
      </c>
      <c r="M479" s="119">
        <v>12141</v>
      </c>
      <c r="N479" s="119" t="s">
        <v>1085</v>
      </c>
      <c r="O479" s="119">
        <v>3492389</v>
      </c>
      <c r="P479" s="119" t="s">
        <v>1196</v>
      </c>
      <c r="Q479" s="119">
        <f t="shared" si="7"/>
        <v>27</v>
      </c>
      <c r="R479" s="119">
        <v>12</v>
      </c>
      <c r="S479" s="119">
        <v>2205</v>
      </c>
      <c r="T479" s="119">
        <v>15.875999999999999</v>
      </c>
    </row>
    <row r="480" spans="1:20" x14ac:dyDescent="0.25">
      <c r="A480" s="119">
        <v>120074</v>
      </c>
      <c r="B480" s="122">
        <v>722020072775</v>
      </c>
      <c r="C480" s="119" t="s">
        <v>1083</v>
      </c>
      <c r="D480" s="119"/>
      <c r="E480" s="121">
        <v>722020072775</v>
      </c>
      <c r="F480" s="119" t="s">
        <v>304</v>
      </c>
      <c r="G480" s="119"/>
      <c r="H480" s="119" t="s">
        <v>1191</v>
      </c>
      <c r="I480" s="119">
        <v>301</v>
      </c>
      <c r="J480" s="119" t="s">
        <v>21</v>
      </c>
      <c r="K480" s="119">
        <v>2158</v>
      </c>
      <c r="L480" s="119">
        <v>15.292</v>
      </c>
      <c r="M480" s="119">
        <v>12141</v>
      </c>
      <c r="N480" s="119" t="s">
        <v>1085</v>
      </c>
      <c r="O480" s="119">
        <v>3490574</v>
      </c>
      <c r="P480" s="119" t="s">
        <v>1193</v>
      </c>
      <c r="Q480" s="119">
        <f t="shared" si="7"/>
        <v>26</v>
      </c>
      <c r="R480" s="119">
        <v>12</v>
      </c>
      <c r="S480" s="119">
        <v>2135</v>
      </c>
      <c r="T480" s="119">
        <v>15.159000000000001</v>
      </c>
    </row>
    <row r="481" spans="1:20" x14ac:dyDescent="0.25">
      <c r="A481" s="119">
        <v>120074</v>
      </c>
      <c r="B481" s="122">
        <v>722020072778</v>
      </c>
      <c r="C481" s="119" t="s">
        <v>1083</v>
      </c>
      <c r="D481" s="119"/>
      <c r="E481" s="121">
        <v>722020072778</v>
      </c>
      <c r="F481" s="119" t="s">
        <v>304</v>
      </c>
      <c r="G481" s="119"/>
      <c r="H481" s="119" t="s">
        <v>1191</v>
      </c>
      <c r="I481" s="119">
        <v>301</v>
      </c>
      <c r="J481" s="119" t="s">
        <v>21</v>
      </c>
      <c r="K481" s="119">
        <v>2158</v>
      </c>
      <c r="L481" s="119">
        <v>15.292</v>
      </c>
      <c r="M481" s="119">
        <v>12141</v>
      </c>
      <c r="N481" s="119" t="s">
        <v>1085</v>
      </c>
      <c r="O481" s="119">
        <v>3490574</v>
      </c>
      <c r="P481" s="119" t="s">
        <v>1193</v>
      </c>
      <c r="Q481" s="119">
        <f t="shared" si="7"/>
        <v>26</v>
      </c>
      <c r="R481" s="119">
        <v>12</v>
      </c>
      <c r="S481" s="119">
        <v>2410</v>
      </c>
      <c r="T481" s="119">
        <v>17.111000000000001</v>
      </c>
    </row>
    <row r="482" spans="1:20" x14ac:dyDescent="0.25">
      <c r="A482" s="119">
        <v>120074</v>
      </c>
      <c r="B482" s="122">
        <v>722020072781</v>
      </c>
      <c r="C482" s="119" t="s">
        <v>1083</v>
      </c>
      <c r="D482" s="119"/>
      <c r="E482" s="121">
        <v>722020072781</v>
      </c>
      <c r="F482" s="119" t="s">
        <v>304</v>
      </c>
      <c r="G482" s="119"/>
      <c r="H482" s="119" t="s">
        <v>1191</v>
      </c>
      <c r="I482" s="119">
        <v>301</v>
      </c>
      <c r="J482" s="119" t="s">
        <v>21</v>
      </c>
      <c r="K482" s="119">
        <v>2158</v>
      </c>
      <c r="L482" s="119">
        <v>15.292</v>
      </c>
      <c r="M482" s="119">
        <v>12141</v>
      </c>
      <c r="N482" s="119" t="s">
        <v>1085</v>
      </c>
      <c r="O482" s="119">
        <v>3490574</v>
      </c>
      <c r="P482" s="119" t="s">
        <v>1193</v>
      </c>
      <c r="Q482" s="119">
        <f t="shared" si="7"/>
        <v>26</v>
      </c>
      <c r="R482" s="119">
        <v>12</v>
      </c>
      <c r="S482" s="119">
        <v>2065</v>
      </c>
      <c r="T482" s="119">
        <v>14.662000000000001</v>
      </c>
    </row>
    <row r="483" spans="1:20" x14ac:dyDescent="0.25">
      <c r="A483" s="119">
        <v>120074</v>
      </c>
      <c r="B483" s="122">
        <v>722020072784</v>
      </c>
      <c r="C483" s="119" t="s">
        <v>1083</v>
      </c>
      <c r="D483" s="119"/>
      <c r="E483" s="121">
        <v>722020072784</v>
      </c>
      <c r="F483" s="119" t="s">
        <v>304</v>
      </c>
      <c r="G483" s="119"/>
      <c r="H483" s="119" t="s">
        <v>1191</v>
      </c>
      <c r="I483" s="119">
        <v>301</v>
      </c>
      <c r="J483" s="119" t="s">
        <v>21</v>
      </c>
      <c r="K483" s="119">
        <v>2158</v>
      </c>
      <c r="L483" s="119">
        <v>15.292</v>
      </c>
      <c r="M483" s="119">
        <v>12141</v>
      </c>
      <c r="N483" s="119" t="s">
        <v>1085</v>
      </c>
      <c r="O483" s="119">
        <v>3490574</v>
      </c>
      <c r="P483" s="119" t="s">
        <v>1193</v>
      </c>
      <c r="Q483" s="119">
        <f t="shared" si="7"/>
        <v>26</v>
      </c>
      <c r="R483" s="119">
        <v>12</v>
      </c>
      <c r="S483" s="119">
        <v>2096</v>
      </c>
      <c r="T483" s="119">
        <v>14.882</v>
      </c>
    </row>
    <row r="484" spans="1:20" x14ac:dyDescent="0.25">
      <c r="A484" s="119">
        <v>120074</v>
      </c>
      <c r="B484" s="122">
        <v>722020074077</v>
      </c>
      <c r="C484" s="119" t="s">
        <v>1083</v>
      </c>
      <c r="D484" s="119"/>
      <c r="E484" s="121">
        <v>722020074077</v>
      </c>
      <c r="F484" s="119" t="s">
        <v>304</v>
      </c>
      <c r="G484" s="119"/>
      <c r="H484" s="119" t="s">
        <v>1190</v>
      </c>
      <c r="I484" s="119">
        <v>301</v>
      </c>
      <c r="J484" s="119" t="s">
        <v>21</v>
      </c>
      <c r="K484" s="119">
        <v>2051</v>
      </c>
      <c r="L484" s="119">
        <v>14.743</v>
      </c>
      <c r="M484" s="119">
        <v>12141</v>
      </c>
      <c r="N484" s="119" t="s">
        <v>1085</v>
      </c>
      <c r="O484" s="119">
        <v>3490578</v>
      </c>
      <c r="P484" s="119" t="s">
        <v>1193</v>
      </c>
      <c r="Q484" s="119">
        <f t="shared" si="7"/>
        <v>26</v>
      </c>
      <c r="R484" s="119">
        <v>12</v>
      </c>
      <c r="S484" s="119">
        <v>2004</v>
      </c>
      <c r="T484" s="119">
        <v>14.629</v>
      </c>
    </row>
    <row r="485" spans="1:20" x14ac:dyDescent="0.25">
      <c r="A485" s="119">
        <v>120074</v>
      </c>
      <c r="B485" s="122">
        <v>722020073540</v>
      </c>
      <c r="C485" s="119" t="s">
        <v>1083</v>
      </c>
      <c r="D485" s="119"/>
      <c r="E485" s="121">
        <v>722020073540</v>
      </c>
      <c r="F485" s="119" t="s">
        <v>304</v>
      </c>
      <c r="G485" s="119"/>
      <c r="H485" s="119" t="s">
        <v>1189</v>
      </c>
      <c r="I485" s="119">
        <v>301</v>
      </c>
      <c r="J485" s="119" t="s">
        <v>21</v>
      </c>
      <c r="K485" s="119">
        <v>2300</v>
      </c>
      <c r="L485" s="119">
        <v>16.532</v>
      </c>
      <c r="M485" s="119">
        <v>12079</v>
      </c>
      <c r="N485" s="119" t="s">
        <v>1171</v>
      </c>
      <c r="O485" s="119">
        <v>3490890</v>
      </c>
      <c r="P485" s="119" t="s">
        <v>1190</v>
      </c>
      <c r="Q485" s="119">
        <f t="shared" si="7"/>
        <v>26</v>
      </c>
      <c r="R485" s="119">
        <v>12</v>
      </c>
      <c r="S485" s="119">
        <v>2309</v>
      </c>
      <c r="T485" s="119">
        <v>15.516</v>
      </c>
    </row>
    <row r="486" spans="1:20" x14ac:dyDescent="0.25">
      <c r="A486" s="119">
        <v>120074</v>
      </c>
      <c r="B486" s="122">
        <v>722020073541</v>
      </c>
      <c r="C486" s="119" t="s">
        <v>1083</v>
      </c>
      <c r="D486" s="119"/>
      <c r="E486" s="121">
        <v>722020073541</v>
      </c>
      <c r="F486" s="119" t="s">
        <v>304</v>
      </c>
      <c r="G486" s="119"/>
      <c r="H486" s="119" t="s">
        <v>1189</v>
      </c>
      <c r="I486" s="119">
        <v>301</v>
      </c>
      <c r="J486" s="119" t="s">
        <v>21</v>
      </c>
      <c r="K486" s="119">
        <v>10</v>
      </c>
      <c r="L486" s="119">
        <v>7.1999999999999995E-2</v>
      </c>
      <c r="M486" s="119">
        <v>12079</v>
      </c>
      <c r="N486" s="119" t="s">
        <v>1171</v>
      </c>
      <c r="O486" s="119">
        <v>3490890</v>
      </c>
      <c r="P486" s="119" t="s">
        <v>1190</v>
      </c>
      <c r="Q486" s="119">
        <f t="shared" si="7"/>
        <v>26</v>
      </c>
      <c r="R486" s="119">
        <v>12</v>
      </c>
      <c r="S486" s="119">
        <v>2118</v>
      </c>
      <c r="T486" s="119">
        <v>14.218</v>
      </c>
    </row>
    <row r="487" spans="1:20" x14ac:dyDescent="0.25">
      <c r="A487" s="119">
        <v>120074</v>
      </c>
      <c r="B487" s="122">
        <v>722020073545</v>
      </c>
      <c r="C487" s="119" t="s">
        <v>1083</v>
      </c>
      <c r="D487" s="119"/>
      <c r="E487" s="121">
        <v>722020073545</v>
      </c>
      <c r="F487" s="119" t="s">
        <v>304</v>
      </c>
      <c r="G487" s="119"/>
      <c r="H487" s="119" t="s">
        <v>1189</v>
      </c>
      <c r="I487" s="119">
        <v>301</v>
      </c>
      <c r="J487" s="119" t="s">
        <v>21</v>
      </c>
      <c r="K487" s="119">
        <v>10</v>
      </c>
      <c r="L487" s="119">
        <v>7.1999999999999995E-2</v>
      </c>
      <c r="M487" s="119">
        <v>12079</v>
      </c>
      <c r="N487" s="119" t="s">
        <v>1171</v>
      </c>
      <c r="O487" s="119">
        <v>3490890</v>
      </c>
      <c r="P487" s="119" t="s">
        <v>1190</v>
      </c>
      <c r="Q487" s="119">
        <f t="shared" si="7"/>
        <v>26</v>
      </c>
      <c r="R487" s="119">
        <v>12</v>
      </c>
      <c r="S487" s="119">
        <v>2118</v>
      </c>
      <c r="T487" s="119">
        <v>14.218</v>
      </c>
    </row>
    <row r="488" spans="1:20" x14ac:dyDescent="0.25">
      <c r="A488" s="119">
        <v>120074</v>
      </c>
      <c r="B488" s="122">
        <v>722020074092</v>
      </c>
      <c r="C488" s="119" t="s">
        <v>1083</v>
      </c>
      <c r="D488" s="119"/>
      <c r="E488" s="121">
        <v>722020074092</v>
      </c>
      <c r="F488" s="119" t="s">
        <v>304</v>
      </c>
      <c r="G488" s="119"/>
      <c r="H488" s="119" t="s">
        <v>1192</v>
      </c>
      <c r="I488" s="119">
        <v>301</v>
      </c>
      <c r="J488" s="119" t="s">
        <v>21</v>
      </c>
      <c r="K488" s="119">
        <v>2051</v>
      </c>
      <c r="L488" s="119">
        <v>14.743</v>
      </c>
      <c r="M488" s="119">
        <v>12141</v>
      </c>
      <c r="N488" s="119" t="s">
        <v>1085</v>
      </c>
      <c r="O488" s="119">
        <v>3491285</v>
      </c>
      <c r="P488" s="119" t="s">
        <v>1194</v>
      </c>
      <c r="Q488" s="119">
        <f t="shared" si="7"/>
        <v>26</v>
      </c>
      <c r="R488" s="119">
        <v>12</v>
      </c>
      <c r="S488" s="119">
        <v>2053</v>
      </c>
      <c r="T488" s="119">
        <v>14.987</v>
      </c>
    </row>
    <row r="489" spans="1:20" x14ac:dyDescent="0.25">
      <c r="A489" s="119">
        <v>120074</v>
      </c>
      <c r="B489" s="122">
        <v>722020074095</v>
      </c>
      <c r="C489" s="119" t="s">
        <v>1083</v>
      </c>
      <c r="D489" s="119"/>
      <c r="E489" s="121">
        <v>722020074095</v>
      </c>
      <c r="F489" s="119" t="s">
        <v>304</v>
      </c>
      <c r="G489" s="119"/>
      <c r="H489" s="119" t="s">
        <v>1192</v>
      </c>
      <c r="I489" s="119">
        <v>301</v>
      </c>
      <c r="J489" s="119" t="s">
        <v>21</v>
      </c>
      <c r="K489" s="119">
        <v>2000</v>
      </c>
      <c r="L489" s="119">
        <v>14.375999999999999</v>
      </c>
      <c r="M489" s="119">
        <v>12141</v>
      </c>
      <c r="N489" s="119" t="s">
        <v>1085</v>
      </c>
      <c r="O489" s="119">
        <v>3491285</v>
      </c>
      <c r="P489" s="119" t="s">
        <v>1194</v>
      </c>
      <c r="Q489" s="119">
        <f t="shared" si="7"/>
        <v>26</v>
      </c>
      <c r="R489" s="119">
        <v>12</v>
      </c>
      <c r="S489" s="119">
        <v>1984</v>
      </c>
      <c r="T489" s="119">
        <v>14.483000000000001</v>
      </c>
    </row>
    <row r="490" spans="1:20" x14ac:dyDescent="0.25">
      <c r="A490" s="119">
        <v>120074</v>
      </c>
      <c r="B490" s="122">
        <v>722020074937</v>
      </c>
      <c r="C490" s="119" t="s">
        <v>1083</v>
      </c>
      <c r="D490" s="119"/>
      <c r="E490" s="121">
        <v>722020074937</v>
      </c>
      <c r="F490" s="119" t="s">
        <v>304</v>
      </c>
      <c r="G490" s="119"/>
      <c r="H490" s="119" t="s">
        <v>1194</v>
      </c>
      <c r="I490" s="119">
        <v>301</v>
      </c>
      <c r="J490" s="119" t="s">
        <v>21</v>
      </c>
      <c r="K490" s="119">
        <v>2004</v>
      </c>
      <c r="L490" s="119">
        <v>14.404999999999999</v>
      </c>
      <c r="M490" s="119">
        <v>12141</v>
      </c>
      <c r="N490" s="119" t="s">
        <v>1085</v>
      </c>
      <c r="O490" s="119">
        <v>3491605</v>
      </c>
      <c r="P490" s="119" t="s">
        <v>1195</v>
      </c>
      <c r="Q490" s="119">
        <f t="shared" si="7"/>
        <v>27</v>
      </c>
      <c r="R490" s="119">
        <v>12</v>
      </c>
      <c r="S490" s="119">
        <v>1907</v>
      </c>
      <c r="T490" s="119">
        <v>13.73</v>
      </c>
    </row>
    <row r="491" spans="1:20" x14ac:dyDescent="0.25">
      <c r="A491" s="119">
        <v>120074</v>
      </c>
      <c r="B491" s="122">
        <v>722020074834</v>
      </c>
      <c r="C491" s="119" t="s">
        <v>1083</v>
      </c>
      <c r="D491" s="119"/>
      <c r="E491" s="121">
        <v>722020074834</v>
      </c>
      <c r="F491" s="119" t="s">
        <v>304</v>
      </c>
      <c r="G491" s="119"/>
      <c r="H491" s="119" t="s">
        <v>1194</v>
      </c>
      <c r="I491" s="119">
        <v>301</v>
      </c>
      <c r="J491" s="119" t="s">
        <v>21</v>
      </c>
      <c r="K491" s="119">
        <v>2250</v>
      </c>
      <c r="L491" s="119">
        <v>16.172999999999998</v>
      </c>
      <c r="M491" s="119">
        <v>12141</v>
      </c>
      <c r="N491" s="119" t="s">
        <v>1085</v>
      </c>
      <c r="O491" s="119">
        <v>3492389</v>
      </c>
      <c r="P491" s="119" t="s">
        <v>1196</v>
      </c>
      <c r="Q491" s="119">
        <f t="shared" si="7"/>
        <v>27</v>
      </c>
      <c r="R491" s="119">
        <v>12</v>
      </c>
      <c r="S491" s="119">
        <v>2237</v>
      </c>
      <c r="T491" s="119">
        <v>16.106000000000002</v>
      </c>
    </row>
    <row r="492" spans="1:20" x14ac:dyDescent="0.25">
      <c r="A492" s="119">
        <v>120074</v>
      </c>
      <c r="B492" s="122">
        <v>722020075570</v>
      </c>
      <c r="C492" s="119" t="s">
        <v>1083</v>
      </c>
      <c r="D492" s="119"/>
      <c r="E492" s="121">
        <v>722020075570</v>
      </c>
      <c r="F492" s="119" t="s">
        <v>304</v>
      </c>
      <c r="G492" s="119"/>
      <c r="H492" s="119" t="s">
        <v>1196</v>
      </c>
      <c r="I492" s="119">
        <v>301</v>
      </c>
      <c r="J492" s="119" t="s">
        <v>21</v>
      </c>
      <c r="K492" s="119">
        <v>2250</v>
      </c>
      <c r="L492" s="119">
        <v>16.452000000000002</v>
      </c>
      <c r="M492" s="119">
        <v>12141</v>
      </c>
      <c r="N492" s="119" t="s">
        <v>1085</v>
      </c>
      <c r="O492" s="119">
        <v>3493887</v>
      </c>
      <c r="P492" s="119" t="s">
        <v>1029</v>
      </c>
      <c r="Q492" s="119">
        <f t="shared" si="7"/>
        <v>27</v>
      </c>
      <c r="R492" s="119">
        <v>12</v>
      </c>
      <c r="S492" s="119">
        <v>2256</v>
      </c>
      <c r="T492" s="119">
        <v>16.242999999999999</v>
      </c>
    </row>
    <row r="493" spans="1:20" x14ac:dyDescent="0.25">
      <c r="A493" s="119">
        <v>120074</v>
      </c>
      <c r="B493" s="122">
        <v>722020075572</v>
      </c>
      <c r="C493" s="119" t="s">
        <v>1083</v>
      </c>
      <c r="D493" s="119"/>
      <c r="E493" s="121">
        <v>722020075572</v>
      </c>
      <c r="F493" s="119" t="s">
        <v>304</v>
      </c>
      <c r="G493" s="119"/>
      <c r="H493" s="119" t="s">
        <v>1196</v>
      </c>
      <c r="I493" s="119">
        <v>301</v>
      </c>
      <c r="J493" s="119" t="s">
        <v>21</v>
      </c>
      <c r="K493" s="119">
        <v>2250</v>
      </c>
      <c r="L493" s="119">
        <v>16.452000000000002</v>
      </c>
      <c r="M493" s="119">
        <v>12141</v>
      </c>
      <c r="N493" s="119" t="s">
        <v>1085</v>
      </c>
      <c r="O493" s="119">
        <v>3493887</v>
      </c>
      <c r="P493" s="119" t="s">
        <v>1029</v>
      </c>
      <c r="Q493" s="119">
        <f t="shared" si="7"/>
        <v>27</v>
      </c>
      <c r="R493" s="119">
        <v>12</v>
      </c>
      <c r="S493" s="119">
        <v>2185</v>
      </c>
      <c r="T493" s="119">
        <v>15.731999999999999</v>
      </c>
    </row>
    <row r="494" spans="1:20" x14ac:dyDescent="0.25">
      <c r="A494" s="119">
        <v>120074</v>
      </c>
      <c r="B494" s="122">
        <v>722020075573</v>
      </c>
      <c r="C494" s="119" t="s">
        <v>1083</v>
      </c>
      <c r="D494" s="119"/>
      <c r="E494" s="121">
        <v>722020075573</v>
      </c>
      <c r="F494" s="119" t="s">
        <v>304</v>
      </c>
      <c r="G494" s="119"/>
      <c r="H494" s="119" t="s">
        <v>1196</v>
      </c>
      <c r="I494" s="119">
        <v>301</v>
      </c>
      <c r="J494" s="119" t="s">
        <v>21</v>
      </c>
      <c r="K494" s="119">
        <v>2070</v>
      </c>
      <c r="L494" s="119">
        <v>15.135999999999999</v>
      </c>
      <c r="M494" s="119">
        <v>12141</v>
      </c>
      <c r="N494" s="119" t="s">
        <v>1085</v>
      </c>
      <c r="O494" s="119">
        <v>3493887</v>
      </c>
      <c r="P494" s="119" t="s">
        <v>1029</v>
      </c>
      <c r="Q494" s="119">
        <f t="shared" si="7"/>
        <v>27</v>
      </c>
      <c r="R494" s="119">
        <v>12</v>
      </c>
      <c r="S494" s="119">
        <v>2157</v>
      </c>
      <c r="T494" s="119">
        <v>15.53</v>
      </c>
    </row>
    <row r="495" spans="1:20" x14ac:dyDescent="0.25">
      <c r="A495" s="119">
        <v>120074</v>
      </c>
      <c r="B495" s="122">
        <v>722020075574</v>
      </c>
      <c r="C495" s="119" t="s">
        <v>1083</v>
      </c>
      <c r="D495" s="119"/>
      <c r="E495" s="121">
        <v>722020075574</v>
      </c>
      <c r="F495" s="119" t="s">
        <v>304</v>
      </c>
      <c r="G495" s="119"/>
      <c r="H495" s="119" t="s">
        <v>1196</v>
      </c>
      <c r="I495" s="119">
        <v>301</v>
      </c>
      <c r="J495" s="119" t="s">
        <v>21</v>
      </c>
      <c r="K495" s="119">
        <v>800</v>
      </c>
      <c r="L495" s="119">
        <v>5.85</v>
      </c>
      <c r="M495" s="119">
        <v>12141</v>
      </c>
      <c r="N495" s="119" t="s">
        <v>1085</v>
      </c>
      <c r="O495" s="119">
        <v>3493887</v>
      </c>
      <c r="P495" s="119" t="s">
        <v>1029</v>
      </c>
      <c r="Q495" s="119">
        <f t="shared" si="7"/>
        <v>27</v>
      </c>
      <c r="R495" s="119">
        <v>12</v>
      </c>
      <c r="S495" s="119">
        <v>1761</v>
      </c>
      <c r="T495" s="119">
        <v>12.679</v>
      </c>
    </row>
    <row r="496" spans="1:20" x14ac:dyDescent="0.25">
      <c r="A496" s="119">
        <v>120074</v>
      </c>
      <c r="B496" s="122">
        <v>722020073130</v>
      </c>
      <c r="C496" s="119" t="s">
        <v>1083</v>
      </c>
      <c r="D496" s="119"/>
      <c r="E496" s="121">
        <v>722020073130</v>
      </c>
      <c r="F496" s="119" t="s">
        <v>304</v>
      </c>
      <c r="G496" s="119"/>
      <c r="H496" s="119" t="s">
        <v>1191</v>
      </c>
      <c r="I496" s="119">
        <v>301</v>
      </c>
      <c r="J496" s="119" t="s">
        <v>21</v>
      </c>
      <c r="K496" s="119">
        <v>2104</v>
      </c>
      <c r="L496" s="119">
        <v>15.044</v>
      </c>
      <c r="M496" s="119">
        <v>12152</v>
      </c>
      <c r="N496" s="119" t="s">
        <v>1197</v>
      </c>
      <c r="O496" s="119">
        <v>3492920</v>
      </c>
      <c r="P496" s="119" t="s">
        <v>1190</v>
      </c>
      <c r="Q496" s="119">
        <f t="shared" si="7"/>
        <v>26</v>
      </c>
      <c r="R496" s="119">
        <v>12</v>
      </c>
      <c r="S496" s="119">
        <v>2062</v>
      </c>
      <c r="T496" s="119">
        <v>13.884</v>
      </c>
    </row>
    <row r="497" spans="1:20" x14ac:dyDescent="0.25">
      <c r="A497" s="119">
        <v>120074</v>
      </c>
      <c r="B497" s="122">
        <v>722020073132</v>
      </c>
      <c r="C497" s="119" t="s">
        <v>1083</v>
      </c>
      <c r="D497" s="119"/>
      <c r="E497" s="121">
        <v>722020073132</v>
      </c>
      <c r="F497" s="119" t="s">
        <v>304</v>
      </c>
      <c r="G497" s="119"/>
      <c r="H497" s="119" t="s">
        <v>1191</v>
      </c>
      <c r="I497" s="119">
        <v>301</v>
      </c>
      <c r="J497" s="119" t="s">
        <v>21</v>
      </c>
      <c r="K497" s="119">
        <v>100</v>
      </c>
      <c r="L497" s="119">
        <v>0.71499999999999997</v>
      </c>
      <c r="M497" s="119">
        <v>12152</v>
      </c>
      <c r="N497" s="119" t="s">
        <v>1197</v>
      </c>
      <c r="O497" s="119">
        <v>3492920</v>
      </c>
      <c r="P497" s="119" t="s">
        <v>1190</v>
      </c>
      <c r="Q497" s="119">
        <f t="shared" si="7"/>
        <v>26</v>
      </c>
      <c r="R497" s="119">
        <v>12</v>
      </c>
      <c r="S497" s="119">
        <v>2088</v>
      </c>
      <c r="T497" s="119">
        <v>14.4</v>
      </c>
    </row>
    <row r="498" spans="1:20" x14ac:dyDescent="0.25">
      <c r="A498" s="119">
        <v>120074</v>
      </c>
      <c r="B498" s="122">
        <v>722020074070</v>
      </c>
      <c r="C498" s="119" t="s">
        <v>1083</v>
      </c>
      <c r="D498" s="119"/>
      <c r="E498" s="121">
        <v>722020074070</v>
      </c>
      <c r="F498" s="119" t="s">
        <v>304</v>
      </c>
      <c r="G498" s="119"/>
      <c r="H498" s="119" t="s">
        <v>1190</v>
      </c>
      <c r="I498" s="119">
        <v>301</v>
      </c>
      <c r="J498" s="119" t="s">
        <v>21</v>
      </c>
      <c r="K498" s="119">
        <v>2067</v>
      </c>
      <c r="L498" s="119">
        <v>14.858000000000001</v>
      </c>
      <c r="M498" s="119">
        <v>12152</v>
      </c>
      <c r="N498" s="119" t="s">
        <v>1197</v>
      </c>
      <c r="O498" s="119">
        <v>3492923</v>
      </c>
      <c r="P498" s="119" t="s">
        <v>1192</v>
      </c>
      <c r="Q498" s="119">
        <f t="shared" si="7"/>
        <v>26</v>
      </c>
      <c r="R498" s="119">
        <v>12</v>
      </c>
      <c r="S498" s="119">
        <v>2074</v>
      </c>
      <c r="T498" s="119">
        <v>14.701000000000001</v>
      </c>
    </row>
    <row r="499" spans="1:20" x14ac:dyDescent="0.25">
      <c r="A499" s="119">
        <v>120074</v>
      </c>
      <c r="B499" s="122">
        <v>722020074071</v>
      </c>
      <c r="C499" s="119" t="s">
        <v>1083</v>
      </c>
      <c r="D499" s="119"/>
      <c r="E499" s="121">
        <v>722020074071</v>
      </c>
      <c r="F499" s="119" t="s">
        <v>304</v>
      </c>
      <c r="G499" s="119"/>
      <c r="H499" s="119" t="s">
        <v>1190</v>
      </c>
      <c r="I499" s="119">
        <v>301</v>
      </c>
      <c r="J499" s="119" t="s">
        <v>21</v>
      </c>
      <c r="K499" s="119">
        <v>2050</v>
      </c>
      <c r="L499" s="119">
        <v>14.734999999999999</v>
      </c>
      <c r="M499" s="119">
        <v>12152</v>
      </c>
      <c r="N499" s="119" t="s">
        <v>1197</v>
      </c>
      <c r="O499" s="119">
        <v>3492923</v>
      </c>
      <c r="P499" s="119" t="s">
        <v>1192</v>
      </c>
      <c r="Q499" s="119">
        <f t="shared" si="7"/>
        <v>26</v>
      </c>
      <c r="R499" s="119">
        <v>12</v>
      </c>
      <c r="S499" s="119">
        <v>2036</v>
      </c>
      <c r="T499" s="119">
        <v>14.528</v>
      </c>
    </row>
    <row r="500" spans="1:20" x14ac:dyDescent="0.25">
      <c r="A500" s="119">
        <v>120074</v>
      </c>
      <c r="B500" s="122">
        <v>722020075555</v>
      </c>
      <c r="C500" s="119" t="s">
        <v>1083</v>
      </c>
      <c r="D500" s="119"/>
      <c r="E500" s="121">
        <v>722020075555</v>
      </c>
      <c r="F500" s="119" t="s">
        <v>304</v>
      </c>
      <c r="G500" s="119"/>
      <c r="H500" s="119" t="s">
        <v>1196</v>
      </c>
      <c r="I500" s="119">
        <v>301</v>
      </c>
      <c r="J500" s="119" t="s">
        <v>21</v>
      </c>
      <c r="K500" s="119">
        <v>2050</v>
      </c>
      <c r="L500" s="119">
        <v>14.99</v>
      </c>
      <c r="M500" s="119">
        <v>12152</v>
      </c>
      <c r="N500" s="119" t="s">
        <v>1197</v>
      </c>
      <c r="O500" s="119">
        <v>3495806</v>
      </c>
      <c r="P500" s="119" t="s">
        <v>1033</v>
      </c>
      <c r="Q500" s="119">
        <f t="shared" si="7"/>
        <v>27</v>
      </c>
      <c r="R500" s="119">
        <v>12</v>
      </c>
      <c r="S500" s="119">
        <v>2029</v>
      </c>
      <c r="T500" s="119">
        <v>14.041</v>
      </c>
    </row>
    <row r="501" spans="1:20" x14ac:dyDescent="0.25">
      <c r="A501" s="119">
        <v>120074</v>
      </c>
      <c r="B501" s="122">
        <v>722020076284</v>
      </c>
      <c r="C501" s="119" t="s">
        <v>1083</v>
      </c>
      <c r="D501" s="119"/>
      <c r="E501" s="121">
        <v>722020076284</v>
      </c>
      <c r="F501" s="119" t="s">
        <v>304</v>
      </c>
      <c r="G501" s="119"/>
      <c r="H501" s="119" t="s">
        <v>1029</v>
      </c>
      <c r="I501" s="119">
        <v>301</v>
      </c>
      <c r="J501" s="119" t="s">
        <v>21</v>
      </c>
      <c r="K501" s="119">
        <v>200</v>
      </c>
      <c r="L501" s="119">
        <v>1.462</v>
      </c>
      <c r="M501" s="119">
        <v>12152</v>
      </c>
      <c r="N501" s="119" t="s">
        <v>1197</v>
      </c>
      <c r="O501" s="119">
        <v>3495809</v>
      </c>
      <c r="P501" s="119" t="s">
        <v>1029</v>
      </c>
      <c r="Q501" s="119">
        <f t="shared" si="7"/>
        <v>27</v>
      </c>
      <c r="R501" s="119">
        <v>12</v>
      </c>
      <c r="S501" s="119">
        <v>1258</v>
      </c>
      <c r="T501" s="119">
        <v>8.4499999999999993</v>
      </c>
    </row>
    <row r="502" spans="1:20" x14ac:dyDescent="0.25">
      <c r="A502" s="119">
        <v>120074</v>
      </c>
      <c r="B502" s="122">
        <v>722020075560</v>
      </c>
      <c r="C502" s="119" t="s">
        <v>1083</v>
      </c>
      <c r="D502" s="119"/>
      <c r="E502" s="121">
        <v>722020075560</v>
      </c>
      <c r="F502" s="119" t="s">
        <v>304</v>
      </c>
      <c r="G502" s="119"/>
      <c r="H502" s="119" t="s">
        <v>1196</v>
      </c>
      <c r="I502" s="119">
        <v>301</v>
      </c>
      <c r="J502" s="119" t="s">
        <v>21</v>
      </c>
      <c r="K502" s="119">
        <v>2050</v>
      </c>
      <c r="L502" s="119">
        <v>14.99</v>
      </c>
      <c r="M502" s="119">
        <v>12152</v>
      </c>
      <c r="N502" s="119" t="s">
        <v>1197</v>
      </c>
      <c r="O502" s="119">
        <v>3495964</v>
      </c>
      <c r="P502" s="119" t="s">
        <v>1033</v>
      </c>
      <c r="Q502" s="119">
        <f t="shared" si="7"/>
        <v>27</v>
      </c>
      <c r="R502" s="119">
        <v>12</v>
      </c>
      <c r="S502" s="119">
        <v>1980</v>
      </c>
      <c r="T502" s="119">
        <v>13.611000000000001</v>
      </c>
    </row>
    <row r="503" spans="1:20" x14ac:dyDescent="0.25">
      <c r="A503" s="119">
        <v>120074</v>
      </c>
      <c r="B503" s="122">
        <v>722020075567</v>
      </c>
      <c r="C503" s="119" t="s">
        <v>1083</v>
      </c>
      <c r="D503" s="119"/>
      <c r="E503" s="121">
        <v>722020075567</v>
      </c>
      <c r="F503" s="119" t="s">
        <v>304</v>
      </c>
      <c r="G503" s="119"/>
      <c r="H503" s="119" t="s">
        <v>1196</v>
      </c>
      <c r="I503" s="119">
        <v>301</v>
      </c>
      <c r="J503" s="119" t="s">
        <v>21</v>
      </c>
      <c r="K503" s="119">
        <v>2051</v>
      </c>
      <c r="L503" s="119">
        <v>14.997</v>
      </c>
      <c r="M503" s="119">
        <v>12152</v>
      </c>
      <c r="N503" s="119" t="s">
        <v>1197</v>
      </c>
      <c r="O503" s="119">
        <v>3495806</v>
      </c>
      <c r="P503" s="119" t="s">
        <v>1033</v>
      </c>
      <c r="Q503" s="119">
        <f t="shared" si="7"/>
        <v>27</v>
      </c>
      <c r="R503" s="119">
        <v>12</v>
      </c>
      <c r="S503" s="119">
        <v>2037</v>
      </c>
      <c r="T503" s="119">
        <v>13.974</v>
      </c>
    </row>
    <row r="504" spans="1:20" x14ac:dyDescent="0.25">
      <c r="A504" s="119">
        <v>120074</v>
      </c>
      <c r="B504" s="122">
        <v>722020076283</v>
      </c>
      <c r="C504" s="119" t="s">
        <v>1083</v>
      </c>
      <c r="D504" s="119"/>
      <c r="E504" s="121">
        <v>722020076283</v>
      </c>
      <c r="F504" s="119" t="s">
        <v>304</v>
      </c>
      <c r="G504" s="119"/>
      <c r="H504" s="119" t="s">
        <v>1029</v>
      </c>
      <c r="I504" s="119">
        <v>301</v>
      </c>
      <c r="J504" s="119" t="s">
        <v>21</v>
      </c>
      <c r="K504" s="119">
        <v>200</v>
      </c>
      <c r="L504" s="119">
        <v>1.462</v>
      </c>
      <c r="M504" s="119">
        <v>12152</v>
      </c>
      <c r="N504" s="119" t="s">
        <v>1197</v>
      </c>
      <c r="O504" s="119">
        <v>3495809</v>
      </c>
      <c r="P504" s="119" t="s">
        <v>1029</v>
      </c>
      <c r="Q504" s="119">
        <f t="shared" si="7"/>
        <v>27</v>
      </c>
      <c r="R504" s="119">
        <v>12</v>
      </c>
      <c r="S504" s="119">
        <v>2003</v>
      </c>
      <c r="T504" s="119">
        <v>14.069000000000001</v>
      </c>
    </row>
    <row r="505" spans="1:20" x14ac:dyDescent="0.25">
      <c r="A505" s="119">
        <v>120074</v>
      </c>
      <c r="B505" s="122">
        <v>722020076276</v>
      </c>
      <c r="C505" s="119" t="s">
        <v>1083</v>
      </c>
      <c r="D505" s="119"/>
      <c r="E505" s="121">
        <v>722020076276</v>
      </c>
      <c r="F505" s="119" t="s">
        <v>304</v>
      </c>
      <c r="G505" s="119"/>
      <c r="H505" s="119" t="s">
        <v>1029</v>
      </c>
      <c r="I505" s="119">
        <v>301</v>
      </c>
      <c r="J505" s="119" t="s">
        <v>21</v>
      </c>
      <c r="K505" s="119">
        <v>2001</v>
      </c>
      <c r="L505" s="119">
        <v>14.631</v>
      </c>
      <c r="M505" s="119">
        <v>12152</v>
      </c>
      <c r="N505" s="119" t="s">
        <v>1197</v>
      </c>
      <c r="O505" s="119">
        <v>3495809</v>
      </c>
      <c r="P505" s="119" t="s">
        <v>1029</v>
      </c>
      <c r="Q505" s="119">
        <f t="shared" si="7"/>
        <v>27</v>
      </c>
      <c r="R505" s="119">
        <v>12</v>
      </c>
      <c r="S505" s="119">
        <v>2444</v>
      </c>
      <c r="T505" s="119">
        <v>16.638000000000002</v>
      </c>
    </row>
    <row r="506" spans="1:20" x14ac:dyDescent="0.25">
      <c r="A506" s="119">
        <v>120074</v>
      </c>
      <c r="B506" s="122">
        <v>722020076279</v>
      </c>
      <c r="C506" s="119" t="s">
        <v>1083</v>
      </c>
      <c r="D506" s="119"/>
      <c r="E506" s="121">
        <v>722020076279</v>
      </c>
      <c r="F506" s="119" t="s">
        <v>304</v>
      </c>
      <c r="G506" s="119"/>
      <c r="H506" s="119" t="s">
        <v>1029</v>
      </c>
      <c r="I506" s="119">
        <v>301</v>
      </c>
      <c r="J506" s="119" t="s">
        <v>21</v>
      </c>
      <c r="K506" s="119">
        <v>2000</v>
      </c>
      <c r="L506" s="119">
        <v>14.624000000000001</v>
      </c>
      <c r="M506" s="119">
        <v>12152</v>
      </c>
      <c r="N506" s="119" t="s">
        <v>1197</v>
      </c>
      <c r="O506" s="119">
        <v>3495809</v>
      </c>
      <c r="P506" s="119" t="s">
        <v>1029</v>
      </c>
      <c r="Q506" s="119">
        <f t="shared" si="7"/>
        <v>27</v>
      </c>
      <c r="R506" s="119">
        <v>12</v>
      </c>
      <c r="S506" s="119">
        <v>1991</v>
      </c>
      <c r="T506" s="119">
        <v>13.331</v>
      </c>
    </row>
    <row r="507" spans="1:20" x14ac:dyDescent="0.25">
      <c r="A507" s="119">
        <v>120074</v>
      </c>
      <c r="B507" s="122">
        <v>722020076233</v>
      </c>
      <c r="C507" s="119" t="s">
        <v>1083</v>
      </c>
      <c r="D507" s="119"/>
      <c r="E507" s="121">
        <v>722020076233</v>
      </c>
      <c r="F507" s="119" t="s">
        <v>304</v>
      </c>
      <c r="G507" s="119"/>
      <c r="H507" s="119" t="s">
        <v>1033</v>
      </c>
      <c r="I507" s="119">
        <v>301</v>
      </c>
      <c r="J507" s="119" t="s">
        <v>21</v>
      </c>
      <c r="K507" s="119">
        <v>2250</v>
      </c>
      <c r="L507" s="119">
        <v>16.452000000000002</v>
      </c>
      <c r="M507" s="119">
        <v>12141</v>
      </c>
      <c r="N507" s="119" t="s">
        <v>1085</v>
      </c>
      <c r="O507" s="119">
        <v>3493889</v>
      </c>
      <c r="P507" s="119" t="s">
        <v>1029</v>
      </c>
      <c r="Q507" s="119">
        <f t="shared" si="7"/>
        <v>27</v>
      </c>
      <c r="R507" s="119">
        <v>12</v>
      </c>
      <c r="S507" s="119">
        <v>2247</v>
      </c>
      <c r="T507" s="119">
        <v>15.728999999999999</v>
      </c>
    </row>
    <row r="508" spans="1:20" x14ac:dyDescent="0.25">
      <c r="A508" s="119">
        <v>120074</v>
      </c>
      <c r="B508" s="122">
        <v>722020076242</v>
      </c>
      <c r="C508" s="119" t="s">
        <v>1083</v>
      </c>
      <c r="D508" s="119"/>
      <c r="E508" s="121">
        <v>722020076242</v>
      </c>
      <c r="F508" s="119" t="s">
        <v>304</v>
      </c>
      <c r="G508" s="119"/>
      <c r="H508" s="119" t="s">
        <v>1033</v>
      </c>
      <c r="I508" s="119">
        <v>301</v>
      </c>
      <c r="J508" s="119" t="s">
        <v>21</v>
      </c>
      <c r="K508" s="119">
        <v>2258</v>
      </c>
      <c r="L508" s="119">
        <v>16.510000000000002</v>
      </c>
      <c r="M508" s="119">
        <v>12141</v>
      </c>
      <c r="N508" s="119" t="s">
        <v>1085</v>
      </c>
      <c r="O508" s="119">
        <v>3493889</v>
      </c>
      <c r="P508" s="119" t="s">
        <v>1029</v>
      </c>
      <c r="Q508" s="119">
        <f t="shared" si="7"/>
        <v>27</v>
      </c>
      <c r="R508" s="119">
        <v>12</v>
      </c>
      <c r="S508" s="119">
        <v>2235</v>
      </c>
      <c r="T508" s="119">
        <v>15.645</v>
      </c>
    </row>
    <row r="509" spans="1:20" x14ac:dyDescent="0.25">
      <c r="A509" s="119">
        <v>120074</v>
      </c>
      <c r="B509" s="122">
        <v>722020076223</v>
      </c>
      <c r="C509" s="119" t="s">
        <v>1083</v>
      </c>
      <c r="D509" s="119"/>
      <c r="E509" s="121">
        <v>722020076223</v>
      </c>
      <c r="F509" s="119" t="s">
        <v>304</v>
      </c>
      <c r="G509" s="119"/>
      <c r="H509" s="119" t="s">
        <v>1033</v>
      </c>
      <c r="I509" s="119">
        <v>301</v>
      </c>
      <c r="J509" s="119" t="s">
        <v>21</v>
      </c>
      <c r="K509" s="119">
        <v>2251</v>
      </c>
      <c r="L509" s="119">
        <v>16.459</v>
      </c>
      <c r="M509" s="119">
        <v>12141</v>
      </c>
      <c r="N509" s="119" t="s">
        <v>1085</v>
      </c>
      <c r="O509" s="119">
        <v>3493889</v>
      </c>
      <c r="P509" s="119" t="s">
        <v>1029</v>
      </c>
      <c r="Q509" s="119">
        <f t="shared" si="7"/>
        <v>27</v>
      </c>
      <c r="R509" s="119">
        <v>12</v>
      </c>
      <c r="S509" s="119">
        <v>2195</v>
      </c>
      <c r="T509" s="119">
        <v>15.365</v>
      </c>
    </row>
    <row r="510" spans="1:20" x14ac:dyDescent="0.25">
      <c r="A510" s="119">
        <v>120074</v>
      </c>
      <c r="B510" s="122">
        <v>722020077562</v>
      </c>
      <c r="C510" s="119" t="s">
        <v>1083</v>
      </c>
      <c r="D510" s="119"/>
      <c r="E510" s="121">
        <v>722020077562</v>
      </c>
      <c r="F510" s="119" t="s">
        <v>304</v>
      </c>
      <c r="G510" s="119"/>
      <c r="H510" s="119" t="s">
        <v>1042</v>
      </c>
      <c r="I510" s="119">
        <v>301</v>
      </c>
      <c r="J510" s="119" t="s">
        <v>21</v>
      </c>
      <c r="K510" s="119">
        <v>2000</v>
      </c>
      <c r="L510" s="119">
        <v>12.808</v>
      </c>
      <c r="M510" s="119">
        <v>12141</v>
      </c>
      <c r="N510" s="119" t="s">
        <v>1085</v>
      </c>
      <c r="O510" s="119">
        <v>3495765</v>
      </c>
      <c r="P510" s="119" t="s">
        <v>1198</v>
      </c>
      <c r="Q510" s="119">
        <f t="shared" si="7"/>
        <v>28</v>
      </c>
      <c r="R510" s="119">
        <v>12</v>
      </c>
      <c r="S510" s="119">
        <v>2098</v>
      </c>
      <c r="T510" s="119">
        <v>13.456</v>
      </c>
    </row>
    <row r="511" spans="1:20" x14ac:dyDescent="0.25">
      <c r="A511" s="119">
        <v>120074</v>
      </c>
      <c r="B511" s="122">
        <v>722020077571</v>
      </c>
      <c r="C511" s="119" t="s">
        <v>1083</v>
      </c>
      <c r="D511" s="119"/>
      <c r="E511" s="121">
        <v>722020077571</v>
      </c>
      <c r="F511" s="119" t="s">
        <v>304</v>
      </c>
      <c r="G511" s="119"/>
      <c r="H511" s="119" t="s">
        <v>1042</v>
      </c>
      <c r="I511" s="119">
        <v>301</v>
      </c>
      <c r="J511" s="119" t="s">
        <v>21</v>
      </c>
      <c r="K511" s="119">
        <v>1000</v>
      </c>
      <c r="L511" s="119">
        <v>6.4039999999999999</v>
      </c>
      <c r="M511" s="119">
        <v>12141</v>
      </c>
      <c r="N511" s="119" t="s">
        <v>1085</v>
      </c>
      <c r="O511" s="119">
        <v>3496296</v>
      </c>
      <c r="P511" s="119" t="s">
        <v>1198</v>
      </c>
      <c r="Q511" s="119">
        <f t="shared" si="7"/>
        <v>28</v>
      </c>
      <c r="R511" s="119">
        <v>12</v>
      </c>
      <c r="S511" s="119">
        <v>1812</v>
      </c>
      <c r="T511" s="119">
        <v>11.416</v>
      </c>
    </row>
    <row r="512" spans="1:20" x14ac:dyDescent="0.25">
      <c r="A512" s="119">
        <v>120074</v>
      </c>
      <c r="B512" s="122">
        <v>722020078263</v>
      </c>
      <c r="C512" s="119" t="s">
        <v>1083</v>
      </c>
      <c r="D512" s="119"/>
      <c r="E512" s="121">
        <v>722020078263</v>
      </c>
      <c r="F512" s="119" t="s">
        <v>304</v>
      </c>
      <c r="G512" s="119"/>
      <c r="H512" s="119" t="s">
        <v>1029</v>
      </c>
      <c r="I512" s="119">
        <v>301</v>
      </c>
      <c r="J512" s="119" t="s">
        <v>21</v>
      </c>
      <c r="K512" s="119">
        <v>2251</v>
      </c>
      <c r="L512" s="119">
        <v>16.459</v>
      </c>
      <c r="M512" s="119">
        <v>12141</v>
      </c>
      <c r="N512" s="119" t="s">
        <v>1085</v>
      </c>
      <c r="O512" s="119">
        <v>3497268</v>
      </c>
      <c r="P512" s="119" t="s">
        <v>1199</v>
      </c>
      <c r="Q512" s="119">
        <f t="shared" si="7"/>
        <v>28</v>
      </c>
      <c r="R512" s="119">
        <v>12</v>
      </c>
      <c r="S512" s="119">
        <v>2303</v>
      </c>
      <c r="T512" s="119">
        <v>16.120999999999999</v>
      </c>
    </row>
    <row r="513" spans="1:20" x14ac:dyDescent="0.25">
      <c r="A513" s="119">
        <v>120074</v>
      </c>
      <c r="B513" s="122">
        <v>722020078336</v>
      </c>
      <c r="C513" s="119" t="s">
        <v>1083</v>
      </c>
      <c r="D513" s="119"/>
      <c r="E513" s="121">
        <v>722020078336</v>
      </c>
      <c r="F513" s="119" t="s">
        <v>304</v>
      </c>
      <c r="G513" s="119"/>
      <c r="H513" s="119" t="s">
        <v>1198</v>
      </c>
      <c r="I513" s="119">
        <v>301</v>
      </c>
      <c r="J513" s="119" t="s">
        <v>21</v>
      </c>
      <c r="K513" s="119">
        <v>2150</v>
      </c>
      <c r="L513" s="119">
        <v>17.2</v>
      </c>
      <c r="M513" s="119">
        <v>12141</v>
      </c>
      <c r="N513" s="119" t="s">
        <v>1085</v>
      </c>
      <c r="O513" s="119">
        <v>3497648</v>
      </c>
      <c r="P513" s="119" t="s">
        <v>1200</v>
      </c>
      <c r="Q513" s="119">
        <f t="shared" si="7"/>
        <v>28</v>
      </c>
      <c r="R513" s="119">
        <v>12</v>
      </c>
      <c r="S513" s="119">
        <v>2108</v>
      </c>
      <c r="T513" s="119">
        <v>17.074999999999999</v>
      </c>
    </row>
    <row r="514" spans="1:20" x14ac:dyDescent="0.25">
      <c r="A514" s="119">
        <v>120074</v>
      </c>
      <c r="B514" s="122">
        <v>722020075558</v>
      </c>
      <c r="C514" s="119" t="s">
        <v>1083</v>
      </c>
      <c r="D514" s="119"/>
      <c r="E514" s="121">
        <v>722020075558</v>
      </c>
      <c r="F514" s="119" t="s">
        <v>304</v>
      </c>
      <c r="G514" s="119"/>
      <c r="H514" s="119" t="s">
        <v>1196</v>
      </c>
      <c r="I514" s="119">
        <v>301</v>
      </c>
      <c r="J514" s="119" t="s">
        <v>21</v>
      </c>
      <c r="K514" s="119">
        <v>2051</v>
      </c>
      <c r="L514" s="119">
        <v>14.997</v>
      </c>
      <c r="M514" s="119">
        <v>12152</v>
      </c>
      <c r="N514" s="119" t="s">
        <v>1197</v>
      </c>
      <c r="O514" s="119">
        <v>3495806</v>
      </c>
      <c r="P514" s="119" t="s">
        <v>1033</v>
      </c>
      <c r="Q514" s="119">
        <f t="shared" si="7"/>
        <v>27</v>
      </c>
      <c r="R514" s="119">
        <v>12</v>
      </c>
      <c r="S514" s="119">
        <v>2037</v>
      </c>
      <c r="T514" s="119">
        <v>14.042999999999999</v>
      </c>
    </row>
    <row r="515" spans="1:20" x14ac:dyDescent="0.25">
      <c r="A515" s="119">
        <v>120074</v>
      </c>
      <c r="B515" s="122">
        <v>722020076261</v>
      </c>
      <c r="C515" s="119" t="s">
        <v>1083</v>
      </c>
      <c r="D515" s="119"/>
      <c r="E515" s="121">
        <v>722020076261</v>
      </c>
      <c r="F515" s="119" t="s">
        <v>304</v>
      </c>
      <c r="G515" s="119"/>
      <c r="H515" s="119" t="s">
        <v>1033</v>
      </c>
      <c r="I515" s="119">
        <v>301</v>
      </c>
      <c r="J515" s="119" t="s">
        <v>21</v>
      </c>
      <c r="K515" s="119">
        <v>2250</v>
      </c>
      <c r="L515" s="119">
        <v>16.452000000000002</v>
      </c>
      <c r="M515" s="119">
        <v>12152</v>
      </c>
      <c r="N515" s="119" t="s">
        <v>1197</v>
      </c>
      <c r="O515" s="119">
        <v>3495809</v>
      </c>
      <c r="P515" s="119" t="s">
        <v>1029</v>
      </c>
      <c r="Q515" s="119">
        <f t="shared" ref="Q515:Q578" si="8">WEEKNUM(P515)</f>
        <v>27</v>
      </c>
      <c r="R515" s="119">
        <v>12</v>
      </c>
      <c r="S515" s="119">
        <v>1738</v>
      </c>
      <c r="T515" s="119">
        <v>11.776</v>
      </c>
    </row>
    <row r="516" spans="1:20" x14ac:dyDescent="0.25">
      <c r="A516" s="119">
        <v>120074</v>
      </c>
      <c r="B516" s="122">
        <v>722020077561</v>
      </c>
      <c r="C516" s="119" t="s">
        <v>1083</v>
      </c>
      <c r="D516" s="119"/>
      <c r="E516" s="121">
        <v>722020077561</v>
      </c>
      <c r="F516" s="119" t="s">
        <v>304</v>
      </c>
      <c r="G516" s="119"/>
      <c r="H516" s="119" t="s">
        <v>1042</v>
      </c>
      <c r="I516" s="119">
        <v>301</v>
      </c>
      <c r="J516" s="119" t="s">
        <v>21</v>
      </c>
      <c r="K516" s="119">
        <v>2001</v>
      </c>
      <c r="L516" s="119">
        <v>12.814</v>
      </c>
      <c r="M516" s="119">
        <v>12141</v>
      </c>
      <c r="N516" s="119" t="s">
        <v>1085</v>
      </c>
      <c r="O516" s="119">
        <v>3496296</v>
      </c>
      <c r="P516" s="119" t="s">
        <v>1198</v>
      </c>
      <c r="Q516" s="119">
        <f t="shared" si="8"/>
        <v>28</v>
      </c>
      <c r="R516" s="119">
        <v>12</v>
      </c>
      <c r="S516" s="119">
        <v>1834</v>
      </c>
      <c r="T516" s="119">
        <v>11.552</v>
      </c>
    </row>
    <row r="517" spans="1:20" x14ac:dyDescent="0.25">
      <c r="A517" s="119">
        <v>120074</v>
      </c>
      <c r="B517" s="122">
        <v>722020078751</v>
      </c>
      <c r="C517" s="119" t="s">
        <v>1083</v>
      </c>
      <c r="D517" s="119"/>
      <c r="E517" s="121">
        <v>722020078751</v>
      </c>
      <c r="F517" s="119" t="s">
        <v>304</v>
      </c>
      <c r="G517" s="119"/>
      <c r="H517" s="119" t="s">
        <v>1199</v>
      </c>
      <c r="I517" s="119">
        <v>301</v>
      </c>
      <c r="J517" s="119" t="s">
        <v>21</v>
      </c>
      <c r="K517" s="119">
        <v>2000</v>
      </c>
      <c r="L517" s="119">
        <v>16</v>
      </c>
      <c r="M517" s="119">
        <v>12141</v>
      </c>
      <c r="N517" s="119" t="s">
        <v>1085</v>
      </c>
      <c r="O517" s="119">
        <v>3498511</v>
      </c>
      <c r="P517" s="119" t="s">
        <v>1201</v>
      </c>
      <c r="Q517" s="119">
        <f t="shared" si="8"/>
        <v>28</v>
      </c>
      <c r="R517" s="119">
        <v>12</v>
      </c>
      <c r="S517" s="119">
        <v>2001</v>
      </c>
      <c r="T517" s="119">
        <v>16.408000000000001</v>
      </c>
    </row>
    <row r="518" spans="1:20" x14ac:dyDescent="0.25">
      <c r="A518" s="119">
        <v>120074</v>
      </c>
      <c r="B518" s="122">
        <v>722020078752</v>
      </c>
      <c r="C518" s="119" t="s">
        <v>1083</v>
      </c>
      <c r="D518" s="119"/>
      <c r="E518" s="121">
        <v>722020078752</v>
      </c>
      <c r="F518" s="119" t="s">
        <v>304</v>
      </c>
      <c r="G518" s="119"/>
      <c r="H518" s="119" t="s">
        <v>1199</v>
      </c>
      <c r="I518" s="119">
        <v>301</v>
      </c>
      <c r="J518" s="119" t="s">
        <v>21</v>
      </c>
      <c r="K518" s="119">
        <v>2000</v>
      </c>
      <c r="L518" s="119">
        <v>16</v>
      </c>
      <c r="M518" s="119">
        <v>12141</v>
      </c>
      <c r="N518" s="119" t="s">
        <v>1085</v>
      </c>
      <c r="O518" s="119">
        <v>3498511</v>
      </c>
      <c r="P518" s="119" t="s">
        <v>1201</v>
      </c>
      <c r="Q518" s="119">
        <f t="shared" si="8"/>
        <v>28</v>
      </c>
      <c r="R518" s="119">
        <v>12</v>
      </c>
      <c r="S518" s="119">
        <v>1992</v>
      </c>
      <c r="T518" s="119">
        <v>16.334</v>
      </c>
    </row>
    <row r="519" spans="1:20" x14ac:dyDescent="0.25">
      <c r="A519" s="119">
        <v>120074</v>
      </c>
      <c r="B519" s="122">
        <v>722020077150</v>
      </c>
      <c r="C519" s="119" t="s">
        <v>1083</v>
      </c>
      <c r="D519" s="119"/>
      <c r="E519" s="121">
        <v>722020077150</v>
      </c>
      <c r="F519" s="119" t="s">
        <v>304</v>
      </c>
      <c r="G519" s="119"/>
      <c r="H519" s="119" t="s">
        <v>1202</v>
      </c>
      <c r="I519" s="119">
        <v>301</v>
      </c>
      <c r="J519" s="119" t="s">
        <v>21</v>
      </c>
      <c r="K519" s="119">
        <v>2000</v>
      </c>
      <c r="L519" s="119">
        <v>16</v>
      </c>
      <c r="M519" s="119">
        <v>12152</v>
      </c>
      <c r="N519" s="119" t="s">
        <v>1197</v>
      </c>
      <c r="O519" s="119">
        <v>3498958</v>
      </c>
      <c r="P519" s="119" t="s">
        <v>1037</v>
      </c>
      <c r="Q519" s="119">
        <f t="shared" si="8"/>
        <v>28</v>
      </c>
      <c r="R519" s="119">
        <v>12</v>
      </c>
      <c r="S519" s="119">
        <v>1758</v>
      </c>
      <c r="T519" s="119">
        <v>13.868</v>
      </c>
    </row>
    <row r="520" spans="1:20" x14ac:dyDescent="0.25">
      <c r="A520" s="119">
        <v>120074</v>
      </c>
      <c r="B520" s="122">
        <v>722020077151</v>
      </c>
      <c r="C520" s="119" t="s">
        <v>1083</v>
      </c>
      <c r="D520" s="119"/>
      <c r="E520" s="121">
        <v>722020077151</v>
      </c>
      <c r="F520" s="119" t="s">
        <v>304</v>
      </c>
      <c r="G520" s="119"/>
      <c r="H520" s="119" t="s">
        <v>1202</v>
      </c>
      <c r="I520" s="119">
        <v>301</v>
      </c>
      <c r="J520" s="119" t="s">
        <v>21</v>
      </c>
      <c r="K520" s="119">
        <v>2075</v>
      </c>
      <c r="L520" s="119">
        <v>16.600000000000001</v>
      </c>
      <c r="M520" s="119">
        <v>12152</v>
      </c>
      <c r="N520" s="119" t="s">
        <v>1197</v>
      </c>
      <c r="O520" s="119">
        <v>3498958</v>
      </c>
      <c r="P520" s="119" t="s">
        <v>1037</v>
      </c>
      <c r="Q520" s="119">
        <f t="shared" si="8"/>
        <v>28</v>
      </c>
      <c r="R520" s="119">
        <v>12</v>
      </c>
      <c r="S520" s="119">
        <v>2259</v>
      </c>
      <c r="T520" s="119">
        <v>17.469000000000001</v>
      </c>
    </row>
    <row r="521" spans="1:20" x14ac:dyDescent="0.25">
      <c r="A521" s="119">
        <v>120074</v>
      </c>
      <c r="B521" s="122">
        <v>722020077154</v>
      </c>
      <c r="C521" s="119" t="s">
        <v>1083</v>
      </c>
      <c r="D521" s="119"/>
      <c r="E521" s="121">
        <v>722020077154</v>
      </c>
      <c r="F521" s="119" t="s">
        <v>304</v>
      </c>
      <c r="G521" s="119"/>
      <c r="H521" s="119" t="s">
        <v>1202</v>
      </c>
      <c r="I521" s="119">
        <v>301</v>
      </c>
      <c r="J521" s="119" t="s">
        <v>21</v>
      </c>
      <c r="K521" s="119">
        <v>2133</v>
      </c>
      <c r="L521" s="119">
        <v>17.064</v>
      </c>
      <c r="M521" s="119">
        <v>12152</v>
      </c>
      <c r="N521" s="119" t="s">
        <v>1197</v>
      </c>
      <c r="O521" s="119">
        <v>3498958</v>
      </c>
      <c r="P521" s="119" t="s">
        <v>1037</v>
      </c>
      <c r="Q521" s="119">
        <f t="shared" si="8"/>
        <v>28</v>
      </c>
      <c r="R521" s="119">
        <v>12</v>
      </c>
      <c r="S521" s="119">
        <v>2168</v>
      </c>
      <c r="T521" s="119">
        <v>16.867000000000001</v>
      </c>
    </row>
    <row r="522" spans="1:20" x14ac:dyDescent="0.25">
      <c r="A522" s="119">
        <v>120074</v>
      </c>
      <c r="B522" s="122">
        <v>722020077545</v>
      </c>
      <c r="C522" s="119" t="s">
        <v>1083</v>
      </c>
      <c r="D522" s="119"/>
      <c r="E522" s="121">
        <v>722020077545</v>
      </c>
      <c r="F522" s="119" t="s">
        <v>304</v>
      </c>
      <c r="G522" s="119"/>
      <c r="H522" s="119" t="s">
        <v>1042</v>
      </c>
      <c r="I522" s="119">
        <v>301</v>
      </c>
      <c r="J522" s="119" t="s">
        <v>21</v>
      </c>
      <c r="K522" s="119">
        <v>2400</v>
      </c>
      <c r="L522" s="119">
        <v>15.37</v>
      </c>
      <c r="M522" s="119">
        <v>12152</v>
      </c>
      <c r="N522" s="119" t="s">
        <v>1197</v>
      </c>
      <c r="O522" s="119">
        <v>3499308</v>
      </c>
      <c r="P522" s="119" t="s">
        <v>1042</v>
      </c>
      <c r="Q522" s="119">
        <f t="shared" si="8"/>
        <v>28</v>
      </c>
      <c r="R522" s="119">
        <v>12</v>
      </c>
      <c r="S522" s="119">
        <v>2436</v>
      </c>
      <c r="T522" s="119">
        <v>14.346</v>
      </c>
    </row>
    <row r="523" spans="1:20" x14ac:dyDescent="0.25">
      <c r="A523" s="119">
        <v>120074</v>
      </c>
      <c r="B523" s="122">
        <v>722020077543</v>
      </c>
      <c r="C523" s="119" t="s">
        <v>1083</v>
      </c>
      <c r="D523" s="119"/>
      <c r="E523" s="121">
        <v>722020077543</v>
      </c>
      <c r="F523" s="119" t="s">
        <v>304</v>
      </c>
      <c r="G523" s="119"/>
      <c r="H523" s="119" t="s">
        <v>1042</v>
      </c>
      <c r="I523" s="119">
        <v>301</v>
      </c>
      <c r="J523" s="119" t="s">
        <v>21</v>
      </c>
      <c r="K523" s="119">
        <v>2303</v>
      </c>
      <c r="L523" s="119">
        <v>14.747999999999999</v>
      </c>
      <c r="M523" s="119">
        <v>12152</v>
      </c>
      <c r="N523" s="119" t="s">
        <v>1197</v>
      </c>
      <c r="O523" s="119">
        <v>3499308</v>
      </c>
      <c r="P523" s="119" t="s">
        <v>1042</v>
      </c>
      <c r="Q523" s="119">
        <f t="shared" si="8"/>
        <v>28</v>
      </c>
      <c r="R523" s="119">
        <v>12</v>
      </c>
      <c r="S523" s="119">
        <v>2247</v>
      </c>
      <c r="T523" s="119">
        <v>13.307</v>
      </c>
    </row>
    <row r="524" spans="1:20" x14ac:dyDescent="0.25">
      <c r="A524" s="119">
        <v>120074</v>
      </c>
      <c r="B524" s="122">
        <v>722020078473</v>
      </c>
      <c r="C524" s="119" t="s">
        <v>1083</v>
      </c>
      <c r="D524" s="119"/>
      <c r="E524" s="121">
        <v>722020078473</v>
      </c>
      <c r="F524" s="119" t="s">
        <v>304</v>
      </c>
      <c r="G524" s="119"/>
      <c r="H524" s="119" t="s">
        <v>1199</v>
      </c>
      <c r="I524" s="119">
        <v>301</v>
      </c>
      <c r="J524" s="119" t="s">
        <v>21</v>
      </c>
      <c r="K524" s="119">
        <v>2000</v>
      </c>
      <c r="L524" s="119">
        <v>16</v>
      </c>
      <c r="M524" s="119">
        <v>12141</v>
      </c>
      <c r="N524" s="119" t="s">
        <v>1085</v>
      </c>
      <c r="O524" s="119">
        <v>3498511</v>
      </c>
      <c r="P524" s="119" t="s">
        <v>1201</v>
      </c>
      <c r="Q524" s="119">
        <f t="shared" si="8"/>
        <v>28</v>
      </c>
      <c r="R524" s="119">
        <v>12</v>
      </c>
      <c r="S524" s="119">
        <v>1844</v>
      </c>
      <c r="T524" s="119">
        <v>15.121</v>
      </c>
    </row>
    <row r="525" spans="1:20" x14ac:dyDescent="0.25">
      <c r="A525" s="119">
        <v>120074</v>
      </c>
      <c r="B525" s="122">
        <v>722020078477</v>
      </c>
      <c r="C525" s="119" t="s">
        <v>1083</v>
      </c>
      <c r="D525" s="119"/>
      <c r="E525" s="121">
        <v>722020078477</v>
      </c>
      <c r="F525" s="119" t="s">
        <v>304</v>
      </c>
      <c r="G525" s="119"/>
      <c r="H525" s="119" t="s">
        <v>1199</v>
      </c>
      <c r="I525" s="119">
        <v>301</v>
      </c>
      <c r="J525" s="119" t="s">
        <v>21</v>
      </c>
      <c r="K525" s="119">
        <v>2000</v>
      </c>
      <c r="L525" s="119">
        <v>16</v>
      </c>
      <c r="M525" s="119">
        <v>12141</v>
      </c>
      <c r="N525" s="119" t="s">
        <v>1085</v>
      </c>
      <c r="O525" s="119">
        <v>3498511</v>
      </c>
      <c r="P525" s="119" t="s">
        <v>1201</v>
      </c>
      <c r="Q525" s="119">
        <f t="shared" si="8"/>
        <v>28</v>
      </c>
      <c r="R525" s="119">
        <v>12</v>
      </c>
      <c r="S525" s="119">
        <v>1952</v>
      </c>
      <c r="T525" s="119">
        <v>16.004000000000001</v>
      </c>
    </row>
    <row r="526" spans="1:20" x14ac:dyDescent="0.25">
      <c r="A526" s="119">
        <v>120074</v>
      </c>
      <c r="B526" s="122">
        <v>722020078748</v>
      </c>
      <c r="C526" s="119" t="s">
        <v>1083</v>
      </c>
      <c r="D526" s="119"/>
      <c r="E526" s="121">
        <v>722020078748</v>
      </c>
      <c r="F526" s="119" t="s">
        <v>304</v>
      </c>
      <c r="G526" s="119"/>
      <c r="H526" s="119" t="s">
        <v>1199</v>
      </c>
      <c r="I526" s="119">
        <v>301</v>
      </c>
      <c r="J526" s="119" t="s">
        <v>21</v>
      </c>
      <c r="K526" s="119">
        <v>2000</v>
      </c>
      <c r="L526" s="119">
        <v>16</v>
      </c>
      <c r="M526" s="119">
        <v>12141</v>
      </c>
      <c r="N526" s="119" t="s">
        <v>1085</v>
      </c>
      <c r="O526" s="119">
        <v>3498511</v>
      </c>
      <c r="P526" s="119" t="s">
        <v>1201</v>
      </c>
      <c r="Q526" s="119">
        <f t="shared" si="8"/>
        <v>28</v>
      </c>
      <c r="R526" s="119">
        <v>12</v>
      </c>
      <c r="S526" s="119">
        <v>2404</v>
      </c>
      <c r="T526" s="119">
        <v>19.713000000000001</v>
      </c>
    </row>
    <row r="527" spans="1:20" x14ac:dyDescent="0.25">
      <c r="A527" s="119">
        <v>120074</v>
      </c>
      <c r="B527" s="122">
        <v>722020078749</v>
      </c>
      <c r="C527" s="119" t="s">
        <v>1083</v>
      </c>
      <c r="D527" s="119"/>
      <c r="E527" s="121">
        <v>722020078749</v>
      </c>
      <c r="F527" s="119" t="s">
        <v>304</v>
      </c>
      <c r="G527" s="119"/>
      <c r="H527" s="119" t="s">
        <v>1199</v>
      </c>
      <c r="I527" s="119">
        <v>301</v>
      </c>
      <c r="J527" s="119" t="s">
        <v>21</v>
      </c>
      <c r="K527" s="119">
        <v>2000</v>
      </c>
      <c r="L527" s="119">
        <v>16</v>
      </c>
      <c r="M527" s="119">
        <v>12141</v>
      </c>
      <c r="N527" s="119" t="s">
        <v>1085</v>
      </c>
      <c r="O527" s="119">
        <v>3498511</v>
      </c>
      <c r="P527" s="119" t="s">
        <v>1201</v>
      </c>
      <c r="Q527" s="119">
        <f t="shared" si="8"/>
        <v>28</v>
      </c>
      <c r="R527" s="119">
        <v>12</v>
      </c>
      <c r="S527" s="119">
        <v>1776</v>
      </c>
      <c r="T527" s="119">
        <v>14.563000000000001</v>
      </c>
    </row>
    <row r="528" spans="1:20" x14ac:dyDescent="0.25">
      <c r="A528" s="119">
        <v>120074</v>
      </c>
      <c r="B528" s="122">
        <v>722020079178</v>
      </c>
      <c r="C528" s="119" t="s">
        <v>1083</v>
      </c>
      <c r="D528" s="119"/>
      <c r="E528" s="121">
        <v>722020079178</v>
      </c>
      <c r="F528" s="119" t="s">
        <v>304</v>
      </c>
      <c r="G528" s="119"/>
      <c r="H528" s="119" t="s">
        <v>1200</v>
      </c>
      <c r="I528" s="119">
        <v>301</v>
      </c>
      <c r="J528" s="119" t="s">
        <v>21</v>
      </c>
      <c r="K528" s="119">
        <v>2206</v>
      </c>
      <c r="L528" s="119">
        <v>14.977</v>
      </c>
      <c r="M528" s="119">
        <v>12141</v>
      </c>
      <c r="N528" s="119" t="s">
        <v>1085</v>
      </c>
      <c r="O528" s="119">
        <v>3499417</v>
      </c>
      <c r="P528" s="119" t="s">
        <v>1054</v>
      </c>
      <c r="Q528" s="119">
        <f t="shared" si="8"/>
        <v>29</v>
      </c>
      <c r="R528" s="119">
        <v>12</v>
      </c>
      <c r="S528" s="119">
        <v>2087</v>
      </c>
      <c r="T528" s="119">
        <v>14.4</v>
      </c>
    </row>
    <row r="529" spans="1:20" x14ac:dyDescent="0.25">
      <c r="A529" s="119">
        <v>120074</v>
      </c>
      <c r="B529" s="122">
        <v>722020079179</v>
      </c>
      <c r="C529" s="119" t="s">
        <v>1083</v>
      </c>
      <c r="D529" s="119"/>
      <c r="E529" s="121">
        <v>722020079179</v>
      </c>
      <c r="F529" s="119" t="s">
        <v>304</v>
      </c>
      <c r="G529" s="119"/>
      <c r="H529" s="119" t="s">
        <v>1200</v>
      </c>
      <c r="I529" s="119">
        <v>301</v>
      </c>
      <c r="J529" s="119" t="s">
        <v>21</v>
      </c>
      <c r="K529" s="119">
        <v>2200</v>
      </c>
      <c r="L529" s="119">
        <v>14.936</v>
      </c>
      <c r="M529" s="119">
        <v>12141</v>
      </c>
      <c r="N529" s="119" t="s">
        <v>1085</v>
      </c>
      <c r="O529" s="119">
        <v>3499435</v>
      </c>
      <c r="P529" s="119" t="s">
        <v>1054</v>
      </c>
      <c r="Q529" s="119">
        <f t="shared" si="8"/>
        <v>29</v>
      </c>
      <c r="R529" s="119">
        <v>12</v>
      </c>
      <c r="S529" s="119">
        <v>2075</v>
      </c>
      <c r="T529" s="119">
        <v>14.11</v>
      </c>
    </row>
    <row r="530" spans="1:20" x14ac:dyDescent="0.25">
      <c r="A530" s="119">
        <v>120074</v>
      </c>
      <c r="B530" s="122">
        <v>722020079183</v>
      </c>
      <c r="C530" s="119" t="s">
        <v>1083</v>
      </c>
      <c r="D530" s="119"/>
      <c r="E530" s="121">
        <v>722020079183</v>
      </c>
      <c r="F530" s="119" t="s">
        <v>304</v>
      </c>
      <c r="G530" s="119"/>
      <c r="H530" s="119" t="s">
        <v>1200</v>
      </c>
      <c r="I530" s="119">
        <v>301</v>
      </c>
      <c r="J530" s="119" t="s">
        <v>21</v>
      </c>
      <c r="K530" s="119">
        <v>2200</v>
      </c>
      <c r="L530" s="119">
        <v>14.936</v>
      </c>
      <c r="M530" s="119">
        <v>12141</v>
      </c>
      <c r="N530" s="119" t="s">
        <v>1085</v>
      </c>
      <c r="O530" s="119">
        <v>3499435</v>
      </c>
      <c r="P530" s="119" t="s">
        <v>1054</v>
      </c>
      <c r="Q530" s="119">
        <f t="shared" si="8"/>
        <v>29</v>
      </c>
      <c r="R530" s="119">
        <v>12</v>
      </c>
      <c r="S530" s="119">
        <v>2244</v>
      </c>
      <c r="T530" s="119">
        <v>15.259</v>
      </c>
    </row>
    <row r="531" spans="1:20" x14ac:dyDescent="0.25">
      <c r="A531" s="119">
        <v>120074</v>
      </c>
      <c r="B531" s="122">
        <v>722020079180</v>
      </c>
      <c r="C531" s="119" t="s">
        <v>1083</v>
      </c>
      <c r="D531" s="119"/>
      <c r="E531" s="121">
        <v>722020079180</v>
      </c>
      <c r="F531" s="119" t="s">
        <v>304</v>
      </c>
      <c r="G531" s="119"/>
      <c r="H531" s="119" t="s">
        <v>1200</v>
      </c>
      <c r="I531" s="119">
        <v>301</v>
      </c>
      <c r="J531" s="119" t="s">
        <v>21</v>
      </c>
      <c r="K531" s="119">
        <v>2350</v>
      </c>
      <c r="L531" s="119">
        <v>15.954000000000001</v>
      </c>
      <c r="M531" s="119">
        <v>12141</v>
      </c>
      <c r="N531" s="119" t="s">
        <v>1085</v>
      </c>
      <c r="O531" s="119">
        <v>3500557</v>
      </c>
      <c r="P531" s="119" t="s">
        <v>1059</v>
      </c>
      <c r="Q531" s="119">
        <f t="shared" si="8"/>
        <v>29</v>
      </c>
      <c r="R531" s="119">
        <v>12</v>
      </c>
      <c r="S531" s="119">
        <v>2339</v>
      </c>
      <c r="T531" s="119">
        <v>15.904999999999999</v>
      </c>
    </row>
    <row r="532" spans="1:20" x14ac:dyDescent="0.25">
      <c r="A532" s="119">
        <v>120074</v>
      </c>
      <c r="B532" s="122">
        <v>722020079182</v>
      </c>
      <c r="C532" s="119" t="s">
        <v>1083</v>
      </c>
      <c r="D532" s="119"/>
      <c r="E532" s="121">
        <v>722020079182</v>
      </c>
      <c r="F532" s="119" t="s">
        <v>304</v>
      </c>
      <c r="G532" s="119"/>
      <c r="H532" s="119" t="s">
        <v>1200</v>
      </c>
      <c r="I532" s="119">
        <v>301</v>
      </c>
      <c r="J532" s="119" t="s">
        <v>21</v>
      </c>
      <c r="K532" s="119">
        <v>2380</v>
      </c>
      <c r="L532" s="119">
        <v>16.158000000000001</v>
      </c>
      <c r="M532" s="119">
        <v>12141</v>
      </c>
      <c r="N532" s="119" t="s">
        <v>1085</v>
      </c>
      <c r="O532" s="119">
        <v>3500557</v>
      </c>
      <c r="P532" s="119" t="s">
        <v>1059</v>
      </c>
      <c r="Q532" s="119">
        <f t="shared" si="8"/>
        <v>29</v>
      </c>
      <c r="R532" s="119">
        <v>12</v>
      </c>
      <c r="S532" s="119">
        <v>2213</v>
      </c>
      <c r="T532" s="119">
        <v>15.048</v>
      </c>
    </row>
    <row r="533" spans="1:20" x14ac:dyDescent="0.25">
      <c r="A533" s="119">
        <v>120074</v>
      </c>
      <c r="B533" s="122">
        <v>722020079186</v>
      </c>
      <c r="C533" s="119" t="s">
        <v>1083</v>
      </c>
      <c r="D533" s="119"/>
      <c r="E533" s="121">
        <v>722020079186</v>
      </c>
      <c r="F533" s="119" t="s">
        <v>304</v>
      </c>
      <c r="G533" s="119"/>
      <c r="H533" s="119" t="s">
        <v>1200</v>
      </c>
      <c r="I533" s="119">
        <v>301</v>
      </c>
      <c r="J533" s="119" t="s">
        <v>21</v>
      </c>
      <c r="K533" s="119">
        <v>2200</v>
      </c>
      <c r="L533" s="119">
        <v>14.936</v>
      </c>
      <c r="M533" s="119">
        <v>12141</v>
      </c>
      <c r="N533" s="119" t="s">
        <v>1085</v>
      </c>
      <c r="O533" s="119">
        <v>3500557</v>
      </c>
      <c r="P533" s="119" t="s">
        <v>1059</v>
      </c>
      <c r="Q533" s="119">
        <f t="shared" si="8"/>
        <v>29</v>
      </c>
      <c r="R533" s="119">
        <v>12</v>
      </c>
      <c r="S533" s="119">
        <v>2162</v>
      </c>
      <c r="T533" s="119">
        <v>14.702</v>
      </c>
    </row>
    <row r="534" spans="1:20" x14ac:dyDescent="0.25">
      <c r="A534" s="119">
        <v>120074</v>
      </c>
      <c r="B534" s="122">
        <v>722020079181</v>
      </c>
      <c r="C534" s="119" t="s">
        <v>1083</v>
      </c>
      <c r="D534" s="119"/>
      <c r="E534" s="121">
        <v>722020079181</v>
      </c>
      <c r="F534" s="119" t="s">
        <v>304</v>
      </c>
      <c r="G534" s="119"/>
      <c r="H534" s="119" t="s">
        <v>1200</v>
      </c>
      <c r="I534" s="119">
        <v>301</v>
      </c>
      <c r="J534" s="119" t="s">
        <v>21</v>
      </c>
      <c r="K534" s="119">
        <v>2200</v>
      </c>
      <c r="L534" s="119">
        <v>14.936</v>
      </c>
      <c r="M534" s="119">
        <v>12141</v>
      </c>
      <c r="N534" s="119" t="s">
        <v>1085</v>
      </c>
      <c r="O534" s="119">
        <v>3499417</v>
      </c>
      <c r="P534" s="119" t="s">
        <v>1054</v>
      </c>
      <c r="Q534" s="119">
        <f t="shared" si="8"/>
        <v>29</v>
      </c>
      <c r="R534" s="119">
        <v>12</v>
      </c>
      <c r="S534" s="119">
        <v>2074</v>
      </c>
      <c r="T534" s="119">
        <v>14.311</v>
      </c>
    </row>
    <row r="535" spans="1:20" x14ac:dyDescent="0.25">
      <c r="A535" s="119">
        <v>120074</v>
      </c>
      <c r="B535" s="122">
        <v>722020079184</v>
      </c>
      <c r="C535" s="119" t="s">
        <v>1083</v>
      </c>
      <c r="D535" s="119"/>
      <c r="E535" s="121">
        <v>722020079184</v>
      </c>
      <c r="F535" s="119" t="s">
        <v>304</v>
      </c>
      <c r="G535" s="119"/>
      <c r="H535" s="119" t="s">
        <v>1200</v>
      </c>
      <c r="I535" s="119">
        <v>301</v>
      </c>
      <c r="J535" s="119" t="s">
        <v>21</v>
      </c>
      <c r="K535" s="119">
        <v>2200</v>
      </c>
      <c r="L535" s="119">
        <v>14.936</v>
      </c>
      <c r="M535" s="119">
        <v>12141</v>
      </c>
      <c r="N535" s="119" t="s">
        <v>1085</v>
      </c>
      <c r="O535" s="119">
        <v>3499417</v>
      </c>
      <c r="P535" s="119" t="s">
        <v>1054</v>
      </c>
      <c r="Q535" s="119">
        <f t="shared" si="8"/>
        <v>29</v>
      </c>
      <c r="R535" s="119">
        <v>12</v>
      </c>
      <c r="S535" s="119">
        <v>2460</v>
      </c>
      <c r="T535" s="119">
        <v>16.974</v>
      </c>
    </row>
    <row r="536" spans="1:20" x14ac:dyDescent="0.25">
      <c r="A536" s="119">
        <v>120074</v>
      </c>
      <c r="B536" s="122">
        <v>722020079187</v>
      </c>
      <c r="C536" s="119" t="s">
        <v>1083</v>
      </c>
      <c r="D536" s="119"/>
      <c r="E536" s="121">
        <v>722020079187</v>
      </c>
      <c r="F536" s="119" t="s">
        <v>304</v>
      </c>
      <c r="G536" s="119"/>
      <c r="H536" s="119" t="s">
        <v>1200</v>
      </c>
      <c r="I536" s="119">
        <v>301</v>
      </c>
      <c r="J536" s="119" t="s">
        <v>21</v>
      </c>
      <c r="K536" s="119">
        <v>2200</v>
      </c>
      <c r="L536" s="119">
        <v>14.936</v>
      </c>
      <c r="M536" s="119">
        <v>12141</v>
      </c>
      <c r="N536" s="119" t="s">
        <v>1085</v>
      </c>
      <c r="O536" s="119">
        <v>3499417</v>
      </c>
      <c r="P536" s="119" t="s">
        <v>1054</v>
      </c>
      <c r="Q536" s="119">
        <f t="shared" si="8"/>
        <v>29</v>
      </c>
      <c r="R536" s="119">
        <v>12</v>
      </c>
      <c r="S536" s="119">
        <v>2157</v>
      </c>
      <c r="T536" s="119">
        <v>14.882999999999999</v>
      </c>
    </row>
    <row r="537" spans="1:20" x14ac:dyDescent="0.25">
      <c r="A537" s="119">
        <v>120074</v>
      </c>
      <c r="B537" s="122">
        <v>722020079510</v>
      </c>
      <c r="C537" s="119" t="s">
        <v>1083</v>
      </c>
      <c r="D537" s="119"/>
      <c r="E537" s="121">
        <v>722020079510</v>
      </c>
      <c r="F537" s="119" t="s">
        <v>304</v>
      </c>
      <c r="G537" s="119"/>
      <c r="H537" s="119" t="s">
        <v>1201</v>
      </c>
      <c r="I537" s="119">
        <v>301</v>
      </c>
      <c r="J537" s="119" t="s">
        <v>21</v>
      </c>
      <c r="K537" s="119">
        <v>2004</v>
      </c>
      <c r="L537" s="119">
        <v>16.032</v>
      </c>
      <c r="M537" s="119">
        <v>12141</v>
      </c>
      <c r="N537" s="119" t="s">
        <v>1085</v>
      </c>
      <c r="O537" s="119">
        <v>3499440</v>
      </c>
      <c r="P537" s="119" t="s">
        <v>1054</v>
      </c>
      <c r="Q537" s="119">
        <f t="shared" si="8"/>
        <v>29</v>
      </c>
      <c r="R537" s="119">
        <v>12</v>
      </c>
      <c r="S537" s="119">
        <v>2128</v>
      </c>
      <c r="T537" s="119">
        <v>16.811</v>
      </c>
    </row>
    <row r="538" spans="1:20" x14ac:dyDescent="0.25">
      <c r="A538" s="119">
        <v>120074</v>
      </c>
      <c r="B538" s="122">
        <v>722020079512</v>
      </c>
      <c r="C538" s="119" t="s">
        <v>1083</v>
      </c>
      <c r="D538" s="119"/>
      <c r="E538" s="121">
        <v>722020079512</v>
      </c>
      <c r="F538" s="119" t="s">
        <v>304</v>
      </c>
      <c r="G538" s="119"/>
      <c r="H538" s="119" t="s">
        <v>1201</v>
      </c>
      <c r="I538" s="119">
        <v>301</v>
      </c>
      <c r="J538" s="119" t="s">
        <v>21</v>
      </c>
      <c r="K538" s="119">
        <v>1802</v>
      </c>
      <c r="L538" s="119">
        <v>14.416</v>
      </c>
      <c r="M538" s="119">
        <v>12141</v>
      </c>
      <c r="N538" s="119" t="s">
        <v>1085</v>
      </c>
      <c r="O538" s="119">
        <v>3499440</v>
      </c>
      <c r="P538" s="119" t="s">
        <v>1054</v>
      </c>
      <c r="Q538" s="119">
        <f t="shared" si="8"/>
        <v>29</v>
      </c>
      <c r="R538" s="119">
        <v>12</v>
      </c>
      <c r="S538" s="119">
        <v>1591</v>
      </c>
      <c r="T538" s="119">
        <v>12.569000000000001</v>
      </c>
    </row>
    <row r="539" spans="1:20" x14ac:dyDescent="0.25">
      <c r="A539" s="119">
        <v>120074</v>
      </c>
      <c r="B539" s="122">
        <v>722020079515</v>
      </c>
      <c r="C539" s="119" t="s">
        <v>1083</v>
      </c>
      <c r="D539" s="119"/>
      <c r="E539" s="121">
        <v>722020079515</v>
      </c>
      <c r="F539" s="119" t="s">
        <v>304</v>
      </c>
      <c r="G539" s="119"/>
      <c r="H539" s="119" t="s">
        <v>1201</v>
      </c>
      <c r="I539" s="119">
        <v>301</v>
      </c>
      <c r="J539" s="119" t="s">
        <v>21</v>
      </c>
      <c r="K539" s="119">
        <v>2002</v>
      </c>
      <c r="L539" s="119">
        <v>16.015999999999998</v>
      </c>
      <c r="M539" s="119">
        <v>12141</v>
      </c>
      <c r="N539" s="119" t="s">
        <v>1085</v>
      </c>
      <c r="O539" s="119">
        <v>3499440</v>
      </c>
      <c r="P539" s="119" t="s">
        <v>1054</v>
      </c>
      <c r="Q539" s="119">
        <f t="shared" si="8"/>
        <v>29</v>
      </c>
      <c r="R539" s="119">
        <v>12</v>
      </c>
      <c r="S539" s="119">
        <v>2219</v>
      </c>
      <c r="T539" s="119">
        <v>17.53</v>
      </c>
    </row>
    <row r="540" spans="1:20" x14ac:dyDescent="0.25">
      <c r="A540" s="119">
        <v>120074</v>
      </c>
      <c r="B540" s="122">
        <v>722020079513</v>
      </c>
      <c r="C540" s="119" t="s">
        <v>1083</v>
      </c>
      <c r="D540" s="119"/>
      <c r="E540" s="121">
        <v>722020079513</v>
      </c>
      <c r="F540" s="119" t="s">
        <v>304</v>
      </c>
      <c r="G540" s="119"/>
      <c r="H540" s="119" t="s">
        <v>1201</v>
      </c>
      <c r="I540" s="119">
        <v>301</v>
      </c>
      <c r="J540" s="119" t="s">
        <v>21</v>
      </c>
      <c r="K540" s="119">
        <v>1800</v>
      </c>
      <c r="L540" s="119">
        <v>14.4</v>
      </c>
      <c r="M540" s="119">
        <v>12141</v>
      </c>
      <c r="N540" s="119" t="s">
        <v>1085</v>
      </c>
      <c r="O540" s="119">
        <v>3500571</v>
      </c>
      <c r="P540" s="119" t="s">
        <v>1059</v>
      </c>
      <c r="Q540" s="119">
        <f t="shared" si="8"/>
        <v>29</v>
      </c>
      <c r="R540" s="119">
        <v>12</v>
      </c>
      <c r="S540" s="119">
        <v>1950</v>
      </c>
      <c r="T540" s="119">
        <v>15.015000000000001</v>
      </c>
    </row>
    <row r="541" spans="1:20" x14ac:dyDescent="0.25">
      <c r="A541" s="119">
        <v>120074</v>
      </c>
      <c r="B541" s="122">
        <v>722020079543</v>
      </c>
      <c r="C541" s="119" t="s">
        <v>1083</v>
      </c>
      <c r="D541" s="119"/>
      <c r="E541" s="121">
        <v>722020079543</v>
      </c>
      <c r="F541" s="119" t="s">
        <v>304</v>
      </c>
      <c r="G541" s="119"/>
      <c r="H541" s="119" t="s">
        <v>1203</v>
      </c>
      <c r="I541" s="119">
        <v>301</v>
      </c>
      <c r="J541" s="119" t="s">
        <v>21</v>
      </c>
      <c r="K541" s="119">
        <v>2036</v>
      </c>
      <c r="L541" s="119">
        <v>16.288</v>
      </c>
      <c r="M541" s="119">
        <v>12141</v>
      </c>
      <c r="N541" s="119" t="s">
        <v>1085</v>
      </c>
      <c r="O541" s="119">
        <v>3500571</v>
      </c>
      <c r="P541" s="119" t="s">
        <v>1059</v>
      </c>
      <c r="Q541" s="119">
        <f t="shared" si="8"/>
        <v>29</v>
      </c>
      <c r="R541" s="119">
        <v>12</v>
      </c>
      <c r="S541" s="119">
        <v>1958</v>
      </c>
      <c r="T541" s="119">
        <v>15.077</v>
      </c>
    </row>
    <row r="542" spans="1:20" x14ac:dyDescent="0.25">
      <c r="A542" s="119">
        <v>120074</v>
      </c>
      <c r="B542" s="122">
        <v>722020079627</v>
      </c>
      <c r="C542" s="119" t="s">
        <v>1083</v>
      </c>
      <c r="D542" s="119"/>
      <c r="E542" s="121">
        <v>722020079627</v>
      </c>
      <c r="F542" s="119" t="s">
        <v>304</v>
      </c>
      <c r="G542" s="119"/>
      <c r="H542" s="119" t="s">
        <v>1203</v>
      </c>
      <c r="I542" s="119">
        <v>301</v>
      </c>
      <c r="J542" s="119" t="s">
        <v>21</v>
      </c>
      <c r="K542" s="119">
        <v>1800</v>
      </c>
      <c r="L542" s="119">
        <v>14.4</v>
      </c>
      <c r="M542" s="119">
        <v>12141</v>
      </c>
      <c r="N542" s="119" t="s">
        <v>1085</v>
      </c>
      <c r="O542" s="119">
        <v>3500571</v>
      </c>
      <c r="P542" s="119" t="s">
        <v>1059</v>
      </c>
      <c r="Q542" s="119">
        <f t="shared" si="8"/>
        <v>29</v>
      </c>
      <c r="R542" s="119">
        <v>12</v>
      </c>
      <c r="S542" s="119">
        <v>1839</v>
      </c>
      <c r="T542" s="119">
        <v>14.16</v>
      </c>
    </row>
    <row r="543" spans="1:20" x14ac:dyDescent="0.25">
      <c r="A543" s="119">
        <v>120074</v>
      </c>
      <c r="B543" s="122">
        <v>722020079642</v>
      </c>
      <c r="C543" s="119" t="s">
        <v>1083</v>
      </c>
      <c r="D543" s="119"/>
      <c r="E543" s="121">
        <v>722020079642</v>
      </c>
      <c r="F543" s="119" t="s">
        <v>304</v>
      </c>
      <c r="G543" s="119"/>
      <c r="H543" s="119" t="s">
        <v>1203</v>
      </c>
      <c r="I543" s="119">
        <v>301</v>
      </c>
      <c r="J543" s="119" t="s">
        <v>21</v>
      </c>
      <c r="K543" s="119">
        <v>1587</v>
      </c>
      <c r="L543" s="119">
        <v>12.696</v>
      </c>
      <c r="M543" s="119">
        <v>12141</v>
      </c>
      <c r="N543" s="119" t="s">
        <v>1085</v>
      </c>
      <c r="O543" s="119">
        <v>3500571</v>
      </c>
      <c r="P543" s="119" t="s">
        <v>1059</v>
      </c>
      <c r="Q543" s="119">
        <f t="shared" si="8"/>
        <v>29</v>
      </c>
      <c r="R543" s="119">
        <v>12</v>
      </c>
      <c r="S543" s="119">
        <v>1652</v>
      </c>
      <c r="T543" s="119">
        <v>12.72</v>
      </c>
    </row>
    <row r="544" spans="1:20" x14ac:dyDescent="0.25">
      <c r="A544" s="119">
        <v>120074</v>
      </c>
      <c r="B544" s="122">
        <v>722020079629</v>
      </c>
      <c r="C544" s="119" t="s">
        <v>1083</v>
      </c>
      <c r="D544" s="119"/>
      <c r="E544" s="121">
        <v>722020079629</v>
      </c>
      <c r="F544" s="119" t="s">
        <v>304</v>
      </c>
      <c r="G544" s="119"/>
      <c r="H544" s="119" t="s">
        <v>1203</v>
      </c>
      <c r="I544" s="119">
        <v>301</v>
      </c>
      <c r="J544" s="119" t="s">
        <v>21</v>
      </c>
      <c r="K544" s="119">
        <v>1835</v>
      </c>
      <c r="L544" s="119">
        <v>14.68</v>
      </c>
      <c r="M544" s="119">
        <v>12141</v>
      </c>
      <c r="N544" s="119" t="s">
        <v>1085</v>
      </c>
      <c r="O544" s="119">
        <v>3502118</v>
      </c>
      <c r="P544" s="119" t="s">
        <v>1061</v>
      </c>
      <c r="Q544" s="119">
        <f t="shared" si="8"/>
        <v>29</v>
      </c>
      <c r="R544" s="119">
        <v>12</v>
      </c>
      <c r="S544" s="119">
        <v>2232</v>
      </c>
      <c r="T544" s="119">
        <v>17.186</v>
      </c>
    </row>
    <row r="545" spans="1:20" x14ac:dyDescent="0.25">
      <c r="A545" s="119">
        <v>120074</v>
      </c>
      <c r="B545" s="122">
        <v>722020080283</v>
      </c>
      <c r="C545" s="119" t="s">
        <v>1083</v>
      </c>
      <c r="D545" s="119"/>
      <c r="E545" s="121">
        <v>722020080283</v>
      </c>
      <c r="F545" s="119" t="s">
        <v>304</v>
      </c>
      <c r="G545" s="119"/>
      <c r="H545" s="119" t="s">
        <v>1054</v>
      </c>
      <c r="I545" s="119">
        <v>301</v>
      </c>
      <c r="J545" s="119" t="s">
        <v>21</v>
      </c>
      <c r="K545" s="119">
        <v>2069</v>
      </c>
      <c r="L545" s="119">
        <v>14.045999999999999</v>
      </c>
      <c r="M545" s="119">
        <v>12141</v>
      </c>
      <c r="N545" s="119" t="s">
        <v>1085</v>
      </c>
      <c r="O545" s="119">
        <v>3502123</v>
      </c>
      <c r="P545" s="119" t="s">
        <v>1061</v>
      </c>
      <c r="Q545" s="119">
        <f t="shared" si="8"/>
        <v>29</v>
      </c>
      <c r="R545" s="119">
        <v>12</v>
      </c>
      <c r="S545" s="119">
        <v>2192</v>
      </c>
      <c r="T545" s="119">
        <v>14.906000000000001</v>
      </c>
    </row>
    <row r="546" spans="1:20" x14ac:dyDescent="0.25">
      <c r="A546" s="119">
        <v>120074</v>
      </c>
      <c r="B546" s="122">
        <v>722020080727</v>
      </c>
      <c r="C546" s="119" t="s">
        <v>1083</v>
      </c>
      <c r="D546" s="119"/>
      <c r="E546" s="121">
        <v>722020080727</v>
      </c>
      <c r="F546" s="119" t="s">
        <v>304</v>
      </c>
      <c r="G546" s="119"/>
      <c r="H546" s="119" t="s">
        <v>1059</v>
      </c>
      <c r="I546" s="119">
        <v>301</v>
      </c>
      <c r="J546" s="119" t="s">
        <v>21</v>
      </c>
      <c r="K546" s="119">
        <v>2205</v>
      </c>
      <c r="L546" s="119">
        <v>14.97</v>
      </c>
      <c r="M546" s="119">
        <v>12141</v>
      </c>
      <c r="N546" s="119" t="s">
        <v>1085</v>
      </c>
      <c r="O546" s="119">
        <v>3502123</v>
      </c>
      <c r="P546" s="119" t="s">
        <v>1061</v>
      </c>
      <c r="Q546" s="119">
        <f t="shared" si="8"/>
        <v>29</v>
      </c>
      <c r="R546" s="119">
        <v>12</v>
      </c>
      <c r="S546" s="119">
        <v>2319</v>
      </c>
      <c r="T546" s="119">
        <v>15.769</v>
      </c>
    </row>
    <row r="547" spans="1:20" x14ac:dyDescent="0.25">
      <c r="A547" s="119">
        <v>120074</v>
      </c>
      <c r="B547" s="122">
        <v>722020079843</v>
      </c>
      <c r="C547" s="119" t="s">
        <v>1083</v>
      </c>
      <c r="D547" s="119"/>
      <c r="E547" s="121">
        <v>722020079843</v>
      </c>
      <c r="F547" s="119" t="s">
        <v>304</v>
      </c>
      <c r="G547" s="119"/>
      <c r="H547" s="119" t="s">
        <v>1204</v>
      </c>
      <c r="I547" s="119">
        <v>301</v>
      </c>
      <c r="J547" s="119" t="s">
        <v>21</v>
      </c>
      <c r="K547" s="119">
        <v>2200</v>
      </c>
      <c r="L547" s="119">
        <v>14.936</v>
      </c>
      <c r="M547" s="119">
        <v>12141</v>
      </c>
      <c r="N547" s="119" t="s">
        <v>1085</v>
      </c>
      <c r="O547" s="119">
        <v>3502101</v>
      </c>
      <c r="P547" s="119" t="s">
        <v>1061</v>
      </c>
      <c r="Q547" s="119">
        <f t="shared" si="8"/>
        <v>29</v>
      </c>
      <c r="R547" s="119">
        <v>12</v>
      </c>
      <c r="S547" s="119">
        <v>2232</v>
      </c>
      <c r="T547" s="119">
        <v>15.178000000000001</v>
      </c>
    </row>
    <row r="548" spans="1:20" x14ac:dyDescent="0.25">
      <c r="A548" s="119">
        <v>120074</v>
      </c>
      <c r="B548" s="122">
        <v>722020079845</v>
      </c>
      <c r="C548" s="119" t="s">
        <v>1083</v>
      </c>
      <c r="D548" s="119"/>
      <c r="E548" s="121">
        <v>722020079845</v>
      </c>
      <c r="F548" s="119" t="s">
        <v>304</v>
      </c>
      <c r="G548" s="119"/>
      <c r="H548" s="119" t="s">
        <v>1204</v>
      </c>
      <c r="I548" s="119">
        <v>301</v>
      </c>
      <c r="J548" s="119" t="s">
        <v>21</v>
      </c>
      <c r="K548" s="119">
        <v>2336</v>
      </c>
      <c r="L548" s="119">
        <v>15.859</v>
      </c>
      <c r="M548" s="119">
        <v>12141</v>
      </c>
      <c r="N548" s="119" t="s">
        <v>1085</v>
      </c>
      <c r="O548" s="119">
        <v>3502101</v>
      </c>
      <c r="P548" s="119" t="s">
        <v>1061</v>
      </c>
      <c r="Q548" s="119">
        <f t="shared" si="8"/>
        <v>29</v>
      </c>
      <c r="R548" s="119">
        <v>12</v>
      </c>
      <c r="S548" s="119">
        <v>2192</v>
      </c>
      <c r="T548" s="119">
        <v>14.906000000000001</v>
      </c>
    </row>
    <row r="549" spans="1:20" x14ac:dyDescent="0.25">
      <c r="A549" s="119">
        <v>120074</v>
      </c>
      <c r="B549" s="122">
        <v>722020080265</v>
      </c>
      <c r="C549" s="119" t="s">
        <v>1083</v>
      </c>
      <c r="D549" s="119"/>
      <c r="E549" s="121">
        <v>722020080265</v>
      </c>
      <c r="F549" s="119" t="s">
        <v>304</v>
      </c>
      <c r="G549" s="119"/>
      <c r="H549" s="119" t="s">
        <v>1054</v>
      </c>
      <c r="I549" s="119">
        <v>301</v>
      </c>
      <c r="J549" s="119" t="s">
        <v>21</v>
      </c>
      <c r="K549" s="119">
        <v>2145</v>
      </c>
      <c r="L549" s="119">
        <v>14.561999999999999</v>
      </c>
      <c r="M549" s="119">
        <v>12141</v>
      </c>
      <c r="N549" s="119" t="s">
        <v>1085</v>
      </c>
      <c r="O549" s="119">
        <v>3502101</v>
      </c>
      <c r="P549" s="119" t="s">
        <v>1061</v>
      </c>
      <c r="Q549" s="119">
        <f t="shared" si="8"/>
        <v>29</v>
      </c>
      <c r="R549" s="119">
        <v>12</v>
      </c>
      <c r="S549" s="119">
        <v>2535</v>
      </c>
      <c r="T549" s="119">
        <v>17.238</v>
      </c>
    </row>
    <row r="550" spans="1:20" x14ac:dyDescent="0.25">
      <c r="A550" s="119">
        <v>120074</v>
      </c>
      <c r="B550" s="122">
        <v>722020080269</v>
      </c>
      <c r="C550" s="119" t="s">
        <v>1083</v>
      </c>
      <c r="D550" s="119"/>
      <c r="E550" s="121">
        <v>722020080269</v>
      </c>
      <c r="F550" s="119" t="s">
        <v>304</v>
      </c>
      <c r="G550" s="119"/>
      <c r="H550" s="119" t="s">
        <v>1054</v>
      </c>
      <c r="I550" s="119">
        <v>301</v>
      </c>
      <c r="J550" s="119" t="s">
        <v>21</v>
      </c>
      <c r="K550" s="119">
        <v>2200</v>
      </c>
      <c r="L550" s="119">
        <v>14.936</v>
      </c>
      <c r="M550" s="119">
        <v>12141</v>
      </c>
      <c r="N550" s="119" t="s">
        <v>1085</v>
      </c>
      <c r="O550" s="119">
        <v>3502123</v>
      </c>
      <c r="P550" s="119" t="s">
        <v>1061</v>
      </c>
      <c r="Q550" s="119">
        <f t="shared" si="8"/>
        <v>29</v>
      </c>
      <c r="R550" s="119">
        <v>12</v>
      </c>
      <c r="S550" s="119">
        <v>2092</v>
      </c>
      <c r="T550" s="119">
        <v>14.226000000000001</v>
      </c>
    </row>
    <row r="551" spans="1:20" x14ac:dyDescent="0.25">
      <c r="A551" s="119">
        <v>120074</v>
      </c>
      <c r="B551" s="122">
        <v>722020080271</v>
      </c>
      <c r="C551" s="119" t="s">
        <v>1083</v>
      </c>
      <c r="D551" s="119"/>
      <c r="E551" s="121">
        <v>722020080271</v>
      </c>
      <c r="F551" s="119" t="s">
        <v>304</v>
      </c>
      <c r="G551" s="119"/>
      <c r="H551" s="119" t="s">
        <v>1054</v>
      </c>
      <c r="I551" s="119">
        <v>301</v>
      </c>
      <c r="J551" s="119" t="s">
        <v>21</v>
      </c>
      <c r="K551" s="119">
        <v>2200</v>
      </c>
      <c r="L551" s="119">
        <v>14.936</v>
      </c>
      <c r="M551" s="119">
        <v>12141</v>
      </c>
      <c r="N551" s="119" t="s">
        <v>1085</v>
      </c>
      <c r="O551" s="119">
        <v>3502123</v>
      </c>
      <c r="P551" s="119" t="s">
        <v>1061</v>
      </c>
      <c r="Q551" s="119">
        <f t="shared" si="8"/>
        <v>29</v>
      </c>
      <c r="R551" s="119">
        <v>12</v>
      </c>
      <c r="S551" s="119">
        <v>2383</v>
      </c>
      <c r="T551" s="119">
        <v>16.204000000000001</v>
      </c>
    </row>
    <row r="552" spans="1:20" x14ac:dyDescent="0.25">
      <c r="A552" s="119">
        <v>120074</v>
      </c>
      <c r="B552" s="122">
        <v>722020080276</v>
      </c>
      <c r="C552" s="119" t="s">
        <v>1083</v>
      </c>
      <c r="D552" s="119"/>
      <c r="E552" s="121">
        <v>722020080276</v>
      </c>
      <c r="F552" s="119" t="s">
        <v>304</v>
      </c>
      <c r="G552" s="119"/>
      <c r="H552" s="119" t="s">
        <v>1054</v>
      </c>
      <c r="I552" s="119">
        <v>301</v>
      </c>
      <c r="J552" s="119" t="s">
        <v>21</v>
      </c>
      <c r="K552" s="119">
        <v>2200</v>
      </c>
      <c r="L552" s="119">
        <v>14.936</v>
      </c>
      <c r="M552" s="119">
        <v>12141</v>
      </c>
      <c r="N552" s="119" t="s">
        <v>1085</v>
      </c>
      <c r="O552" s="119">
        <v>3502123</v>
      </c>
      <c r="P552" s="119" t="s">
        <v>1061</v>
      </c>
      <c r="Q552" s="119">
        <f t="shared" si="8"/>
        <v>29</v>
      </c>
      <c r="R552" s="119">
        <v>12</v>
      </c>
      <c r="S552" s="119">
        <v>2170</v>
      </c>
      <c r="T552" s="119">
        <v>14.756</v>
      </c>
    </row>
    <row r="553" spans="1:20" x14ac:dyDescent="0.25">
      <c r="A553" s="119">
        <v>120074</v>
      </c>
      <c r="B553" s="122">
        <v>722020079643</v>
      </c>
      <c r="C553" s="119" t="s">
        <v>1083</v>
      </c>
      <c r="D553" s="119"/>
      <c r="E553" s="121">
        <v>722020079643</v>
      </c>
      <c r="F553" s="119" t="s">
        <v>304</v>
      </c>
      <c r="G553" s="119"/>
      <c r="H553" s="119" t="s">
        <v>1203</v>
      </c>
      <c r="I553" s="119">
        <v>301</v>
      </c>
      <c r="J553" s="119" t="s">
        <v>21</v>
      </c>
      <c r="K553" s="119">
        <v>2200</v>
      </c>
      <c r="L553" s="119">
        <v>14.936</v>
      </c>
      <c r="M553" s="119">
        <v>12141</v>
      </c>
      <c r="N553" s="119" t="s">
        <v>1085</v>
      </c>
      <c r="O553" s="119">
        <v>3502103</v>
      </c>
      <c r="P553" s="119" t="s">
        <v>1061</v>
      </c>
      <c r="Q553" s="119">
        <f t="shared" si="8"/>
        <v>29</v>
      </c>
      <c r="R553" s="119">
        <v>12</v>
      </c>
      <c r="S553" s="119">
        <v>2093</v>
      </c>
      <c r="T553" s="119">
        <v>14.442</v>
      </c>
    </row>
    <row r="554" spans="1:20" x14ac:dyDescent="0.25">
      <c r="A554" s="119">
        <v>120074</v>
      </c>
      <c r="B554" s="122">
        <v>722020079644</v>
      </c>
      <c r="C554" s="119" t="s">
        <v>1083</v>
      </c>
      <c r="D554" s="119"/>
      <c r="E554" s="121">
        <v>722020079644</v>
      </c>
      <c r="F554" s="119" t="s">
        <v>304</v>
      </c>
      <c r="G554" s="119"/>
      <c r="H554" s="119" t="s">
        <v>1203</v>
      </c>
      <c r="I554" s="119">
        <v>301</v>
      </c>
      <c r="J554" s="119" t="s">
        <v>21</v>
      </c>
      <c r="K554" s="119">
        <v>2200</v>
      </c>
      <c r="L554" s="119">
        <v>14.936</v>
      </c>
      <c r="M554" s="119">
        <v>12141</v>
      </c>
      <c r="N554" s="119" t="s">
        <v>1085</v>
      </c>
      <c r="O554" s="119">
        <v>3502103</v>
      </c>
      <c r="P554" s="119" t="s">
        <v>1061</v>
      </c>
      <c r="Q554" s="119">
        <f t="shared" si="8"/>
        <v>29</v>
      </c>
      <c r="R554" s="119">
        <v>12</v>
      </c>
      <c r="S554" s="119">
        <v>2137</v>
      </c>
      <c r="T554" s="119">
        <v>14.744999999999999</v>
      </c>
    </row>
    <row r="555" spans="1:20" x14ac:dyDescent="0.25">
      <c r="A555" s="119">
        <v>120074</v>
      </c>
      <c r="B555" s="122">
        <v>722020080729</v>
      </c>
      <c r="C555" s="119" t="s">
        <v>1083</v>
      </c>
      <c r="D555" s="119"/>
      <c r="E555" s="121">
        <v>722020080729</v>
      </c>
      <c r="F555" s="119" t="s">
        <v>304</v>
      </c>
      <c r="G555" s="119"/>
      <c r="H555" s="119" t="s">
        <v>1059</v>
      </c>
      <c r="I555" s="119">
        <v>301</v>
      </c>
      <c r="J555" s="119" t="s">
        <v>21</v>
      </c>
      <c r="K555" s="119">
        <v>2201</v>
      </c>
      <c r="L555" s="119">
        <v>14.943</v>
      </c>
      <c r="M555" s="119">
        <v>12141</v>
      </c>
      <c r="N555" s="119" t="s">
        <v>1085</v>
      </c>
      <c r="O555" s="119">
        <v>3503434</v>
      </c>
      <c r="P555" s="119" t="s">
        <v>1205</v>
      </c>
      <c r="Q555" s="119">
        <f t="shared" si="8"/>
        <v>30</v>
      </c>
      <c r="R555" s="119">
        <v>12</v>
      </c>
      <c r="S555" s="119">
        <v>1948</v>
      </c>
      <c r="T555" s="119">
        <v>13.052</v>
      </c>
    </row>
    <row r="556" spans="1:20" x14ac:dyDescent="0.25">
      <c r="A556" s="119">
        <v>120074</v>
      </c>
      <c r="B556" s="122">
        <v>722020081466</v>
      </c>
      <c r="C556" s="119" t="s">
        <v>1083</v>
      </c>
      <c r="D556" s="119"/>
      <c r="E556" s="121">
        <v>722020081466</v>
      </c>
      <c r="F556" s="119" t="s">
        <v>304</v>
      </c>
      <c r="G556" s="119"/>
      <c r="H556" s="119" t="s">
        <v>1061</v>
      </c>
      <c r="I556" s="119">
        <v>301</v>
      </c>
      <c r="J556" s="119" t="s">
        <v>21</v>
      </c>
      <c r="K556" s="119">
        <v>2210</v>
      </c>
      <c r="L556" s="119">
        <v>15.547000000000001</v>
      </c>
      <c r="M556" s="119">
        <v>12141</v>
      </c>
      <c r="N556" s="119" t="s">
        <v>1085</v>
      </c>
      <c r="O556" s="119">
        <v>3503503</v>
      </c>
      <c r="P556" s="119" t="s">
        <v>1205</v>
      </c>
      <c r="Q556" s="119">
        <f t="shared" si="8"/>
        <v>30</v>
      </c>
      <c r="R556" s="119">
        <v>12</v>
      </c>
      <c r="S556" s="119">
        <v>2036</v>
      </c>
      <c r="T556" s="119">
        <v>14.456</v>
      </c>
    </row>
    <row r="557" spans="1:20" x14ac:dyDescent="0.25">
      <c r="A557" s="119">
        <v>120074</v>
      </c>
      <c r="B557" s="122">
        <v>722020081468</v>
      </c>
      <c r="C557" s="119" t="s">
        <v>1083</v>
      </c>
      <c r="D557" s="119"/>
      <c r="E557" s="121">
        <v>722020081468</v>
      </c>
      <c r="F557" s="119" t="s">
        <v>304</v>
      </c>
      <c r="G557" s="119"/>
      <c r="H557" s="119" t="s">
        <v>1061</v>
      </c>
      <c r="I557" s="119">
        <v>301</v>
      </c>
      <c r="J557" s="119" t="s">
        <v>21</v>
      </c>
      <c r="K557" s="119">
        <v>2200</v>
      </c>
      <c r="L557" s="119">
        <v>15.477</v>
      </c>
      <c r="M557" s="119">
        <v>12141</v>
      </c>
      <c r="N557" s="119" t="s">
        <v>1085</v>
      </c>
      <c r="O557" s="119">
        <v>3503503</v>
      </c>
      <c r="P557" s="119" t="s">
        <v>1205</v>
      </c>
      <c r="Q557" s="119">
        <f t="shared" si="8"/>
        <v>30</v>
      </c>
      <c r="R557" s="119">
        <v>12</v>
      </c>
      <c r="S557" s="119">
        <v>2110</v>
      </c>
      <c r="T557" s="119">
        <v>14.981</v>
      </c>
    </row>
    <row r="558" spans="1:20" x14ac:dyDescent="0.25">
      <c r="A558" s="119">
        <v>120074</v>
      </c>
      <c r="B558" s="122">
        <v>722020081469</v>
      </c>
      <c r="C558" s="119" t="s">
        <v>1083</v>
      </c>
      <c r="D558" s="119"/>
      <c r="E558" s="121">
        <v>722020081469</v>
      </c>
      <c r="F558" s="119" t="s">
        <v>304</v>
      </c>
      <c r="G558" s="119"/>
      <c r="H558" s="119" t="s">
        <v>1061</v>
      </c>
      <c r="I558" s="119">
        <v>301</v>
      </c>
      <c r="J558" s="119" t="s">
        <v>21</v>
      </c>
      <c r="K558" s="119">
        <v>2200</v>
      </c>
      <c r="L558" s="119">
        <v>15.477</v>
      </c>
      <c r="M558" s="119">
        <v>12141</v>
      </c>
      <c r="N558" s="119" t="s">
        <v>1085</v>
      </c>
      <c r="O558" s="119">
        <v>3503503</v>
      </c>
      <c r="P558" s="119" t="s">
        <v>1205</v>
      </c>
      <c r="Q558" s="119">
        <f t="shared" si="8"/>
        <v>30</v>
      </c>
      <c r="R558" s="119">
        <v>12</v>
      </c>
      <c r="S558" s="119">
        <v>2272</v>
      </c>
      <c r="T558" s="119">
        <v>16.131</v>
      </c>
    </row>
    <row r="559" spans="1:20" x14ac:dyDescent="0.25">
      <c r="A559" s="119">
        <v>120074</v>
      </c>
      <c r="B559" s="122">
        <v>722020081471</v>
      </c>
      <c r="C559" s="119" t="s">
        <v>1083</v>
      </c>
      <c r="D559" s="119"/>
      <c r="E559" s="121">
        <v>722020081471</v>
      </c>
      <c r="F559" s="119" t="s">
        <v>304</v>
      </c>
      <c r="G559" s="119"/>
      <c r="H559" s="119" t="s">
        <v>1061</v>
      </c>
      <c r="I559" s="119">
        <v>301</v>
      </c>
      <c r="J559" s="119" t="s">
        <v>21</v>
      </c>
      <c r="K559" s="119">
        <v>2201</v>
      </c>
      <c r="L559" s="119">
        <v>15.484</v>
      </c>
      <c r="M559" s="119">
        <v>12141</v>
      </c>
      <c r="N559" s="119" t="s">
        <v>1085</v>
      </c>
      <c r="O559" s="119">
        <v>3503503</v>
      </c>
      <c r="P559" s="119" t="s">
        <v>1205</v>
      </c>
      <c r="Q559" s="119">
        <f t="shared" si="8"/>
        <v>30</v>
      </c>
      <c r="R559" s="119">
        <v>12</v>
      </c>
      <c r="S559" s="119">
        <v>2016</v>
      </c>
      <c r="T559" s="119">
        <v>14.314</v>
      </c>
    </row>
    <row r="560" spans="1:20" x14ac:dyDescent="0.25">
      <c r="A560" s="119">
        <v>120074</v>
      </c>
      <c r="B560" s="122">
        <v>722020080733</v>
      </c>
      <c r="C560" s="119" t="s">
        <v>1083</v>
      </c>
      <c r="D560" s="119"/>
      <c r="E560" s="121">
        <v>722020080733</v>
      </c>
      <c r="F560" s="119" t="s">
        <v>304</v>
      </c>
      <c r="G560" s="119"/>
      <c r="H560" s="119" t="s">
        <v>1059</v>
      </c>
      <c r="I560" s="119">
        <v>301</v>
      </c>
      <c r="J560" s="119" t="s">
        <v>21</v>
      </c>
      <c r="K560" s="119">
        <v>2200</v>
      </c>
      <c r="L560" s="119">
        <v>14.936</v>
      </c>
      <c r="M560" s="119">
        <v>12141</v>
      </c>
      <c r="N560" s="119" t="s">
        <v>1085</v>
      </c>
      <c r="O560" s="119">
        <v>3503370</v>
      </c>
      <c r="P560" s="119" t="s">
        <v>1205</v>
      </c>
      <c r="Q560" s="119">
        <f t="shared" si="8"/>
        <v>30</v>
      </c>
      <c r="R560" s="119">
        <v>12</v>
      </c>
      <c r="S560" s="119">
        <v>2227</v>
      </c>
      <c r="T560" s="119">
        <v>15.366</v>
      </c>
    </row>
    <row r="561" spans="1:20" x14ac:dyDescent="0.25">
      <c r="A561" s="119">
        <v>120074</v>
      </c>
      <c r="B561" s="122">
        <v>722020080734</v>
      </c>
      <c r="C561" s="119" t="s">
        <v>1083</v>
      </c>
      <c r="D561" s="119"/>
      <c r="E561" s="121">
        <v>722020080734</v>
      </c>
      <c r="F561" s="119" t="s">
        <v>304</v>
      </c>
      <c r="G561" s="119"/>
      <c r="H561" s="119" t="s">
        <v>1059</v>
      </c>
      <c r="I561" s="119">
        <v>301</v>
      </c>
      <c r="J561" s="119" t="s">
        <v>21</v>
      </c>
      <c r="K561" s="119">
        <v>2200</v>
      </c>
      <c r="L561" s="119">
        <v>14.936</v>
      </c>
      <c r="M561" s="119">
        <v>12141</v>
      </c>
      <c r="N561" s="119" t="s">
        <v>1085</v>
      </c>
      <c r="O561" s="119">
        <v>3503370</v>
      </c>
      <c r="P561" s="119" t="s">
        <v>1205</v>
      </c>
      <c r="Q561" s="119">
        <f t="shared" si="8"/>
        <v>30</v>
      </c>
      <c r="R561" s="119">
        <v>12</v>
      </c>
      <c r="S561" s="119">
        <v>2493</v>
      </c>
      <c r="T561" s="119">
        <v>17.202000000000002</v>
      </c>
    </row>
    <row r="562" spans="1:20" x14ac:dyDescent="0.25">
      <c r="A562" s="119">
        <v>120074</v>
      </c>
      <c r="B562" s="122">
        <v>722020080736</v>
      </c>
      <c r="C562" s="119" t="s">
        <v>1083</v>
      </c>
      <c r="D562" s="119"/>
      <c r="E562" s="121">
        <v>722020080736</v>
      </c>
      <c r="F562" s="119" t="s">
        <v>304</v>
      </c>
      <c r="G562" s="119"/>
      <c r="H562" s="119" t="s">
        <v>1059</v>
      </c>
      <c r="I562" s="119">
        <v>301</v>
      </c>
      <c r="J562" s="119" t="s">
        <v>21</v>
      </c>
      <c r="K562" s="119">
        <v>2200</v>
      </c>
      <c r="L562" s="119">
        <v>14.936</v>
      </c>
      <c r="M562" s="119">
        <v>12141</v>
      </c>
      <c r="N562" s="119" t="s">
        <v>1085</v>
      </c>
      <c r="O562" s="119">
        <v>3503370</v>
      </c>
      <c r="P562" s="119" t="s">
        <v>1205</v>
      </c>
      <c r="Q562" s="119">
        <f t="shared" si="8"/>
        <v>30</v>
      </c>
      <c r="R562" s="119">
        <v>12</v>
      </c>
      <c r="S562" s="119">
        <v>2247</v>
      </c>
      <c r="T562" s="119">
        <v>15.504</v>
      </c>
    </row>
    <row r="563" spans="1:20" x14ac:dyDescent="0.25">
      <c r="A563" s="119">
        <v>120074</v>
      </c>
      <c r="B563" s="122">
        <v>722020081172</v>
      </c>
      <c r="C563" s="119" t="s">
        <v>1083</v>
      </c>
      <c r="D563" s="119"/>
      <c r="E563" s="121">
        <v>722020081172</v>
      </c>
      <c r="F563" s="119" t="s">
        <v>304</v>
      </c>
      <c r="G563" s="119"/>
      <c r="H563" s="119" t="s">
        <v>1206</v>
      </c>
      <c r="I563" s="119">
        <v>301</v>
      </c>
      <c r="J563" s="119" t="s">
        <v>21</v>
      </c>
      <c r="K563" s="119">
        <v>1319</v>
      </c>
      <c r="L563" s="119">
        <v>8.9550000000000001</v>
      </c>
      <c r="M563" s="119">
        <v>12141</v>
      </c>
      <c r="N563" s="119" t="s">
        <v>1085</v>
      </c>
      <c r="O563" s="119">
        <v>3503477</v>
      </c>
      <c r="P563" s="119" t="s">
        <v>1205</v>
      </c>
      <c r="Q563" s="119">
        <f t="shared" si="8"/>
        <v>30</v>
      </c>
      <c r="R563" s="119">
        <v>12</v>
      </c>
      <c r="S563" s="119">
        <v>2082</v>
      </c>
      <c r="T563" s="119">
        <v>13.949</v>
      </c>
    </row>
    <row r="564" spans="1:20" x14ac:dyDescent="0.25">
      <c r="A564" s="119">
        <v>120074</v>
      </c>
      <c r="B564" s="122">
        <v>722020079842</v>
      </c>
      <c r="C564" s="119" t="s">
        <v>1083</v>
      </c>
      <c r="D564" s="119"/>
      <c r="E564" s="121">
        <v>722020079842</v>
      </c>
      <c r="F564" s="119" t="s">
        <v>304</v>
      </c>
      <c r="G564" s="119"/>
      <c r="H564" s="119" t="s">
        <v>1204</v>
      </c>
      <c r="I564" s="119">
        <v>301</v>
      </c>
      <c r="J564" s="119" t="s">
        <v>21</v>
      </c>
      <c r="K564" s="119">
        <v>2202</v>
      </c>
      <c r="L564" s="119">
        <v>14.949</v>
      </c>
      <c r="M564" s="119">
        <v>12141</v>
      </c>
      <c r="N564" s="119" t="s">
        <v>1085</v>
      </c>
      <c r="O564" s="119">
        <v>3502101</v>
      </c>
      <c r="P564" s="119" t="s">
        <v>1061</v>
      </c>
      <c r="Q564" s="119">
        <f t="shared" si="8"/>
        <v>29</v>
      </c>
      <c r="R564" s="119">
        <v>12</v>
      </c>
      <c r="S564" s="119">
        <v>2081</v>
      </c>
      <c r="T564" s="119">
        <v>14.151</v>
      </c>
    </row>
    <row r="565" spans="1:20" x14ac:dyDescent="0.25">
      <c r="A565" s="119">
        <v>120074</v>
      </c>
      <c r="B565" s="122">
        <v>722020077547</v>
      </c>
      <c r="C565" s="119" t="s">
        <v>1083</v>
      </c>
      <c r="D565" s="119"/>
      <c r="E565" s="121">
        <v>722020077547</v>
      </c>
      <c r="F565" s="119" t="s">
        <v>304</v>
      </c>
      <c r="G565" s="119"/>
      <c r="H565" s="119" t="s">
        <v>1042</v>
      </c>
      <c r="I565" s="119">
        <v>301</v>
      </c>
      <c r="J565" s="119" t="s">
        <v>21</v>
      </c>
      <c r="K565" s="119">
        <v>2400</v>
      </c>
      <c r="L565" s="119">
        <v>15.37</v>
      </c>
      <c r="M565" s="119">
        <v>12152</v>
      </c>
      <c r="N565" s="119" t="s">
        <v>1197</v>
      </c>
      <c r="O565" s="119">
        <v>3499308</v>
      </c>
      <c r="P565" s="119" t="s">
        <v>1042</v>
      </c>
      <c r="Q565" s="119">
        <f t="shared" si="8"/>
        <v>28</v>
      </c>
      <c r="R565" s="119">
        <v>12</v>
      </c>
      <c r="S565" s="119">
        <v>2356</v>
      </c>
      <c r="T565" s="119">
        <v>13.637</v>
      </c>
    </row>
    <row r="566" spans="1:20" x14ac:dyDescent="0.25">
      <c r="A566" s="119">
        <v>120074</v>
      </c>
      <c r="B566" s="122">
        <v>722020077549</v>
      </c>
      <c r="C566" s="119" t="s">
        <v>1083</v>
      </c>
      <c r="D566" s="119"/>
      <c r="E566" s="121">
        <v>722020077549</v>
      </c>
      <c r="F566" s="119" t="s">
        <v>304</v>
      </c>
      <c r="G566" s="119"/>
      <c r="H566" s="119" t="s">
        <v>1042</v>
      </c>
      <c r="I566" s="119">
        <v>301</v>
      </c>
      <c r="J566" s="119" t="s">
        <v>21</v>
      </c>
      <c r="K566" s="119">
        <v>2401</v>
      </c>
      <c r="L566" s="119">
        <v>15.375999999999999</v>
      </c>
      <c r="M566" s="119">
        <v>12152</v>
      </c>
      <c r="N566" s="119" t="s">
        <v>1197</v>
      </c>
      <c r="O566" s="119">
        <v>3499308</v>
      </c>
      <c r="P566" s="119" t="s">
        <v>1042</v>
      </c>
      <c r="Q566" s="119">
        <f t="shared" si="8"/>
        <v>28</v>
      </c>
      <c r="R566" s="119">
        <v>12</v>
      </c>
      <c r="S566" s="119">
        <v>2354</v>
      </c>
      <c r="T566" s="119">
        <v>13.709</v>
      </c>
    </row>
    <row r="567" spans="1:20" x14ac:dyDescent="0.25">
      <c r="A567" s="119">
        <v>120074</v>
      </c>
      <c r="B567" s="122">
        <v>722020077551</v>
      </c>
      <c r="C567" s="119" t="s">
        <v>1083</v>
      </c>
      <c r="D567" s="119"/>
      <c r="E567" s="121">
        <v>722020077551</v>
      </c>
      <c r="F567" s="119" t="s">
        <v>304</v>
      </c>
      <c r="G567" s="119"/>
      <c r="H567" s="119" t="s">
        <v>1042</v>
      </c>
      <c r="I567" s="119">
        <v>301</v>
      </c>
      <c r="J567" s="119" t="s">
        <v>21</v>
      </c>
      <c r="K567" s="119">
        <v>2400</v>
      </c>
      <c r="L567" s="119">
        <v>15.37</v>
      </c>
      <c r="M567" s="119">
        <v>12152</v>
      </c>
      <c r="N567" s="119" t="s">
        <v>1197</v>
      </c>
      <c r="O567" s="119">
        <v>3499308</v>
      </c>
      <c r="P567" s="119" t="s">
        <v>1042</v>
      </c>
      <c r="Q567" s="119">
        <f t="shared" si="8"/>
        <v>28</v>
      </c>
      <c r="R567" s="119">
        <v>12</v>
      </c>
      <c r="S567" s="119">
        <v>2411</v>
      </c>
      <c r="T567" s="119">
        <v>14.032999999999999</v>
      </c>
    </row>
    <row r="568" spans="1:20" x14ac:dyDescent="0.25">
      <c r="A568" s="119">
        <v>120074</v>
      </c>
      <c r="B568" s="122">
        <v>722020079634</v>
      </c>
      <c r="C568" s="119" t="s">
        <v>1083</v>
      </c>
      <c r="D568" s="119"/>
      <c r="E568" s="121">
        <v>722020079634</v>
      </c>
      <c r="F568" s="119" t="s">
        <v>304</v>
      </c>
      <c r="G568" s="119"/>
      <c r="H568" s="119" t="s">
        <v>1203</v>
      </c>
      <c r="I568" s="119">
        <v>301</v>
      </c>
      <c r="J568" s="119" t="s">
        <v>21</v>
      </c>
      <c r="K568" s="119">
        <v>2000</v>
      </c>
      <c r="L568" s="119">
        <v>13.577999999999999</v>
      </c>
      <c r="M568" s="119">
        <v>12152</v>
      </c>
      <c r="N568" s="119" t="s">
        <v>1197</v>
      </c>
      <c r="O568" s="119">
        <v>3500929</v>
      </c>
      <c r="P568" s="119" t="s">
        <v>1054</v>
      </c>
      <c r="Q568" s="119">
        <f t="shared" si="8"/>
        <v>29</v>
      </c>
      <c r="R568" s="119">
        <v>12</v>
      </c>
      <c r="S568" s="119">
        <v>2099</v>
      </c>
      <c r="T568" s="119">
        <v>14.249000000000001</v>
      </c>
    </row>
    <row r="569" spans="1:20" x14ac:dyDescent="0.25">
      <c r="A569" s="119">
        <v>120074</v>
      </c>
      <c r="B569" s="122">
        <v>722020079636</v>
      </c>
      <c r="C569" s="119" t="s">
        <v>1083</v>
      </c>
      <c r="D569" s="119"/>
      <c r="E569" s="121">
        <v>722020079636</v>
      </c>
      <c r="F569" s="119" t="s">
        <v>304</v>
      </c>
      <c r="G569" s="119"/>
      <c r="H569" s="119" t="s">
        <v>1203</v>
      </c>
      <c r="I569" s="119">
        <v>301</v>
      </c>
      <c r="J569" s="119" t="s">
        <v>21</v>
      </c>
      <c r="K569" s="119">
        <v>2000</v>
      </c>
      <c r="L569" s="119">
        <v>13.577999999999999</v>
      </c>
      <c r="M569" s="119">
        <v>12152</v>
      </c>
      <c r="N569" s="119" t="s">
        <v>1197</v>
      </c>
      <c r="O569" s="119">
        <v>3500929</v>
      </c>
      <c r="P569" s="119" t="s">
        <v>1054</v>
      </c>
      <c r="Q569" s="119">
        <f t="shared" si="8"/>
        <v>29</v>
      </c>
      <c r="R569" s="119">
        <v>12</v>
      </c>
      <c r="S569" s="119">
        <v>2079</v>
      </c>
      <c r="T569" s="119">
        <v>14.02</v>
      </c>
    </row>
    <row r="570" spans="1:20" x14ac:dyDescent="0.25">
      <c r="A570" s="119">
        <v>120074</v>
      </c>
      <c r="B570" s="122">
        <v>722020079840</v>
      </c>
      <c r="C570" s="119" t="s">
        <v>1083</v>
      </c>
      <c r="D570" s="119"/>
      <c r="E570" s="121">
        <v>722020079840</v>
      </c>
      <c r="F570" s="119" t="s">
        <v>304</v>
      </c>
      <c r="G570" s="119"/>
      <c r="H570" s="119" t="s">
        <v>1204</v>
      </c>
      <c r="I570" s="119">
        <v>301</v>
      </c>
      <c r="J570" s="119" t="s">
        <v>21</v>
      </c>
      <c r="K570" s="119">
        <v>2001</v>
      </c>
      <c r="L570" s="119">
        <v>13.585000000000001</v>
      </c>
      <c r="M570" s="119">
        <v>12152</v>
      </c>
      <c r="N570" s="119" t="s">
        <v>1197</v>
      </c>
      <c r="O570" s="119">
        <v>3504093</v>
      </c>
      <c r="P570" s="119" t="s">
        <v>1059</v>
      </c>
      <c r="Q570" s="119">
        <f t="shared" si="8"/>
        <v>29</v>
      </c>
      <c r="R570" s="119">
        <v>12</v>
      </c>
      <c r="S570" s="119">
        <v>1919</v>
      </c>
      <c r="T570" s="119">
        <v>12.497999999999999</v>
      </c>
    </row>
    <row r="571" spans="1:20" x14ac:dyDescent="0.25">
      <c r="A571" s="119">
        <v>120074</v>
      </c>
      <c r="B571" s="122">
        <v>722020079838</v>
      </c>
      <c r="C571" s="119" t="s">
        <v>1083</v>
      </c>
      <c r="D571" s="119"/>
      <c r="E571" s="121">
        <v>722020079838</v>
      </c>
      <c r="F571" s="119" t="s">
        <v>304</v>
      </c>
      <c r="G571" s="119"/>
      <c r="H571" s="119" t="s">
        <v>1204</v>
      </c>
      <c r="I571" s="119">
        <v>301</v>
      </c>
      <c r="J571" s="119" t="s">
        <v>21</v>
      </c>
      <c r="K571" s="119">
        <v>2000</v>
      </c>
      <c r="L571" s="119">
        <v>13.577999999999999</v>
      </c>
      <c r="M571" s="119">
        <v>12152</v>
      </c>
      <c r="N571" s="119" t="s">
        <v>1197</v>
      </c>
      <c r="O571" s="119">
        <v>3504093</v>
      </c>
      <c r="P571" s="119" t="s">
        <v>1059</v>
      </c>
      <c r="Q571" s="119">
        <f t="shared" si="8"/>
        <v>29</v>
      </c>
      <c r="R571" s="119">
        <v>12</v>
      </c>
      <c r="S571" s="119">
        <v>2030</v>
      </c>
      <c r="T571" s="119">
        <v>13.398</v>
      </c>
    </row>
    <row r="572" spans="1:20" x14ac:dyDescent="0.25">
      <c r="A572" s="119">
        <v>120074</v>
      </c>
      <c r="B572" s="122">
        <v>722020081184</v>
      </c>
      <c r="C572" s="119" t="s">
        <v>1083</v>
      </c>
      <c r="D572" s="119"/>
      <c r="E572" s="121">
        <v>722020081184</v>
      </c>
      <c r="F572" s="119" t="s">
        <v>304</v>
      </c>
      <c r="G572" s="119"/>
      <c r="H572" s="119" t="s">
        <v>1206</v>
      </c>
      <c r="I572" s="119">
        <v>301</v>
      </c>
      <c r="J572" s="119" t="s">
        <v>21</v>
      </c>
      <c r="K572" s="119">
        <v>2200</v>
      </c>
      <c r="L572" s="119">
        <v>15.477</v>
      </c>
      <c r="M572" s="119">
        <v>12141</v>
      </c>
      <c r="N572" s="119" t="s">
        <v>1085</v>
      </c>
      <c r="O572" s="119">
        <v>3503462</v>
      </c>
      <c r="P572" s="119" t="s">
        <v>1205</v>
      </c>
      <c r="Q572" s="119">
        <f t="shared" si="8"/>
        <v>30</v>
      </c>
      <c r="R572" s="119">
        <v>12</v>
      </c>
      <c r="S572" s="119">
        <v>2295</v>
      </c>
      <c r="T572" s="119">
        <v>16.295000000000002</v>
      </c>
    </row>
    <row r="573" spans="1:20" x14ac:dyDescent="0.25">
      <c r="A573" s="119">
        <v>120074</v>
      </c>
      <c r="B573" s="122">
        <v>722020081185</v>
      </c>
      <c r="C573" s="119" t="s">
        <v>1083</v>
      </c>
      <c r="D573" s="119"/>
      <c r="E573" s="121">
        <v>722020081185</v>
      </c>
      <c r="F573" s="119" t="s">
        <v>304</v>
      </c>
      <c r="G573" s="119"/>
      <c r="H573" s="119" t="s">
        <v>1206</v>
      </c>
      <c r="I573" s="119">
        <v>301</v>
      </c>
      <c r="J573" s="119" t="s">
        <v>21</v>
      </c>
      <c r="K573" s="119">
        <v>1840</v>
      </c>
      <c r="L573" s="119">
        <v>12.943999999999999</v>
      </c>
      <c r="M573" s="119">
        <v>12141</v>
      </c>
      <c r="N573" s="119" t="s">
        <v>1085</v>
      </c>
      <c r="O573" s="119">
        <v>3503462</v>
      </c>
      <c r="P573" s="119" t="s">
        <v>1205</v>
      </c>
      <c r="Q573" s="119">
        <f t="shared" si="8"/>
        <v>30</v>
      </c>
      <c r="R573" s="119">
        <v>12</v>
      </c>
      <c r="S573" s="119">
        <v>1936</v>
      </c>
      <c r="T573" s="119">
        <v>13.746</v>
      </c>
    </row>
    <row r="574" spans="1:20" x14ac:dyDescent="0.25">
      <c r="A574" s="119">
        <v>120074</v>
      </c>
      <c r="B574" s="122">
        <v>722020080718</v>
      </c>
      <c r="C574" s="119" t="s">
        <v>1083</v>
      </c>
      <c r="D574" s="119"/>
      <c r="E574" s="121">
        <v>722020080718</v>
      </c>
      <c r="F574" s="119" t="s">
        <v>304</v>
      </c>
      <c r="G574" s="119"/>
      <c r="H574" s="119" t="s">
        <v>1059</v>
      </c>
      <c r="I574" s="119">
        <v>301</v>
      </c>
      <c r="J574" s="119" t="s">
        <v>21</v>
      </c>
      <c r="K574" s="119">
        <v>2200</v>
      </c>
      <c r="L574" s="119">
        <v>14.936</v>
      </c>
      <c r="M574" s="119">
        <v>12141</v>
      </c>
      <c r="N574" s="119" t="s">
        <v>1085</v>
      </c>
      <c r="O574" s="119">
        <v>3503370</v>
      </c>
      <c r="P574" s="119" t="s">
        <v>1205</v>
      </c>
      <c r="Q574" s="119">
        <f t="shared" si="8"/>
        <v>30</v>
      </c>
      <c r="R574" s="119">
        <v>12</v>
      </c>
      <c r="S574" s="119">
        <v>2251</v>
      </c>
      <c r="T574" s="119">
        <v>15.532</v>
      </c>
    </row>
    <row r="575" spans="1:20" x14ac:dyDescent="0.25">
      <c r="A575" s="119">
        <v>120074</v>
      </c>
      <c r="B575" s="122">
        <v>722020080722</v>
      </c>
      <c r="C575" s="119" t="s">
        <v>1083</v>
      </c>
      <c r="D575" s="119"/>
      <c r="E575" s="121">
        <v>722020080722</v>
      </c>
      <c r="F575" s="119" t="s">
        <v>304</v>
      </c>
      <c r="G575" s="119"/>
      <c r="H575" s="119" t="s">
        <v>1059</v>
      </c>
      <c r="I575" s="119">
        <v>301</v>
      </c>
      <c r="J575" s="119" t="s">
        <v>21</v>
      </c>
      <c r="K575" s="119">
        <v>2202</v>
      </c>
      <c r="L575" s="119">
        <v>14.949</v>
      </c>
      <c r="M575" s="119">
        <v>12141</v>
      </c>
      <c r="N575" s="119" t="s">
        <v>1085</v>
      </c>
      <c r="O575" s="119">
        <v>3503370</v>
      </c>
      <c r="P575" s="119" t="s">
        <v>1205</v>
      </c>
      <c r="Q575" s="119">
        <f t="shared" si="8"/>
        <v>30</v>
      </c>
      <c r="R575" s="119">
        <v>12</v>
      </c>
      <c r="S575" s="119">
        <v>2225</v>
      </c>
      <c r="T575" s="119">
        <v>15.353</v>
      </c>
    </row>
    <row r="576" spans="1:20" x14ac:dyDescent="0.25">
      <c r="A576" s="119">
        <v>120074</v>
      </c>
      <c r="B576" s="122">
        <v>722020080731</v>
      </c>
      <c r="C576" s="119" t="s">
        <v>1083</v>
      </c>
      <c r="D576" s="119"/>
      <c r="E576" s="121">
        <v>722020080731</v>
      </c>
      <c r="F576" s="119" t="s">
        <v>304</v>
      </c>
      <c r="G576" s="119"/>
      <c r="H576" s="119" t="s">
        <v>1059</v>
      </c>
      <c r="I576" s="119">
        <v>301</v>
      </c>
      <c r="J576" s="119" t="s">
        <v>21</v>
      </c>
      <c r="K576" s="119">
        <v>2200</v>
      </c>
      <c r="L576" s="119">
        <v>14.936</v>
      </c>
      <c r="M576" s="119">
        <v>12141</v>
      </c>
      <c r="N576" s="119" t="s">
        <v>1085</v>
      </c>
      <c r="O576" s="119">
        <v>3503370</v>
      </c>
      <c r="P576" s="119" t="s">
        <v>1205</v>
      </c>
      <c r="Q576" s="119">
        <f t="shared" si="8"/>
        <v>30</v>
      </c>
      <c r="R576" s="119">
        <v>12</v>
      </c>
      <c r="S576" s="119">
        <v>2195</v>
      </c>
      <c r="T576" s="119">
        <v>15.146000000000001</v>
      </c>
    </row>
    <row r="577" spans="1:20" x14ac:dyDescent="0.25">
      <c r="A577" s="119">
        <v>120074</v>
      </c>
      <c r="B577" s="122">
        <v>722020080738</v>
      </c>
      <c r="C577" s="119" t="s">
        <v>1083</v>
      </c>
      <c r="D577" s="119"/>
      <c r="E577" s="121">
        <v>722020080738</v>
      </c>
      <c r="F577" s="119" t="s">
        <v>304</v>
      </c>
      <c r="G577" s="119"/>
      <c r="H577" s="119" t="s">
        <v>1059</v>
      </c>
      <c r="I577" s="119">
        <v>301</v>
      </c>
      <c r="J577" s="119" t="s">
        <v>21</v>
      </c>
      <c r="K577" s="119">
        <v>2336</v>
      </c>
      <c r="L577" s="119">
        <v>15.859</v>
      </c>
      <c r="M577" s="119">
        <v>12141</v>
      </c>
      <c r="N577" s="119" t="s">
        <v>1085</v>
      </c>
      <c r="O577" s="119">
        <v>3503434</v>
      </c>
      <c r="P577" s="119" t="s">
        <v>1205</v>
      </c>
      <c r="Q577" s="119">
        <f t="shared" si="8"/>
        <v>30</v>
      </c>
      <c r="R577" s="119">
        <v>12</v>
      </c>
      <c r="S577" s="119">
        <v>2354</v>
      </c>
      <c r="T577" s="119">
        <v>15.772</v>
      </c>
    </row>
    <row r="578" spans="1:20" x14ac:dyDescent="0.25">
      <c r="A578" s="119">
        <v>120074</v>
      </c>
      <c r="B578" s="122">
        <v>722020081472</v>
      </c>
      <c r="C578" s="119" t="s">
        <v>1083</v>
      </c>
      <c r="D578" s="119"/>
      <c r="E578" s="121">
        <v>722020081472</v>
      </c>
      <c r="F578" s="119" t="s">
        <v>304</v>
      </c>
      <c r="G578" s="119"/>
      <c r="H578" s="119" t="s">
        <v>1061</v>
      </c>
      <c r="I578" s="119">
        <v>301</v>
      </c>
      <c r="J578" s="119" t="s">
        <v>21</v>
      </c>
      <c r="K578" s="119">
        <v>2200</v>
      </c>
      <c r="L578" s="119">
        <v>15.477</v>
      </c>
      <c r="M578" s="119">
        <v>12141</v>
      </c>
      <c r="N578" s="119" t="s">
        <v>1085</v>
      </c>
      <c r="O578" s="119">
        <v>3503503</v>
      </c>
      <c r="P578" s="119" t="s">
        <v>1205</v>
      </c>
      <c r="Q578" s="119">
        <f t="shared" si="8"/>
        <v>30</v>
      </c>
      <c r="R578" s="119">
        <v>12</v>
      </c>
      <c r="S578" s="119">
        <v>2578</v>
      </c>
      <c r="T578" s="119">
        <v>18.303999999999998</v>
      </c>
    </row>
    <row r="579" spans="1:20" x14ac:dyDescent="0.25">
      <c r="A579" s="119">
        <v>120074</v>
      </c>
      <c r="B579" s="122">
        <v>722020081475</v>
      </c>
      <c r="C579" s="119" t="s">
        <v>1083</v>
      </c>
      <c r="D579" s="119"/>
      <c r="E579" s="121">
        <v>722020081475</v>
      </c>
      <c r="F579" s="119" t="s">
        <v>304</v>
      </c>
      <c r="G579" s="119"/>
      <c r="H579" s="119" t="s">
        <v>1061</v>
      </c>
      <c r="I579" s="119">
        <v>301</v>
      </c>
      <c r="J579" s="119" t="s">
        <v>21</v>
      </c>
      <c r="K579" s="119">
        <v>2204</v>
      </c>
      <c r="L579" s="119">
        <v>15.505000000000001</v>
      </c>
      <c r="M579" s="119">
        <v>12141</v>
      </c>
      <c r="N579" s="119" t="s">
        <v>1085</v>
      </c>
      <c r="O579" s="119">
        <v>3503503</v>
      </c>
      <c r="P579" s="119" t="s">
        <v>1205</v>
      </c>
      <c r="Q579" s="119">
        <f t="shared" ref="Q579:Q642" si="9">WEEKNUM(P579)</f>
        <v>30</v>
      </c>
      <c r="R579" s="119">
        <v>12</v>
      </c>
      <c r="S579" s="119">
        <v>2322</v>
      </c>
      <c r="T579" s="119">
        <v>16.486000000000001</v>
      </c>
    </row>
    <row r="580" spans="1:20" x14ac:dyDescent="0.25">
      <c r="A580" s="119">
        <v>120074</v>
      </c>
      <c r="B580" s="122">
        <v>722020081490</v>
      </c>
      <c r="C580" s="119" t="s">
        <v>1083</v>
      </c>
      <c r="D580" s="119"/>
      <c r="E580" s="121">
        <v>722020081490</v>
      </c>
      <c r="F580" s="119" t="s">
        <v>304</v>
      </c>
      <c r="G580" s="119"/>
      <c r="H580" s="119" t="s">
        <v>1061</v>
      </c>
      <c r="I580" s="119">
        <v>301</v>
      </c>
      <c r="J580" s="119" t="s">
        <v>21</v>
      </c>
      <c r="K580" s="119">
        <v>1803</v>
      </c>
      <c r="L580" s="119">
        <v>12.683999999999999</v>
      </c>
      <c r="M580" s="119">
        <v>12141</v>
      </c>
      <c r="N580" s="119" t="s">
        <v>1085</v>
      </c>
      <c r="O580" s="119">
        <v>3503503</v>
      </c>
      <c r="P580" s="119" t="s">
        <v>1205</v>
      </c>
      <c r="Q580" s="119">
        <f t="shared" si="9"/>
        <v>30</v>
      </c>
      <c r="R580" s="119">
        <v>12</v>
      </c>
      <c r="S580" s="119">
        <v>1735</v>
      </c>
      <c r="T580" s="119">
        <v>12.319000000000001</v>
      </c>
    </row>
    <row r="581" spans="1:20" x14ac:dyDescent="0.25">
      <c r="A581" s="119">
        <v>120074</v>
      </c>
      <c r="B581" s="122">
        <v>722020081169</v>
      </c>
      <c r="C581" s="119" t="s">
        <v>1083</v>
      </c>
      <c r="D581" s="119"/>
      <c r="E581" s="121">
        <v>722020081169</v>
      </c>
      <c r="F581" s="119" t="s">
        <v>304</v>
      </c>
      <c r="G581" s="119"/>
      <c r="H581" s="119" t="s">
        <v>1206</v>
      </c>
      <c r="I581" s="119">
        <v>301</v>
      </c>
      <c r="J581" s="119" t="s">
        <v>21</v>
      </c>
      <c r="K581" s="119">
        <v>2200</v>
      </c>
      <c r="L581" s="119">
        <v>14.936</v>
      </c>
      <c r="M581" s="119">
        <v>12141</v>
      </c>
      <c r="N581" s="119" t="s">
        <v>1085</v>
      </c>
      <c r="O581" s="119">
        <v>3503477</v>
      </c>
      <c r="P581" s="119" t="s">
        <v>1205</v>
      </c>
      <c r="Q581" s="119">
        <f t="shared" si="9"/>
        <v>30</v>
      </c>
      <c r="R581" s="119">
        <v>12</v>
      </c>
      <c r="S581" s="119">
        <v>2330</v>
      </c>
      <c r="T581" s="119">
        <v>15.611000000000001</v>
      </c>
    </row>
    <row r="582" spans="1:20" x14ac:dyDescent="0.25">
      <c r="A582" s="119">
        <v>120074</v>
      </c>
      <c r="B582" s="122">
        <v>722020081171</v>
      </c>
      <c r="C582" s="119" t="s">
        <v>1083</v>
      </c>
      <c r="D582" s="119"/>
      <c r="E582" s="121">
        <v>722020081171</v>
      </c>
      <c r="F582" s="119" t="s">
        <v>304</v>
      </c>
      <c r="G582" s="119"/>
      <c r="H582" s="119" t="s">
        <v>1206</v>
      </c>
      <c r="I582" s="119">
        <v>301</v>
      </c>
      <c r="J582" s="119" t="s">
        <v>21</v>
      </c>
      <c r="K582" s="119">
        <v>2000</v>
      </c>
      <c r="L582" s="119">
        <v>13.577999999999999</v>
      </c>
      <c r="M582" s="119">
        <v>12141</v>
      </c>
      <c r="N582" s="119" t="s">
        <v>1085</v>
      </c>
      <c r="O582" s="119">
        <v>3503477</v>
      </c>
      <c r="P582" s="119" t="s">
        <v>1205</v>
      </c>
      <c r="Q582" s="119">
        <f t="shared" si="9"/>
        <v>30</v>
      </c>
      <c r="R582" s="119">
        <v>12</v>
      </c>
      <c r="S582" s="119">
        <v>2144</v>
      </c>
      <c r="T582" s="119">
        <v>14.365</v>
      </c>
    </row>
    <row r="583" spans="1:20" x14ac:dyDescent="0.25">
      <c r="A583" s="119">
        <v>120074</v>
      </c>
      <c r="B583" s="122">
        <v>722020081921</v>
      </c>
      <c r="C583" s="119" t="s">
        <v>1083</v>
      </c>
      <c r="D583" s="119"/>
      <c r="E583" s="121">
        <v>722020081921</v>
      </c>
      <c r="F583" s="119" t="s">
        <v>304</v>
      </c>
      <c r="G583" s="119"/>
      <c r="H583" s="119" t="s">
        <v>1207</v>
      </c>
      <c r="I583" s="119">
        <v>301</v>
      </c>
      <c r="J583" s="119" t="s">
        <v>21</v>
      </c>
      <c r="K583" s="119">
        <v>2200</v>
      </c>
      <c r="L583" s="119">
        <v>15.477</v>
      </c>
      <c r="M583" s="119">
        <v>12141</v>
      </c>
      <c r="N583" s="119" t="s">
        <v>1085</v>
      </c>
      <c r="O583" s="119">
        <v>3506103</v>
      </c>
      <c r="P583" s="119" t="s">
        <v>1063</v>
      </c>
      <c r="Q583" s="119">
        <f t="shared" si="9"/>
        <v>30</v>
      </c>
      <c r="R583" s="119">
        <v>12</v>
      </c>
      <c r="S583" s="119">
        <v>1961</v>
      </c>
      <c r="T583" s="119">
        <v>14.119</v>
      </c>
    </row>
    <row r="584" spans="1:20" x14ac:dyDescent="0.25">
      <c r="A584" s="119">
        <v>120074</v>
      </c>
      <c r="B584" s="122">
        <v>722020081922</v>
      </c>
      <c r="C584" s="119" t="s">
        <v>1083</v>
      </c>
      <c r="D584" s="119"/>
      <c r="E584" s="121">
        <v>722020081922</v>
      </c>
      <c r="F584" s="119" t="s">
        <v>304</v>
      </c>
      <c r="G584" s="119"/>
      <c r="H584" s="119" t="s">
        <v>1207</v>
      </c>
      <c r="I584" s="119">
        <v>301</v>
      </c>
      <c r="J584" s="119" t="s">
        <v>21</v>
      </c>
      <c r="K584" s="119">
        <v>1747</v>
      </c>
      <c r="L584" s="119">
        <v>12.29</v>
      </c>
      <c r="M584" s="119">
        <v>12141</v>
      </c>
      <c r="N584" s="119" t="s">
        <v>1085</v>
      </c>
      <c r="O584" s="119">
        <v>3506103</v>
      </c>
      <c r="P584" s="119" t="s">
        <v>1063</v>
      </c>
      <c r="Q584" s="119">
        <f t="shared" si="9"/>
        <v>30</v>
      </c>
      <c r="R584" s="119">
        <v>12</v>
      </c>
      <c r="S584" s="119">
        <v>1802</v>
      </c>
      <c r="T584" s="119">
        <v>12.974</v>
      </c>
    </row>
    <row r="585" spans="1:20" x14ac:dyDescent="0.25">
      <c r="A585" s="119">
        <v>120074</v>
      </c>
      <c r="B585" s="122">
        <v>722020082158</v>
      </c>
      <c r="C585" s="119" t="s">
        <v>1083</v>
      </c>
      <c r="D585" s="119"/>
      <c r="E585" s="121">
        <v>722020082158</v>
      </c>
      <c r="F585" s="119" t="s">
        <v>304</v>
      </c>
      <c r="G585" s="119"/>
      <c r="H585" s="119" t="s">
        <v>1205</v>
      </c>
      <c r="I585" s="119">
        <v>301</v>
      </c>
      <c r="J585" s="119" t="s">
        <v>21</v>
      </c>
      <c r="K585" s="119">
        <v>793</v>
      </c>
      <c r="L585" s="119">
        <v>5.5789999999999997</v>
      </c>
      <c r="M585" s="119">
        <v>12141</v>
      </c>
      <c r="N585" s="119" t="s">
        <v>1085</v>
      </c>
      <c r="O585" s="119">
        <v>3506103</v>
      </c>
      <c r="P585" s="119" t="s">
        <v>1063</v>
      </c>
      <c r="Q585" s="119">
        <f t="shared" si="9"/>
        <v>30</v>
      </c>
      <c r="R585" s="119">
        <v>12</v>
      </c>
      <c r="S585" s="119">
        <v>2279</v>
      </c>
      <c r="T585" s="119">
        <v>16.408999999999999</v>
      </c>
    </row>
    <row r="586" spans="1:20" x14ac:dyDescent="0.25">
      <c r="A586" s="119">
        <v>120074</v>
      </c>
      <c r="B586" s="122">
        <v>722020081918</v>
      </c>
      <c r="C586" s="119" t="s">
        <v>1083</v>
      </c>
      <c r="D586" s="119"/>
      <c r="E586" s="121">
        <v>722020081918</v>
      </c>
      <c r="F586" s="119" t="s">
        <v>304</v>
      </c>
      <c r="G586" s="119"/>
      <c r="H586" s="119" t="s">
        <v>1207</v>
      </c>
      <c r="I586" s="119">
        <v>301</v>
      </c>
      <c r="J586" s="119" t="s">
        <v>21</v>
      </c>
      <c r="K586" s="119">
        <v>2200</v>
      </c>
      <c r="L586" s="119">
        <v>15.477</v>
      </c>
      <c r="M586" s="119">
        <v>12141</v>
      </c>
      <c r="N586" s="119" t="s">
        <v>1085</v>
      </c>
      <c r="O586" s="119">
        <v>3506103</v>
      </c>
      <c r="P586" s="119" t="s">
        <v>1063</v>
      </c>
      <c r="Q586" s="119">
        <f t="shared" si="9"/>
        <v>30</v>
      </c>
      <c r="R586" s="119">
        <v>12</v>
      </c>
      <c r="S586" s="119">
        <v>2150</v>
      </c>
      <c r="T586" s="119">
        <v>15.48</v>
      </c>
    </row>
    <row r="587" spans="1:20" x14ac:dyDescent="0.25">
      <c r="A587" s="119">
        <v>120074</v>
      </c>
      <c r="B587" s="122">
        <v>722020081919</v>
      </c>
      <c r="C587" s="119" t="s">
        <v>1083</v>
      </c>
      <c r="D587" s="119"/>
      <c r="E587" s="121">
        <v>722020081919</v>
      </c>
      <c r="F587" s="119" t="s">
        <v>304</v>
      </c>
      <c r="G587" s="119"/>
      <c r="H587" s="119" t="s">
        <v>1207</v>
      </c>
      <c r="I587" s="119">
        <v>301</v>
      </c>
      <c r="J587" s="119" t="s">
        <v>21</v>
      </c>
      <c r="K587" s="119">
        <v>2200</v>
      </c>
      <c r="L587" s="119">
        <v>15.477</v>
      </c>
      <c r="M587" s="119">
        <v>12141</v>
      </c>
      <c r="N587" s="119" t="s">
        <v>1085</v>
      </c>
      <c r="O587" s="119">
        <v>3506103</v>
      </c>
      <c r="P587" s="119" t="s">
        <v>1063</v>
      </c>
      <c r="Q587" s="119">
        <f t="shared" si="9"/>
        <v>30</v>
      </c>
      <c r="R587" s="119">
        <v>12</v>
      </c>
      <c r="S587" s="119">
        <v>2417</v>
      </c>
      <c r="T587" s="119">
        <v>17.402000000000001</v>
      </c>
    </row>
    <row r="588" spans="1:20" x14ac:dyDescent="0.25">
      <c r="A588" s="119">
        <v>120074</v>
      </c>
      <c r="B588" s="122">
        <v>722020081920</v>
      </c>
      <c r="C588" s="119" t="s">
        <v>1083</v>
      </c>
      <c r="D588" s="119"/>
      <c r="E588" s="121">
        <v>722020081920</v>
      </c>
      <c r="F588" s="119" t="s">
        <v>304</v>
      </c>
      <c r="G588" s="119"/>
      <c r="H588" s="119" t="s">
        <v>1207</v>
      </c>
      <c r="I588" s="119">
        <v>301</v>
      </c>
      <c r="J588" s="119" t="s">
        <v>21</v>
      </c>
      <c r="K588" s="119">
        <v>2200</v>
      </c>
      <c r="L588" s="119">
        <v>15.477</v>
      </c>
      <c r="M588" s="119">
        <v>12141</v>
      </c>
      <c r="N588" s="119" t="s">
        <v>1085</v>
      </c>
      <c r="O588" s="119">
        <v>3506103</v>
      </c>
      <c r="P588" s="119" t="s">
        <v>1063</v>
      </c>
      <c r="Q588" s="119">
        <f t="shared" si="9"/>
        <v>30</v>
      </c>
      <c r="R588" s="119">
        <v>12</v>
      </c>
      <c r="S588" s="119">
        <v>2146</v>
      </c>
      <c r="T588" s="119">
        <v>15.451000000000001</v>
      </c>
    </row>
    <row r="589" spans="1:20" x14ac:dyDescent="0.25">
      <c r="A589" s="119">
        <v>120074</v>
      </c>
      <c r="B589" s="122">
        <v>722020082161</v>
      </c>
      <c r="C589" s="119" t="s">
        <v>1083</v>
      </c>
      <c r="D589" s="119"/>
      <c r="E589" s="121">
        <v>722020082161</v>
      </c>
      <c r="F589" s="119" t="s">
        <v>304</v>
      </c>
      <c r="G589" s="119"/>
      <c r="H589" s="119" t="s">
        <v>1205</v>
      </c>
      <c r="I589" s="119">
        <v>301</v>
      </c>
      <c r="J589" s="119" t="s">
        <v>21</v>
      </c>
      <c r="K589" s="119">
        <v>2250</v>
      </c>
      <c r="L589" s="119">
        <v>14.972</v>
      </c>
      <c r="M589" s="119">
        <v>12141</v>
      </c>
      <c r="N589" s="119" t="s">
        <v>1085</v>
      </c>
      <c r="O589" s="119">
        <v>3506116</v>
      </c>
      <c r="P589" s="119" t="s">
        <v>1063</v>
      </c>
      <c r="Q589" s="119">
        <f t="shared" si="9"/>
        <v>30</v>
      </c>
      <c r="R589" s="119">
        <v>12</v>
      </c>
      <c r="S589" s="119">
        <v>2304</v>
      </c>
      <c r="T589" s="119">
        <v>15.939</v>
      </c>
    </row>
    <row r="590" spans="1:20" x14ac:dyDescent="0.25">
      <c r="A590" s="119">
        <v>120074</v>
      </c>
      <c r="B590" s="122">
        <v>722020082167</v>
      </c>
      <c r="C590" s="119" t="s">
        <v>1083</v>
      </c>
      <c r="D590" s="119"/>
      <c r="E590" s="121">
        <v>722020082167</v>
      </c>
      <c r="F590" s="119" t="s">
        <v>304</v>
      </c>
      <c r="G590" s="119"/>
      <c r="H590" s="119" t="s">
        <v>1205</v>
      </c>
      <c r="I590" s="119">
        <v>301</v>
      </c>
      <c r="J590" s="119" t="s">
        <v>21</v>
      </c>
      <c r="K590" s="119">
        <v>2259</v>
      </c>
      <c r="L590" s="119">
        <v>15.031000000000001</v>
      </c>
      <c r="M590" s="119">
        <v>12141</v>
      </c>
      <c r="N590" s="119" t="s">
        <v>1085</v>
      </c>
      <c r="O590" s="119">
        <v>3506293</v>
      </c>
      <c r="P590" s="119" t="s">
        <v>1063</v>
      </c>
      <c r="Q590" s="119">
        <f t="shared" si="9"/>
        <v>30</v>
      </c>
      <c r="R590" s="119">
        <v>12</v>
      </c>
      <c r="S590" s="119">
        <v>2228</v>
      </c>
      <c r="T590" s="119">
        <v>15.372999999999999</v>
      </c>
    </row>
    <row r="591" spans="1:20" x14ac:dyDescent="0.25">
      <c r="A591" s="119">
        <v>120074</v>
      </c>
      <c r="B591" s="122">
        <v>722020082667</v>
      </c>
      <c r="C591" s="119" t="s">
        <v>1083</v>
      </c>
      <c r="D591" s="119"/>
      <c r="E591" s="121">
        <v>722020082667</v>
      </c>
      <c r="F591" s="119" t="s">
        <v>304</v>
      </c>
      <c r="G591" s="119"/>
      <c r="H591" s="119" t="s">
        <v>1208</v>
      </c>
      <c r="I591" s="119">
        <v>301</v>
      </c>
      <c r="J591" s="119" t="s">
        <v>21</v>
      </c>
      <c r="K591" s="119">
        <v>2250</v>
      </c>
      <c r="L591" s="119">
        <v>14.972</v>
      </c>
      <c r="M591" s="119">
        <v>12141</v>
      </c>
      <c r="N591" s="119" t="s">
        <v>1085</v>
      </c>
      <c r="O591" s="119">
        <v>3506293</v>
      </c>
      <c r="P591" s="119" t="s">
        <v>1063</v>
      </c>
      <c r="Q591" s="119">
        <f t="shared" si="9"/>
        <v>30</v>
      </c>
      <c r="R591" s="119">
        <v>12</v>
      </c>
      <c r="S591" s="119">
        <v>2068</v>
      </c>
      <c r="T591" s="119">
        <v>14.269</v>
      </c>
    </row>
    <row r="592" spans="1:20" x14ac:dyDescent="0.25">
      <c r="A592" s="119">
        <v>120074</v>
      </c>
      <c r="B592" s="122">
        <v>722020082669</v>
      </c>
      <c r="C592" s="119" t="s">
        <v>1083</v>
      </c>
      <c r="D592" s="119"/>
      <c r="E592" s="121">
        <v>722020082669</v>
      </c>
      <c r="F592" s="119" t="s">
        <v>304</v>
      </c>
      <c r="G592" s="119"/>
      <c r="H592" s="119" t="s">
        <v>1208</v>
      </c>
      <c r="I592" s="119">
        <v>301</v>
      </c>
      <c r="J592" s="119" t="s">
        <v>21</v>
      </c>
      <c r="K592" s="119">
        <v>2400</v>
      </c>
      <c r="L592" s="119">
        <v>15.97</v>
      </c>
      <c r="M592" s="119">
        <v>12141</v>
      </c>
      <c r="N592" s="119" t="s">
        <v>1085</v>
      </c>
      <c r="O592" s="119">
        <v>3506293</v>
      </c>
      <c r="P592" s="119" t="s">
        <v>1063</v>
      </c>
      <c r="Q592" s="119">
        <f t="shared" si="9"/>
        <v>30</v>
      </c>
      <c r="R592" s="119">
        <v>12</v>
      </c>
      <c r="S592" s="119">
        <v>2740</v>
      </c>
      <c r="T592" s="119">
        <v>18.905999999999999</v>
      </c>
    </row>
    <row r="593" spans="1:20" x14ac:dyDescent="0.25">
      <c r="A593" s="119">
        <v>120074</v>
      </c>
      <c r="B593" s="122">
        <v>722020082670</v>
      </c>
      <c r="C593" s="119" t="s">
        <v>1083</v>
      </c>
      <c r="D593" s="119"/>
      <c r="E593" s="121">
        <v>722020082670</v>
      </c>
      <c r="F593" s="119" t="s">
        <v>304</v>
      </c>
      <c r="G593" s="119"/>
      <c r="H593" s="119" t="s">
        <v>1208</v>
      </c>
      <c r="I593" s="119">
        <v>301</v>
      </c>
      <c r="J593" s="119" t="s">
        <v>21</v>
      </c>
      <c r="K593" s="119">
        <v>2200</v>
      </c>
      <c r="L593" s="119">
        <v>14.638999999999999</v>
      </c>
      <c r="M593" s="119">
        <v>12141</v>
      </c>
      <c r="N593" s="119" t="s">
        <v>1085</v>
      </c>
      <c r="O593" s="119">
        <v>3506293</v>
      </c>
      <c r="P593" s="119" t="s">
        <v>1063</v>
      </c>
      <c r="Q593" s="119">
        <f t="shared" si="9"/>
        <v>30</v>
      </c>
      <c r="R593" s="119">
        <v>12</v>
      </c>
      <c r="S593" s="119">
        <v>2183</v>
      </c>
      <c r="T593" s="119">
        <v>15.063000000000001</v>
      </c>
    </row>
    <row r="594" spans="1:20" x14ac:dyDescent="0.25">
      <c r="A594" s="119">
        <v>120074</v>
      </c>
      <c r="B594" s="122">
        <v>722020083125</v>
      </c>
      <c r="C594" s="119" t="s">
        <v>1083</v>
      </c>
      <c r="D594" s="119"/>
      <c r="E594" s="121">
        <v>722020083125</v>
      </c>
      <c r="F594" s="119" t="s">
        <v>304</v>
      </c>
      <c r="G594" s="119"/>
      <c r="H594" s="119" t="s">
        <v>1209</v>
      </c>
      <c r="I594" s="119">
        <v>301</v>
      </c>
      <c r="J594" s="119" t="s">
        <v>21</v>
      </c>
      <c r="K594" s="119">
        <v>2231</v>
      </c>
      <c r="L594" s="119">
        <v>14.845000000000001</v>
      </c>
      <c r="M594" s="119">
        <v>12141</v>
      </c>
      <c r="N594" s="119" t="s">
        <v>1085</v>
      </c>
      <c r="O594" s="119">
        <v>3506305</v>
      </c>
      <c r="P594" s="119" t="s">
        <v>1063</v>
      </c>
      <c r="Q594" s="119">
        <f t="shared" si="9"/>
        <v>30</v>
      </c>
      <c r="R594" s="119">
        <v>12</v>
      </c>
      <c r="S594" s="119">
        <v>2225</v>
      </c>
      <c r="T594" s="119">
        <v>15.13</v>
      </c>
    </row>
    <row r="595" spans="1:20" x14ac:dyDescent="0.25">
      <c r="A595" s="119">
        <v>120074</v>
      </c>
      <c r="B595" s="122">
        <v>722020083136</v>
      </c>
      <c r="C595" s="119" t="s">
        <v>1083</v>
      </c>
      <c r="D595" s="119"/>
      <c r="E595" s="121">
        <v>722020083136</v>
      </c>
      <c r="F595" s="119" t="s">
        <v>304</v>
      </c>
      <c r="G595" s="119"/>
      <c r="H595" s="119" t="s">
        <v>1209</v>
      </c>
      <c r="I595" s="119">
        <v>301</v>
      </c>
      <c r="J595" s="119" t="s">
        <v>21</v>
      </c>
      <c r="K595" s="119">
        <v>2002</v>
      </c>
      <c r="L595" s="119">
        <v>13.321</v>
      </c>
      <c r="M595" s="119">
        <v>12141</v>
      </c>
      <c r="N595" s="119" t="s">
        <v>1085</v>
      </c>
      <c r="O595" s="119">
        <v>3506305</v>
      </c>
      <c r="P595" s="119" t="s">
        <v>1063</v>
      </c>
      <c r="Q595" s="119">
        <f t="shared" si="9"/>
        <v>30</v>
      </c>
      <c r="R595" s="119">
        <v>12</v>
      </c>
      <c r="S595" s="119">
        <v>1980</v>
      </c>
      <c r="T595" s="119">
        <v>13.464</v>
      </c>
    </row>
    <row r="596" spans="1:20" x14ac:dyDescent="0.25">
      <c r="A596" s="119">
        <v>120074</v>
      </c>
      <c r="B596" s="122">
        <v>722020083143</v>
      </c>
      <c r="C596" s="119" t="s">
        <v>1083</v>
      </c>
      <c r="D596" s="119"/>
      <c r="E596" s="121">
        <v>722020083143</v>
      </c>
      <c r="F596" s="119" t="s">
        <v>304</v>
      </c>
      <c r="G596" s="119"/>
      <c r="H596" s="119" t="s">
        <v>1209</v>
      </c>
      <c r="I596" s="119">
        <v>301</v>
      </c>
      <c r="J596" s="119" t="s">
        <v>21</v>
      </c>
      <c r="K596" s="119">
        <v>1928</v>
      </c>
      <c r="L596" s="119">
        <v>12.829000000000001</v>
      </c>
      <c r="M596" s="119">
        <v>12141</v>
      </c>
      <c r="N596" s="119" t="s">
        <v>1085</v>
      </c>
      <c r="O596" s="119">
        <v>3506305</v>
      </c>
      <c r="P596" s="119" t="s">
        <v>1063</v>
      </c>
      <c r="Q596" s="119">
        <f t="shared" si="9"/>
        <v>30</v>
      </c>
      <c r="R596" s="119">
        <v>12</v>
      </c>
      <c r="S596" s="119">
        <v>1976</v>
      </c>
      <c r="T596" s="119">
        <v>13.436999999999999</v>
      </c>
    </row>
    <row r="597" spans="1:20" x14ac:dyDescent="0.25">
      <c r="A597" s="119">
        <v>120074</v>
      </c>
      <c r="B597" s="122">
        <v>722020083122</v>
      </c>
      <c r="C597" s="119" t="s">
        <v>1083</v>
      </c>
      <c r="D597" s="119"/>
      <c r="E597" s="121">
        <v>722020083122</v>
      </c>
      <c r="F597" s="119" t="s">
        <v>304</v>
      </c>
      <c r="G597" s="119"/>
      <c r="H597" s="119" t="s">
        <v>1209</v>
      </c>
      <c r="I597" s="119">
        <v>301</v>
      </c>
      <c r="J597" s="119" t="s">
        <v>21</v>
      </c>
      <c r="K597" s="119">
        <v>2250</v>
      </c>
      <c r="L597" s="119">
        <v>14.972</v>
      </c>
      <c r="M597" s="119">
        <v>12141</v>
      </c>
      <c r="N597" s="119" t="s">
        <v>1085</v>
      </c>
      <c r="O597" s="119">
        <v>3506305</v>
      </c>
      <c r="P597" s="119" t="s">
        <v>1063</v>
      </c>
      <c r="Q597" s="119">
        <f t="shared" si="9"/>
        <v>30</v>
      </c>
      <c r="R597" s="119">
        <v>12</v>
      </c>
      <c r="S597" s="119">
        <v>2068</v>
      </c>
      <c r="T597" s="119">
        <v>14.061999999999999</v>
      </c>
    </row>
    <row r="598" spans="1:20" x14ac:dyDescent="0.25">
      <c r="A598" s="119">
        <v>120074</v>
      </c>
      <c r="B598" s="122">
        <v>722020083513</v>
      </c>
      <c r="C598" s="119" t="s">
        <v>1083</v>
      </c>
      <c r="D598" s="119"/>
      <c r="E598" s="121">
        <v>722020083513</v>
      </c>
      <c r="F598" s="119" t="s">
        <v>304</v>
      </c>
      <c r="G598" s="119"/>
      <c r="H598" s="119" t="s">
        <v>1063</v>
      </c>
      <c r="I598" s="119">
        <v>301</v>
      </c>
      <c r="J598" s="119" t="s">
        <v>21</v>
      </c>
      <c r="K598" s="119">
        <v>2200</v>
      </c>
      <c r="L598" s="119">
        <v>14.747</v>
      </c>
      <c r="M598" s="119">
        <v>12141</v>
      </c>
      <c r="N598" s="119" t="s">
        <v>1085</v>
      </c>
      <c r="O598" s="119">
        <v>3507544</v>
      </c>
      <c r="P598" s="119" t="s">
        <v>1210</v>
      </c>
      <c r="Q598" s="119">
        <f t="shared" si="9"/>
        <v>31</v>
      </c>
      <c r="R598" s="119">
        <v>12</v>
      </c>
      <c r="S598" s="119">
        <v>1978</v>
      </c>
      <c r="T598" s="119">
        <v>13.846</v>
      </c>
    </row>
    <row r="599" spans="1:20" x14ac:dyDescent="0.25">
      <c r="A599" s="119">
        <v>120074</v>
      </c>
      <c r="B599" s="122">
        <v>722020083514</v>
      </c>
      <c r="C599" s="119" t="s">
        <v>1083</v>
      </c>
      <c r="D599" s="119"/>
      <c r="E599" s="121">
        <v>722020083514</v>
      </c>
      <c r="F599" s="119" t="s">
        <v>304</v>
      </c>
      <c r="G599" s="119"/>
      <c r="H599" s="119" t="s">
        <v>1063</v>
      </c>
      <c r="I599" s="119">
        <v>301</v>
      </c>
      <c r="J599" s="119" t="s">
        <v>21</v>
      </c>
      <c r="K599" s="119">
        <v>2200</v>
      </c>
      <c r="L599" s="119">
        <v>14.747</v>
      </c>
      <c r="M599" s="119">
        <v>12141</v>
      </c>
      <c r="N599" s="119" t="s">
        <v>1085</v>
      </c>
      <c r="O599" s="119">
        <v>3507544</v>
      </c>
      <c r="P599" s="119" t="s">
        <v>1210</v>
      </c>
      <c r="Q599" s="119">
        <f t="shared" si="9"/>
        <v>31</v>
      </c>
      <c r="R599" s="119">
        <v>12</v>
      </c>
      <c r="S599" s="119">
        <v>2245</v>
      </c>
      <c r="T599" s="119">
        <v>15.715</v>
      </c>
    </row>
    <row r="600" spans="1:20" x14ac:dyDescent="0.25">
      <c r="A600" s="119">
        <v>120074</v>
      </c>
      <c r="B600" s="122">
        <v>722020082671</v>
      </c>
      <c r="C600" s="119" t="s">
        <v>1083</v>
      </c>
      <c r="D600" s="119"/>
      <c r="E600" s="121">
        <v>722020082671</v>
      </c>
      <c r="F600" s="119" t="s">
        <v>304</v>
      </c>
      <c r="G600" s="119"/>
      <c r="H600" s="119" t="s">
        <v>1208</v>
      </c>
      <c r="I600" s="119">
        <v>301</v>
      </c>
      <c r="J600" s="119" t="s">
        <v>21</v>
      </c>
      <c r="K600" s="119">
        <v>2077</v>
      </c>
      <c r="L600" s="119">
        <v>13.82</v>
      </c>
      <c r="M600" s="119">
        <v>12141</v>
      </c>
      <c r="N600" s="119" t="s">
        <v>1085</v>
      </c>
      <c r="O600" s="119">
        <v>3506293</v>
      </c>
      <c r="P600" s="119" t="s">
        <v>1063</v>
      </c>
      <c r="Q600" s="119">
        <f t="shared" si="9"/>
        <v>30</v>
      </c>
      <c r="R600" s="119">
        <v>12</v>
      </c>
      <c r="S600" s="119">
        <v>2184</v>
      </c>
      <c r="T600" s="119">
        <v>15.07</v>
      </c>
    </row>
    <row r="601" spans="1:20" x14ac:dyDescent="0.25">
      <c r="A601" s="119">
        <v>120074</v>
      </c>
      <c r="B601" s="122">
        <v>722020082157</v>
      </c>
      <c r="C601" s="119" t="s">
        <v>1083</v>
      </c>
      <c r="D601" s="119"/>
      <c r="E601" s="121">
        <v>722020082157</v>
      </c>
      <c r="F601" s="119" t="s">
        <v>304</v>
      </c>
      <c r="G601" s="119"/>
      <c r="H601" s="119" t="s">
        <v>1205</v>
      </c>
      <c r="I601" s="119">
        <v>301</v>
      </c>
      <c r="J601" s="119" t="s">
        <v>21</v>
      </c>
      <c r="K601" s="119">
        <v>1000</v>
      </c>
      <c r="L601" s="119">
        <v>7.0350000000000001</v>
      </c>
      <c r="M601" s="119">
        <v>12141</v>
      </c>
      <c r="N601" s="119" t="s">
        <v>1085</v>
      </c>
      <c r="O601" s="119">
        <v>3506298</v>
      </c>
      <c r="P601" s="119" t="s">
        <v>1063</v>
      </c>
      <c r="Q601" s="119">
        <f t="shared" si="9"/>
        <v>30</v>
      </c>
      <c r="R601" s="119">
        <v>12</v>
      </c>
      <c r="S601" s="119">
        <v>2474</v>
      </c>
      <c r="T601" s="119">
        <v>17.085999999999999</v>
      </c>
    </row>
    <row r="602" spans="1:20" x14ac:dyDescent="0.25">
      <c r="A602" s="119">
        <v>120074</v>
      </c>
      <c r="B602" s="122">
        <v>722020083121</v>
      </c>
      <c r="C602" s="119" t="s">
        <v>1083</v>
      </c>
      <c r="D602" s="119"/>
      <c r="E602" s="121">
        <v>722020083121</v>
      </c>
      <c r="F602" s="119" t="s">
        <v>304</v>
      </c>
      <c r="G602" s="119"/>
      <c r="H602" s="119" t="s">
        <v>1209</v>
      </c>
      <c r="I602" s="119">
        <v>301</v>
      </c>
      <c r="J602" s="119" t="s">
        <v>21</v>
      </c>
      <c r="K602" s="119">
        <v>2400</v>
      </c>
      <c r="L602" s="119">
        <v>15.97</v>
      </c>
      <c r="M602" s="119">
        <v>12141</v>
      </c>
      <c r="N602" s="119" t="s">
        <v>1085</v>
      </c>
      <c r="O602" s="119">
        <v>3506305</v>
      </c>
      <c r="P602" s="119" t="s">
        <v>1063</v>
      </c>
      <c r="Q602" s="119">
        <f t="shared" si="9"/>
        <v>30</v>
      </c>
      <c r="R602" s="119">
        <v>12</v>
      </c>
      <c r="S602" s="119">
        <v>2583</v>
      </c>
      <c r="T602" s="119">
        <v>17.564</v>
      </c>
    </row>
    <row r="603" spans="1:20" x14ac:dyDescent="0.25">
      <c r="A603" s="119">
        <v>120074</v>
      </c>
      <c r="B603" s="122">
        <v>722020083525</v>
      </c>
      <c r="C603" s="119" t="s">
        <v>1083</v>
      </c>
      <c r="D603" s="119"/>
      <c r="E603" s="121">
        <v>722020083525</v>
      </c>
      <c r="F603" s="119" t="s">
        <v>304</v>
      </c>
      <c r="G603" s="119"/>
      <c r="H603" s="119" t="s">
        <v>1063</v>
      </c>
      <c r="I603" s="119">
        <v>301</v>
      </c>
      <c r="J603" s="119" t="s">
        <v>21</v>
      </c>
      <c r="K603" s="119">
        <v>2681</v>
      </c>
      <c r="L603" s="119">
        <v>17.971</v>
      </c>
      <c r="M603" s="119">
        <v>12141</v>
      </c>
      <c r="N603" s="119" t="s">
        <v>1085</v>
      </c>
      <c r="O603" s="119">
        <v>3507544</v>
      </c>
      <c r="P603" s="119" t="s">
        <v>1210</v>
      </c>
      <c r="Q603" s="119">
        <f t="shared" si="9"/>
        <v>31</v>
      </c>
      <c r="R603" s="119">
        <v>12</v>
      </c>
      <c r="S603" s="119">
        <v>2907</v>
      </c>
      <c r="T603" s="119">
        <v>20.349</v>
      </c>
    </row>
    <row r="604" spans="1:20" x14ac:dyDescent="0.25">
      <c r="A604" s="119">
        <v>120074</v>
      </c>
      <c r="B604" s="122">
        <v>722020083977</v>
      </c>
      <c r="C604" s="119" t="s">
        <v>1083</v>
      </c>
      <c r="D604" s="119"/>
      <c r="E604" s="121">
        <v>722020083977</v>
      </c>
      <c r="F604" s="119" t="s">
        <v>304</v>
      </c>
      <c r="G604" s="119"/>
      <c r="H604" s="119" t="s">
        <v>1211</v>
      </c>
      <c r="I604" s="119">
        <v>301</v>
      </c>
      <c r="J604" s="119" t="s">
        <v>21</v>
      </c>
      <c r="K604" s="119">
        <v>2000</v>
      </c>
      <c r="L604" s="119">
        <v>13.406000000000001</v>
      </c>
      <c r="M604" s="119">
        <v>12141</v>
      </c>
      <c r="N604" s="119" t="s">
        <v>1085</v>
      </c>
      <c r="O604" s="119">
        <v>3507544</v>
      </c>
      <c r="P604" s="119" t="s">
        <v>1210</v>
      </c>
      <c r="Q604" s="119">
        <f t="shared" si="9"/>
        <v>31</v>
      </c>
      <c r="R604" s="119">
        <v>12</v>
      </c>
      <c r="S604" s="119">
        <v>2223</v>
      </c>
      <c r="T604" s="119">
        <v>15.561</v>
      </c>
    </row>
    <row r="605" spans="1:20" x14ac:dyDescent="0.25">
      <c r="A605" s="119">
        <v>120074</v>
      </c>
      <c r="B605" s="122">
        <v>722020083518</v>
      </c>
      <c r="C605" s="119" t="s">
        <v>1083</v>
      </c>
      <c r="D605" s="119"/>
      <c r="E605" s="121">
        <v>722020083518</v>
      </c>
      <c r="F605" s="119" t="s">
        <v>304</v>
      </c>
      <c r="G605" s="119"/>
      <c r="H605" s="119" t="s">
        <v>1063</v>
      </c>
      <c r="I605" s="119">
        <v>301</v>
      </c>
      <c r="J605" s="119" t="s">
        <v>21</v>
      </c>
      <c r="K605" s="119">
        <v>2200</v>
      </c>
      <c r="L605" s="119">
        <v>14.747</v>
      </c>
      <c r="M605" s="119">
        <v>12141</v>
      </c>
      <c r="N605" s="119" t="s">
        <v>1085</v>
      </c>
      <c r="O605" s="119">
        <v>3507544</v>
      </c>
      <c r="P605" s="119" t="s">
        <v>1210</v>
      </c>
      <c r="Q605" s="119">
        <f t="shared" si="9"/>
        <v>31</v>
      </c>
      <c r="R605" s="119">
        <v>12</v>
      </c>
      <c r="S605" s="119">
        <v>2301</v>
      </c>
      <c r="T605" s="119">
        <v>16.106999999999999</v>
      </c>
    </row>
    <row r="606" spans="1:20" x14ac:dyDescent="0.25">
      <c r="A606" s="119">
        <v>120074</v>
      </c>
      <c r="B606" s="122">
        <v>722020083523</v>
      </c>
      <c r="C606" s="119" t="s">
        <v>1083</v>
      </c>
      <c r="D606" s="119"/>
      <c r="E606" s="121">
        <v>722020083523</v>
      </c>
      <c r="F606" s="119" t="s">
        <v>304</v>
      </c>
      <c r="G606" s="119"/>
      <c r="H606" s="119" t="s">
        <v>1063</v>
      </c>
      <c r="I606" s="119">
        <v>301</v>
      </c>
      <c r="J606" s="119" t="s">
        <v>21</v>
      </c>
      <c r="K606" s="119">
        <v>2200</v>
      </c>
      <c r="L606" s="119">
        <v>14.747</v>
      </c>
      <c r="M606" s="119">
        <v>12141</v>
      </c>
      <c r="N606" s="119" t="s">
        <v>1085</v>
      </c>
      <c r="O606" s="119">
        <v>3507544</v>
      </c>
      <c r="P606" s="119" t="s">
        <v>1210</v>
      </c>
      <c r="Q606" s="119">
        <f t="shared" si="9"/>
        <v>31</v>
      </c>
      <c r="R606" s="119">
        <v>12</v>
      </c>
      <c r="S606" s="119">
        <v>2027</v>
      </c>
      <c r="T606" s="119">
        <v>14.189</v>
      </c>
    </row>
    <row r="607" spans="1:20" x14ac:dyDescent="0.25">
      <c r="A607" s="119">
        <v>120074</v>
      </c>
      <c r="B607" s="122">
        <v>722020083127</v>
      </c>
      <c r="C607" s="119" t="s">
        <v>1083</v>
      </c>
      <c r="D607" s="119"/>
      <c r="E607" s="121">
        <v>722020083127</v>
      </c>
      <c r="F607" s="119" t="s">
        <v>304</v>
      </c>
      <c r="G607" s="119"/>
      <c r="H607" s="119" t="s">
        <v>1209</v>
      </c>
      <c r="I607" s="119">
        <v>301</v>
      </c>
      <c r="J607" s="119" t="s">
        <v>21</v>
      </c>
      <c r="K607" s="119">
        <v>2300</v>
      </c>
      <c r="L607" s="119">
        <v>15.304</v>
      </c>
      <c r="M607" s="119">
        <v>12141</v>
      </c>
      <c r="N607" s="119" t="s">
        <v>1085</v>
      </c>
      <c r="O607" s="119">
        <v>3507969</v>
      </c>
      <c r="P607" s="119" t="s">
        <v>1210</v>
      </c>
      <c r="Q607" s="119">
        <f t="shared" si="9"/>
        <v>31</v>
      </c>
      <c r="R607" s="119">
        <v>12</v>
      </c>
      <c r="S607" s="119">
        <v>2514</v>
      </c>
      <c r="T607" s="119">
        <v>17.597999999999999</v>
      </c>
    </row>
    <row r="608" spans="1:20" x14ac:dyDescent="0.25">
      <c r="A608" s="119">
        <v>120074</v>
      </c>
      <c r="B608" s="122">
        <v>722020083129</v>
      </c>
      <c r="C608" s="119" t="s">
        <v>1083</v>
      </c>
      <c r="D608" s="119"/>
      <c r="E608" s="121">
        <v>722020083129</v>
      </c>
      <c r="F608" s="119" t="s">
        <v>304</v>
      </c>
      <c r="G608" s="119"/>
      <c r="H608" s="119" t="s">
        <v>1209</v>
      </c>
      <c r="I608" s="119">
        <v>301</v>
      </c>
      <c r="J608" s="119" t="s">
        <v>21</v>
      </c>
      <c r="K608" s="119">
        <v>2402</v>
      </c>
      <c r="L608" s="119">
        <v>15.983000000000001</v>
      </c>
      <c r="M608" s="119">
        <v>12141</v>
      </c>
      <c r="N608" s="119" t="s">
        <v>1085</v>
      </c>
      <c r="O608" s="119">
        <v>3507969</v>
      </c>
      <c r="P608" s="119" t="s">
        <v>1210</v>
      </c>
      <c r="Q608" s="119">
        <f t="shared" si="9"/>
        <v>31</v>
      </c>
      <c r="R608" s="119">
        <v>12</v>
      </c>
      <c r="S608" s="119">
        <v>2177</v>
      </c>
      <c r="T608" s="119">
        <v>15.239000000000001</v>
      </c>
    </row>
    <row r="609" spans="1:20" x14ac:dyDescent="0.25">
      <c r="A609" s="119">
        <v>120074</v>
      </c>
      <c r="B609" s="122">
        <v>722020083978</v>
      </c>
      <c r="C609" s="119" t="s">
        <v>1083</v>
      </c>
      <c r="D609" s="119"/>
      <c r="E609" s="121">
        <v>722020083978</v>
      </c>
      <c r="F609" s="119" t="s">
        <v>304</v>
      </c>
      <c r="G609" s="119"/>
      <c r="H609" s="119" t="s">
        <v>1211</v>
      </c>
      <c r="I609" s="119">
        <v>301</v>
      </c>
      <c r="J609" s="119" t="s">
        <v>21</v>
      </c>
      <c r="K609" s="119">
        <v>2001</v>
      </c>
      <c r="L609" s="119">
        <v>13.413</v>
      </c>
      <c r="M609" s="119">
        <v>12141</v>
      </c>
      <c r="N609" s="119" t="s">
        <v>1085</v>
      </c>
      <c r="O609" s="119">
        <v>3509794</v>
      </c>
      <c r="P609" s="119" t="s">
        <v>1212</v>
      </c>
      <c r="Q609" s="119">
        <f t="shared" si="9"/>
        <v>31</v>
      </c>
      <c r="R609" s="119">
        <v>12</v>
      </c>
      <c r="S609" s="119">
        <v>1907</v>
      </c>
      <c r="T609" s="119">
        <v>13.349</v>
      </c>
    </row>
    <row r="610" spans="1:20" x14ac:dyDescent="0.25">
      <c r="A610" s="119">
        <v>120074</v>
      </c>
      <c r="B610" s="122">
        <v>722020083979</v>
      </c>
      <c r="C610" s="119" t="s">
        <v>1083</v>
      </c>
      <c r="D610" s="119"/>
      <c r="E610" s="121">
        <v>722020083979</v>
      </c>
      <c r="F610" s="119" t="s">
        <v>304</v>
      </c>
      <c r="G610" s="119"/>
      <c r="H610" s="119" t="s">
        <v>1211</v>
      </c>
      <c r="I610" s="119">
        <v>301</v>
      </c>
      <c r="J610" s="119" t="s">
        <v>21</v>
      </c>
      <c r="K610" s="119">
        <v>2200</v>
      </c>
      <c r="L610" s="119">
        <v>14.747</v>
      </c>
      <c r="M610" s="119">
        <v>12141</v>
      </c>
      <c r="N610" s="119" t="s">
        <v>1085</v>
      </c>
      <c r="O610" s="119">
        <v>3509794</v>
      </c>
      <c r="P610" s="119" t="s">
        <v>1212</v>
      </c>
      <c r="Q610" s="119">
        <f t="shared" si="9"/>
        <v>31</v>
      </c>
      <c r="R610" s="119">
        <v>12</v>
      </c>
      <c r="S610" s="119">
        <v>1947</v>
      </c>
      <c r="T610" s="119">
        <v>13.629</v>
      </c>
    </row>
    <row r="611" spans="1:20" x14ac:dyDescent="0.25">
      <c r="A611" s="119">
        <v>120074</v>
      </c>
      <c r="B611" s="122">
        <v>722020083980</v>
      </c>
      <c r="C611" s="119" t="s">
        <v>1083</v>
      </c>
      <c r="D611" s="119"/>
      <c r="E611" s="121">
        <v>722020083980</v>
      </c>
      <c r="F611" s="119" t="s">
        <v>304</v>
      </c>
      <c r="G611" s="119"/>
      <c r="H611" s="119" t="s">
        <v>1211</v>
      </c>
      <c r="I611" s="119">
        <v>301</v>
      </c>
      <c r="J611" s="119" t="s">
        <v>21</v>
      </c>
      <c r="K611" s="119">
        <v>2200</v>
      </c>
      <c r="L611" s="119">
        <v>14.747</v>
      </c>
      <c r="M611" s="119">
        <v>12141</v>
      </c>
      <c r="N611" s="119" t="s">
        <v>1085</v>
      </c>
      <c r="O611" s="119">
        <v>3509794</v>
      </c>
      <c r="P611" s="119" t="s">
        <v>1212</v>
      </c>
      <c r="Q611" s="119">
        <f t="shared" si="9"/>
        <v>31</v>
      </c>
      <c r="R611" s="119">
        <v>12</v>
      </c>
      <c r="S611" s="119">
        <v>2264</v>
      </c>
      <c r="T611" s="119">
        <v>15.848000000000001</v>
      </c>
    </row>
    <row r="612" spans="1:20" x14ac:dyDescent="0.25">
      <c r="A612" s="119">
        <v>120074</v>
      </c>
      <c r="B612" s="122">
        <v>722020083982</v>
      </c>
      <c r="C612" s="119" t="s">
        <v>1083</v>
      </c>
      <c r="D612" s="119"/>
      <c r="E612" s="121">
        <v>722020083982</v>
      </c>
      <c r="F612" s="119" t="s">
        <v>304</v>
      </c>
      <c r="G612" s="119"/>
      <c r="H612" s="119" t="s">
        <v>1211</v>
      </c>
      <c r="I612" s="119">
        <v>301</v>
      </c>
      <c r="J612" s="119" t="s">
        <v>21</v>
      </c>
      <c r="K612" s="119">
        <v>2200</v>
      </c>
      <c r="L612" s="119">
        <v>14.747</v>
      </c>
      <c r="M612" s="119">
        <v>12141</v>
      </c>
      <c r="N612" s="119" t="s">
        <v>1085</v>
      </c>
      <c r="O612" s="119">
        <v>3509794</v>
      </c>
      <c r="P612" s="119" t="s">
        <v>1212</v>
      </c>
      <c r="Q612" s="119">
        <f t="shared" si="9"/>
        <v>31</v>
      </c>
      <c r="R612" s="119">
        <v>12</v>
      </c>
      <c r="S612" s="119">
        <v>2027</v>
      </c>
      <c r="T612" s="119">
        <v>14.189</v>
      </c>
    </row>
    <row r="613" spans="1:20" x14ac:dyDescent="0.25">
      <c r="A613" s="119">
        <v>120074</v>
      </c>
      <c r="B613" s="122">
        <v>722020084613</v>
      </c>
      <c r="C613" s="119" t="s">
        <v>1083</v>
      </c>
      <c r="D613" s="119"/>
      <c r="E613" s="121">
        <v>722020084613</v>
      </c>
      <c r="F613" s="119" t="s">
        <v>304</v>
      </c>
      <c r="G613" s="119"/>
      <c r="H613" s="119" t="s">
        <v>1069</v>
      </c>
      <c r="I613" s="119">
        <v>301</v>
      </c>
      <c r="J613" s="119" t="s">
        <v>21</v>
      </c>
      <c r="K613" s="119">
        <v>2200</v>
      </c>
      <c r="L613" s="119">
        <v>14.747</v>
      </c>
      <c r="M613" s="119">
        <v>12141</v>
      </c>
      <c r="N613" s="119" t="s">
        <v>1085</v>
      </c>
      <c r="O613" s="119">
        <v>3509796</v>
      </c>
      <c r="P613" s="119" t="s">
        <v>1213</v>
      </c>
      <c r="Q613" s="119">
        <f t="shared" si="9"/>
        <v>31</v>
      </c>
      <c r="R613" s="119">
        <v>12</v>
      </c>
      <c r="S613" s="119">
        <v>2328</v>
      </c>
      <c r="T613" s="119">
        <v>16.295999999999999</v>
      </c>
    </row>
    <row r="614" spans="1:20" x14ac:dyDescent="0.25">
      <c r="A614" s="119">
        <v>120074</v>
      </c>
      <c r="B614" s="122">
        <v>722020084615</v>
      </c>
      <c r="C614" s="119" t="s">
        <v>1083</v>
      </c>
      <c r="D614" s="119"/>
      <c r="E614" s="121">
        <v>722020084615</v>
      </c>
      <c r="F614" s="119" t="s">
        <v>304</v>
      </c>
      <c r="G614" s="119"/>
      <c r="H614" s="119" t="s">
        <v>1069</v>
      </c>
      <c r="I614" s="119">
        <v>301</v>
      </c>
      <c r="J614" s="119" t="s">
        <v>21</v>
      </c>
      <c r="K614" s="119">
        <v>2200</v>
      </c>
      <c r="L614" s="119">
        <v>14.747</v>
      </c>
      <c r="M614" s="119">
        <v>12141</v>
      </c>
      <c r="N614" s="119" t="s">
        <v>1085</v>
      </c>
      <c r="O614" s="119">
        <v>3509796</v>
      </c>
      <c r="P614" s="119" t="s">
        <v>1213</v>
      </c>
      <c r="Q614" s="119">
        <f t="shared" si="9"/>
        <v>31</v>
      </c>
      <c r="R614" s="119">
        <v>12</v>
      </c>
      <c r="S614" s="119">
        <v>2024</v>
      </c>
      <c r="T614" s="119">
        <v>14.167999999999999</v>
      </c>
    </row>
    <row r="615" spans="1:20" x14ac:dyDescent="0.25">
      <c r="A615" s="119">
        <v>120074</v>
      </c>
      <c r="B615" s="122">
        <v>722020084616</v>
      </c>
      <c r="C615" s="119" t="s">
        <v>1083</v>
      </c>
      <c r="D615" s="119"/>
      <c r="E615" s="121">
        <v>722020084616</v>
      </c>
      <c r="F615" s="119" t="s">
        <v>304</v>
      </c>
      <c r="G615" s="119"/>
      <c r="H615" s="119" t="s">
        <v>1069</v>
      </c>
      <c r="I615" s="119">
        <v>301</v>
      </c>
      <c r="J615" s="119" t="s">
        <v>21</v>
      </c>
      <c r="K615" s="119">
        <v>2291</v>
      </c>
      <c r="L615" s="119">
        <v>15.356999999999999</v>
      </c>
      <c r="M615" s="119">
        <v>12141</v>
      </c>
      <c r="N615" s="119" t="s">
        <v>1085</v>
      </c>
      <c r="O615" s="119">
        <v>3509796</v>
      </c>
      <c r="P615" s="119" t="s">
        <v>1213</v>
      </c>
      <c r="Q615" s="119">
        <f t="shared" si="9"/>
        <v>31</v>
      </c>
      <c r="R615" s="119">
        <v>12</v>
      </c>
      <c r="S615" s="119">
        <v>2405</v>
      </c>
      <c r="T615" s="119">
        <v>16.835000000000001</v>
      </c>
    </row>
    <row r="616" spans="1:20" x14ac:dyDescent="0.25">
      <c r="A616" s="119">
        <v>120074</v>
      </c>
      <c r="B616" s="122">
        <v>722020083981</v>
      </c>
      <c r="C616" s="119" t="s">
        <v>1083</v>
      </c>
      <c r="D616" s="119"/>
      <c r="E616" s="121">
        <v>722020083981</v>
      </c>
      <c r="F616" s="119" t="s">
        <v>304</v>
      </c>
      <c r="G616" s="119"/>
      <c r="H616" s="119" t="s">
        <v>1211</v>
      </c>
      <c r="I616" s="119">
        <v>301</v>
      </c>
      <c r="J616" s="119" t="s">
        <v>21</v>
      </c>
      <c r="K616" s="119">
        <v>2200</v>
      </c>
      <c r="L616" s="119">
        <v>14.747</v>
      </c>
      <c r="M616" s="119">
        <v>12141</v>
      </c>
      <c r="N616" s="119" t="s">
        <v>1085</v>
      </c>
      <c r="O616" s="119">
        <v>3509795</v>
      </c>
      <c r="P616" s="119" t="s">
        <v>1213</v>
      </c>
      <c r="Q616" s="119">
        <f t="shared" si="9"/>
        <v>31</v>
      </c>
      <c r="R616" s="119">
        <v>12</v>
      </c>
      <c r="S616" s="119">
        <v>2031</v>
      </c>
      <c r="T616" s="119">
        <v>14.217000000000001</v>
      </c>
    </row>
    <row r="617" spans="1:20" x14ac:dyDescent="0.25">
      <c r="A617" s="119">
        <v>120074</v>
      </c>
      <c r="B617" s="122">
        <v>722020083985</v>
      </c>
      <c r="C617" s="119" t="s">
        <v>1083</v>
      </c>
      <c r="D617" s="119"/>
      <c r="E617" s="121">
        <v>722020083985</v>
      </c>
      <c r="F617" s="119" t="s">
        <v>304</v>
      </c>
      <c r="G617" s="119"/>
      <c r="H617" s="119" t="s">
        <v>1211</v>
      </c>
      <c r="I617" s="119">
        <v>301</v>
      </c>
      <c r="J617" s="119" t="s">
        <v>21</v>
      </c>
      <c r="K617" s="119">
        <v>2200</v>
      </c>
      <c r="L617" s="119">
        <v>14.747</v>
      </c>
      <c r="M617" s="119">
        <v>12141</v>
      </c>
      <c r="N617" s="119" t="s">
        <v>1085</v>
      </c>
      <c r="O617" s="119">
        <v>3509795</v>
      </c>
      <c r="P617" s="119" t="s">
        <v>1213</v>
      </c>
      <c r="Q617" s="119">
        <f t="shared" si="9"/>
        <v>31</v>
      </c>
      <c r="R617" s="119">
        <v>12</v>
      </c>
      <c r="S617" s="119">
        <v>2467</v>
      </c>
      <c r="T617" s="119">
        <v>17.268999999999998</v>
      </c>
    </row>
    <row r="618" spans="1:20" x14ac:dyDescent="0.25">
      <c r="A618" s="119">
        <v>120074</v>
      </c>
      <c r="B618" s="122">
        <v>722020082155</v>
      </c>
      <c r="C618" s="119" t="s">
        <v>1083</v>
      </c>
      <c r="D618" s="119"/>
      <c r="E618" s="121">
        <v>722020082155</v>
      </c>
      <c r="F618" s="119" t="s">
        <v>304</v>
      </c>
      <c r="G618" s="119"/>
      <c r="H618" s="119" t="s">
        <v>1205</v>
      </c>
      <c r="I618" s="119">
        <v>301</v>
      </c>
      <c r="J618" s="119" t="s">
        <v>21</v>
      </c>
      <c r="K618" s="119">
        <v>2000</v>
      </c>
      <c r="L618" s="119">
        <v>14.07</v>
      </c>
      <c r="M618" s="119">
        <v>12152</v>
      </c>
      <c r="N618" s="119" t="s">
        <v>1197</v>
      </c>
      <c r="O618" s="119">
        <v>3507376</v>
      </c>
      <c r="P618" s="119" t="s">
        <v>1208</v>
      </c>
      <c r="Q618" s="119">
        <f t="shared" si="9"/>
        <v>30</v>
      </c>
      <c r="R618" s="119">
        <v>12</v>
      </c>
      <c r="S618" s="119">
        <v>1983</v>
      </c>
      <c r="T618" s="119">
        <v>13.61</v>
      </c>
    </row>
    <row r="619" spans="1:20" x14ac:dyDescent="0.25">
      <c r="A619" s="119">
        <v>120074</v>
      </c>
      <c r="B619" s="122">
        <v>722020082156</v>
      </c>
      <c r="C619" s="119" t="s">
        <v>1083</v>
      </c>
      <c r="D619" s="119"/>
      <c r="E619" s="121">
        <v>722020082156</v>
      </c>
      <c r="F619" s="119" t="s">
        <v>304</v>
      </c>
      <c r="G619" s="119"/>
      <c r="H619" s="119" t="s">
        <v>1205</v>
      </c>
      <c r="I619" s="119">
        <v>301</v>
      </c>
      <c r="J619" s="119" t="s">
        <v>21</v>
      </c>
      <c r="K619" s="119">
        <v>1500</v>
      </c>
      <c r="L619" s="119">
        <v>10.553000000000001</v>
      </c>
      <c r="M619" s="119">
        <v>12152</v>
      </c>
      <c r="N619" s="119" t="s">
        <v>1197</v>
      </c>
      <c r="O619" s="119">
        <v>3507376</v>
      </c>
      <c r="P619" s="119" t="s">
        <v>1208</v>
      </c>
      <c r="Q619" s="119">
        <f t="shared" si="9"/>
        <v>30</v>
      </c>
      <c r="R619" s="119">
        <v>12</v>
      </c>
      <c r="S619" s="119">
        <v>2003</v>
      </c>
      <c r="T619" s="119">
        <v>13.571999999999999</v>
      </c>
    </row>
    <row r="620" spans="1:20" x14ac:dyDescent="0.25">
      <c r="A620" s="119">
        <v>120074</v>
      </c>
      <c r="B620" s="122">
        <v>722020081916</v>
      </c>
      <c r="C620" s="119" t="s">
        <v>1083</v>
      </c>
      <c r="D620" s="119"/>
      <c r="E620" s="121">
        <v>722020081916</v>
      </c>
      <c r="F620" s="119" t="s">
        <v>304</v>
      </c>
      <c r="G620" s="119"/>
      <c r="H620" s="119" t="s">
        <v>1207</v>
      </c>
      <c r="I620" s="119">
        <v>301</v>
      </c>
      <c r="J620" s="119" t="s">
        <v>21</v>
      </c>
      <c r="K620" s="119">
        <v>2000</v>
      </c>
      <c r="L620" s="119">
        <v>14.07</v>
      </c>
      <c r="M620" s="119">
        <v>12152</v>
      </c>
      <c r="N620" s="119" t="s">
        <v>1197</v>
      </c>
      <c r="O620" s="119">
        <v>3507373</v>
      </c>
      <c r="P620" s="119" t="s">
        <v>1205</v>
      </c>
      <c r="Q620" s="119">
        <f t="shared" si="9"/>
        <v>30</v>
      </c>
      <c r="R620" s="119">
        <v>12</v>
      </c>
      <c r="S620" s="119">
        <v>1969</v>
      </c>
      <c r="T620" s="119">
        <v>13.327999999999999</v>
      </c>
    </row>
    <row r="621" spans="1:20" x14ac:dyDescent="0.25">
      <c r="A621" s="119">
        <v>120074</v>
      </c>
      <c r="B621" s="122">
        <v>722020082664</v>
      </c>
      <c r="C621" s="119" t="s">
        <v>1083</v>
      </c>
      <c r="D621" s="119"/>
      <c r="E621" s="121">
        <v>722020082664</v>
      </c>
      <c r="F621" s="119" t="s">
        <v>304</v>
      </c>
      <c r="G621" s="119"/>
      <c r="H621" s="119" t="s">
        <v>1208</v>
      </c>
      <c r="I621" s="119">
        <v>301</v>
      </c>
      <c r="J621" s="119" t="s">
        <v>21</v>
      </c>
      <c r="K621" s="119">
        <v>2000</v>
      </c>
      <c r="L621" s="119">
        <v>13.308</v>
      </c>
      <c r="M621" s="119">
        <v>12152</v>
      </c>
      <c r="N621" s="119" t="s">
        <v>1197</v>
      </c>
      <c r="O621" s="119">
        <v>3509176</v>
      </c>
      <c r="P621" s="119" t="s">
        <v>1063</v>
      </c>
      <c r="Q621" s="119">
        <f t="shared" si="9"/>
        <v>30</v>
      </c>
      <c r="R621" s="119">
        <v>12</v>
      </c>
      <c r="S621" s="119">
        <v>2276</v>
      </c>
      <c r="T621" s="119">
        <v>14.930999999999999</v>
      </c>
    </row>
    <row r="622" spans="1:20" x14ac:dyDescent="0.25">
      <c r="A622" s="119">
        <v>120074</v>
      </c>
      <c r="B622" s="122">
        <v>722020085314</v>
      </c>
      <c r="C622" s="119" t="s">
        <v>1083</v>
      </c>
      <c r="D622" s="119"/>
      <c r="E622" s="121">
        <v>722020085314</v>
      </c>
      <c r="F622" s="119" t="s">
        <v>304</v>
      </c>
      <c r="G622" s="119"/>
      <c r="H622" s="119" t="s">
        <v>1214</v>
      </c>
      <c r="I622" s="119">
        <v>301</v>
      </c>
      <c r="J622" s="119" t="s">
        <v>21</v>
      </c>
      <c r="K622" s="119">
        <v>2000</v>
      </c>
      <c r="L622" s="119">
        <v>13.314</v>
      </c>
      <c r="M622" s="119">
        <v>12152</v>
      </c>
      <c r="N622" s="119" t="s">
        <v>1197</v>
      </c>
      <c r="O622" s="119">
        <v>3509189</v>
      </c>
      <c r="P622" s="119" t="s">
        <v>1212</v>
      </c>
      <c r="Q622" s="119">
        <f t="shared" si="9"/>
        <v>31</v>
      </c>
      <c r="R622" s="119">
        <v>12</v>
      </c>
      <c r="S622" s="119">
        <v>2025</v>
      </c>
      <c r="T622" s="119">
        <v>12.709</v>
      </c>
    </row>
    <row r="623" spans="1:20" x14ac:dyDescent="0.25">
      <c r="A623" s="119">
        <v>120074</v>
      </c>
      <c r="B623" s="122">
        <v>722020085320</v>
      </c>
      <c r="C623" s="119" t="s">
        <v>1083</v>
      </c>
      <c r="D623" s="119"/>
      <c r="E623" s="121">
        <v>722020085320</v>
      </c>
      <c r="F623" s="119" t="s">
        <v>304</v>
      </c>
      <c r="G623" s="119"/>
      <c r="H623" s="119" t="s">
        <v>1214</v>
      </c>
      <c r="I623" s="119">
        <v>301</v>
      </c>
      <c r="J623" s="119" t="s">
        <v>21</v>
      </c>
      <c r="K623" s="119">
        <v>2000</v>
      </c>
      <c r="L623" s="119">
        <v>13.314</v>
      </c>
      <c r="M623" s="119">
        <v>12152</v>
      </c>
      <c r="N623" s="119" t="s">
        <v>1197</v>
      </c>
      <c r="O623" s="119">
        <v>3509189</v>
      </c>
      <c r="P623" s="119" t="s">
        <v>1212</v>
      </c>
      <c r="Q623" s="119">
        <f t="shared" si="9"/>
        <v>31</v>
      </c>
      <c r="R623" s="119">
        <v>12</v>
      </c>
      <c r="S623" s="119">
        <v>2018</v>
      </c>
      <c r="T623" s="119">
        <v>12.513999999999999</v>
      </c>
    </row>
    <row r="624" spans="1:20" x14ac:dyDescent="0.25">
      <c r="A624" s="119">
        <v>120074</v>
      </c>
      <c r="B624" s="122">
        <v>722020084878</v>
      </c>
      <c r="C624" s="119" t="s">
        <v>1083</v>
      </c>
      <c r="D624" s="119"/>
      <c r="E624" s="121">
        <v>722020084878</v>
      </c>
      <c r="F624" s="119" t="s">
        <v>304</v>
      </c>
      <c r="G624" s="119"/>
      <c r="H624" s="119" t="s">
        <v>1210</v>
      </c>
      <c r="I624" s="119">
        <v>301</v>
      </c>
      <c r="J624" s="119" t="s">
        <v>21</v>
      </c>
      <c r="K624" s="119">
        <v>2001</v>
      </c>
      <c r="L624" s="119">
        <v>13.413</v>
      </c>
      <c r="M624" s="119">
        <v>12152</v>
      </c>
      <c r="N624" s="119" t="s">
        <v>1197</v>
      </c>
      <c r="O624" s="119">
        <v>3509186</v>
      </c>
      <c r="P624" s="119" t="s">
        <v>1214</v>
      </c>
      <c r="Q624" s="119">
        <f t="shared" si="9"/>
        <v>31</v>
      </c>
      <c r="R624" s="119">
        <v>12</v>
      </c>
      <c r="S624" s="119">
        <v>1972</v>
      </c>
      <c r="T624" s="119">
        <v>12.73</v>
      </c>
    </row>
    <row r="625" spans="1:20" x14ac:dyDescent="0.25">
      <c r="A625" s="119">
        <v>120074</v>
      </c>
      <c r="B625" s="122">
        <v>722020084885</v>
      </c>
      <c r="C625" s="119" t="s">
        <v>1083</v>
      </c>
      <c r="D625" s="119"/>
      <c r="E625" s="121">
        <v>722020084885</v>
      </c>
      <c r="F625" s="119" t="s">
        <v>304</v>
      </c>
      <c r="G625" s="119"/>
      <c r="H625" s="119" t="s">
        <v>1210</v>
      </c>
      <c r="I625" s="119">
        <v>301</v>
      </c>
      <c r="J625" s="119" t="s">
        <v>21</v>
      </c>
      <c r="K625" s="119">
        <v>2001</v>
      </c>
      <c r="L625" s="119">
        <v>13.413</v>
      </c>
      <c r="M625" s="119">
        <v>12152</v>
      </c>
      <c r="N625" s="119" t="s">
        <v>1197</v>
      </c>
      <c r="O625" s="119">
        <v>3509186</v>
      </c>
      <c r="P625" s="119" t="s">
        <v>1214</v>
      </c>
      <c r="Q625" s="119">
        <f t="shared" si="9"/>
        <v>31</v>
      </c>
      <c r="R625" s="119">
        <v>12</v>
      </c>
      <c r="S625" s="119">
        <v>1909</v>
      </c>
      <c r="T625" s="119">
        <v>12.093</v>
      </c>
    </row>
    <row r="626" spans="1:20" x14ac:dyDescent="0.25">
      <c r="A626" s="119">
        <v>120074</v>
      </c>
      <c r="B626" s="122">
        <v>722020085290</v>
      </c>
      <c r="C626" s="119" t="s">
        <v>1083</v>
      </c>
      <c r="D626" s="119"/>
      <c r="E626" s="121">
        <v>722020085290</v>
      </c>
      <c r="F626" s="119" t="s">
        <v>304</v>
      </c>
      <c r="G626" s="119"/>
      <c r="H626" s="119" t="s">
        <v>1214</v>
      </c>
      <c r="I626" s="119">
        <v>301</v>
      </c>
      <c r="J626" s="119" t="s">
        <v>21</v>
      </c>
      <c r="K626" s="119">
        <v>2000</v>
      </c>
      <c r="L626" s="119">
        <v>13.314</v>
      </c>
      <c r="M626" s="119">
        <v>12152</v>
      </c>
      <c r="N626" s="119" t="s">
        <v>1197</v>
      </c>
      <c r="O626" s="119">
        <v>3509189</v>
      </c>
      <c r="P626" s="119" t="s">
        <v>1212</v>
      </c>
      <c r="Q626" s="119">
        <f t="shared" si="9"/>
        <v>31</v>
      </c>
      <c r="R626" s="119">
        <v>12</v>
      </c>
      <c r="S626" s="119">
        <v>2009</v>
      </c>
      <c r="T626" s="119">
        <v>12.24</v>
      </c>
    </row>
    <row r="627" spans="1:20" x14ac:dyDescent="0.25">
      <c r="A627" s="119">
        <v>120074</v>
      </c>
      <c r="B627" s="122">
        <v>722020083119</v>
      </c>
      <c r="C627" s="119" t="s">
        <v>1083</v>
      </c>
      <c r="D627" s="119"/>
      <c r="E627" s="121">
        <v>722020083119</v>
      </c>
      <c r="F627" s="119" t="s">
        <v>304</v>
      </c>
      <c r="G627" s="119"/>
      <c r="H627" s="119" t="s">
        <v>1209</v>
      </c>
      <c r="I627" s="119">
        <v>301</v>
      </c>
      <c r="J627" s="119" t="s">
        <v>21</v>
      </c>
      <c r="K627" s="119">
        <v>2000</v>
      </c>
      <c r="L627" s="119">
        <v>13.308</v>
      </c>
      <c r="M627" s="119">
        <v>12152</v>
      </c>
      <c r="N627" s="119" t="s">
        <v>1197</v>
      </c>
      <c r="O627" s="119">
        <v>3509180</v>
      </c>
      <c r="P627" s="119" t="s">
        <v>1215</v>
      </c>
      <c r="Q627" s="119">
        <f t="shared" si="9"/>
        <v>30</v>
      </c>
      <c r="R627" s="119">
        <v>12</v>
      </c>
      <c r="S627" s="119">
        <v>2016</v>
      </c>
      <c r="T627" s="119">
        <v>13.305999999999999</v>
      </c>
    </row>
    <row r="628" spans="1:20" x14ac:dyDescent="0.25">
      <c r="A628" s="119">
        <v>120074</v>
      </c>
      <c r="B628" s="122">
        <v>722020083511</v>
      </c>
      <c r="C628" s="119" t="s">
        <v>1083</v>
      </c>
      <c r="D628" s="119"/>
      <c r="E628" s="121">
        <v>722020083511</v>
      </c>
      <c r="F628" s="119" t="s">
        <v>304</v>
      </c>
      <c r="G628" s="119"/>
      <c r="H628" s="119" t="s">
        <v>1063</v>
      </c>
      <c r="I628" s="119">
        <v>301</v>
      </c>
      <c r="J628" s="119" t="s">
        <v>21</v>
      </c>
      <c r="K628" s="119">
        <v>2000</v>
      </c>
      <c r="L628" s="119">
        <v>13.308</v>
      </c>
      <c r="M628" s="119">
        <v>12152</v>
      </c>
      <c r="N628" s="119" t="s">
        <v>1197</v>
      </c>
      <c r="O628" s="119">
        <v>3509180</v>
      </c>
      <c r="P628" s="119" t="s">
        <v>1215</v>
      </c>
      <c r="Q628" s="119">
        <f t="shared" si="9"/>
        <v>30</v>
      </c>
      <c r="R628" s="119">
        <v>12</v>
      </c>
      <c r="S628" s="119">
        <v>2009</v>
      </c>
      <c r="T628" s="119">
        <v>13.118</v>
      </c>
    </row>
    <row r="629" spans="1:20" x14ac:dyDescent="0.25">
      <c r="A629" s="119">
        <v>120074</v>
      </c>
      <c r="B629" s="122">
        <v>722020084607</v>
      </c>
      <c r="C629" s="119" t="s">
        <v>1083</v>
      </c>
      <c r="D629" s="119"/>
      <c r="E629" s="121">
        <v>722020084607</v>
      </c>
      <c r="F629" s="119" t="s">
        <v>304</v>
      </c>
      <c r="G629" s="119"/>
      <c r="H629" s="119" t="s">
        <v>1069</v>
      </c>
      <c r="I629" s="119">
        <v>301</v>
      </c>
      <c r="J629" s="119" t="s">
        <v>21</v>
      </c>
      <c r="K629" s="119">
        <v>2000</v>
      </c>
      <c r="L629" s="119">
        <v>13.406000000000001</v>
      </c>
      <c r="M629" s="119">
        <v>12152</v>
      </c>
      <c r="N629" s="119" t="s">
        <v>1197</v>
      </c>
      <c r="O629" s="119">
        <v>3509183</v>
      </c>
      <c r="P629" s="119" t="s">
        <v>1210</v>
      </c>
      <c r="Q629" s="119">
        <f t="shared" si="9"/>
        <v>31</v>
      </c>
      <c r="R629" s="119">
        <v>12</v>
      </c>
      <c r="S629" s="119">
        <v>2024</v>
      </c>
      <c r="T629" s="119">
        <v>12.802</v>
      </c>
    </row>
    <row r="630" spans="1:20" x14ac:dyDescent="0.25">
      <c r="A630" s="119">
        <v>120074</v>
      </c>
      <c r="B630" s="122">
        <v>722020083512</v>
      </c>
      <c r="C630" s="119" t="s">
        <v>1083</v>
      </c>
      <c r="D630" s="119"/>
      <c r="E630" s="121">
        <v>722020083512</v>
      </c>
      <c r="F630" s="119" t="s">
        <v>304</v>
      </c>
      <c r="G630" s="119"/>
      <c r="H630" s="119" t="s">
        <v>1063</v>
      </c>
      <c r="I630" s="119">
        <v>301</v>
      </c>
      <c r="J630" s="119" t="s">
        <v>21</v>
      </c>
      <c r="K630" s="119">
        <v>2000</v>
      </c>
      <c r="L630" s="119">
        <v>13.308</v>
      </c>
      <c r="M630" s="119">
        <v>12152</v>
      </c>
      <c r="N630" s="119" t="s">
        <v>1197</v>
      </c>
      <c r="O630" s="119">
        <v>3509180</v>
      </c>
      <c r="P630" s="119" t="s">
        <v>1215</v>
      </c>
      <c r="Q630" s="119">
        <f t="shared" si="9"/>
        <v>30</v>
      </c>
      <c r="R630" s="119">
        <v>12</v>
      </c>
      <c r="S630" s="119">
        <v>2040</v>
      </c>
      <c r="T630" s="119">
        <v>12.994999999999999</v>
      </c>
    </row>
    <row r="631" spans="1:20" x14ac:dyDescent="0.25">
      <c r="A631" s="119">
        <v>120074</v>
      </c>
      <c r="B631" s="122">
        <v>722020084606</v>
      </c>
      <c r="C631" s="119" t="s">
        <v>1083</v>
      </c>
      <c r="D631" s="119"/>
      <c r="E631" s="121">
        <v>722020084606</v>
      </c>
      <c r="F631" s="119" t="s">
        <v>304</v>
      </c>
      <c r="G631" s="119"/>
      <c r="H631" s="119" t="s">
        <v>1069</v>
      </c>
      <c r="I631" s="119">
        <v>301</v>
      </c>
      <c r="J631" s="119" t="s">
        <v>21</v>
      </c>
      <c r="K631" s="119">
        <v>2000</v>
      </c>
      <c r="L631" s="119">
        <v>13.406000000000001</v>
      </c>
      <c r="M631" s="119">
        <v>12152</v>
      </c>
      <c r="N631" s="119" t="s">
        <v>1197</v>
      </c>
      <c r="O631" s="119">
        <v>3509183</v>
      </c>
      <c r="P631" s="119" t="s">
        <v>1210</v>
      </c>
      <c r="Q631" s="119">
        <f t="shared" si="9"/>
        <v>31</v>
      </c>
      <c r="R631" s="119">
        <v>12</v>
      </c>
      <c r="S631" s="119">
        <v>2002</v>
      </c>
      <c r="T631" s="119">
        <v>12.614000000000001</v>
      </c>
    </row>
    <row r="632" spans="1:20" x14ac:dyDescent="0.25">
      <c r="A632" s="119">
        <v>120074</v>
      </c>
      <c r="B632" s="122">
        <v>722020086559</v>
      </c>
      <c r="C632" s="119" t="s">
        <v>1083</v>
      </c>
      <c r="D632" s="119"/>
      <c r="E632" s="121">
        <v>722020086559</v>
      </c>
      <c r="F632" s="119" t="s">
        <v>304</v>
      </c>
      <c r="G632" s="119"/>
      <c r="H632" s="119" t="s">
        <v>1216</v>
      </c>
      <c r="I632" s="119">
        <v>301</v>
      </c>
      <c r="J632" s="119" t="s">
        <v>21</v>
      </c>
      <c r="K632" s="119">
        <v>2000</v>
      </c>
      <c r="L632" s="119">
        <v>13.314</v>
      </c>
      <c r="M632" s="119">
        <v>12152</v>
      </c>
      <c r="N632" s="119" t="s">
        <v>1197</v>
      </c>
      <c r="O632" s="119">
        <v>3512227</v>
      </c>
      <c r="P632" s="119" t="s">
        <v>1217</v>
      </c>
      <c r="Q632" s="119">
        <f t="shared" si="9"/>
        <v>31</v>
      </c>
      <c r="R632" s="119">
        <v>12</v>
      </c>
      <c r="S632" s="119">
        <v>1957</v>
      </c>
      <c r="T632" s="119">
        <v>12.103</v>
      </c>
    </row>
    <row r="633" spans="1:20" x14ac:dyDescent="0.25">
      <c r="A633" s="119">
        <v>120074</v>
      </c>
      <c r="B633" s="122">
        <v>722020086561</v>
      </c>
      <c r="C633" s="119" t="s">
        <v>1083</v>
      </c>
      <c r="D633" s="119"/>
      <c r="E633" s="121">
        <v>722020086561</v>
      </c>
      <c r="F633" s="119" t="s">
        <v>304</v>
      </c>
      <c r="G633" s="119"/>
      <c r="H633" s="119" t="s">
        <v>1216</v>
      </c>
      <c r="I633" s="119">
        <v>301</v>
      </c>
      <c r="J633" s="119" t="s">
        <v>21</v>
      </c>
      <c r="K633" s="119">
        <v>2002</v>
      </c>
      <c r="L633" s="119">
        <v>13.327</v>
      </c>
      <c r="M633" s="119">
        <v>12152</v>
      </c>
      <c r="N633" s="119" t="s">
        <v>1197</v>
      </c>
      <c r="O633" s="119">
        <v>3512227</v>
      </c>
      <c r="P633" s="119" t="s">
        <v>1217</v>
      </c>
      <c r="Q633" s="119">
        <f t="shared" si="9"/>
        <v>31</v>
      </c>
      <c r="R633" s="119">
        <v>12</v>
      </c>
      <c r="S633" s="119">
        <v>2022</v>
      </c>
      <c r="T633" s="119">
        <v>12.653</v>
      </c>
    </row>
    <row r="634" spans="1:20" x14ac:dyDescent="0.25">
      <c r="A634" s="119">
        <v>120074</v>
      </c>
      <c r="B634" s="122">
        <v>722020087234</v>
      </c>
      <c r="C634" s="119" t="s">
        <v>1083</v>
      </c>
      <c r="D634" s="119"/>
      <c r="E634" s="121">
        <v>722020087234</v>
      </c>
      <c r="F634" s="119" t="s">
        <v>304</v>
      </c>
      <c r="G634" s="119"/>
      <c r="H634" s="119" t="s">
        <v>1218</v>
      </c>
      <c r="I634" s="119">
        <v>301</v>
      </c>
      <c r="J634" s="119" t="s">
        <v>21</v>
      </c>
      <c r="K634" s="119">
        <v>2000</v>
      </c>
      <c r="L634" s="119">
        <v>13.914</v>
      </c>
      <c r="M634" s="119">
        <v>12152</v>
      </c>
      <c r="N634" s="119" t="s">
        <v>1197</v>
      </c>
      <c r="O634" s="119">
        <v>3512229</v>
      </c>
      <c r="P634" s="119" t="s">
        <v>1219</v>
      </c>
      <c r="Q634" s="119">
        <f t="shared" si="9"/>
        <v>32</v>
      </c>
      <c r="R634" s="119">
        <v>12</v>
      </c>
      <c r="S634" s="119">
        <v>2097</v>
      </c>
      <c r="T634" s="119">
        <v>13.000999999999999</v>
      </c>
    </row>
    <row r="635" spans="1:20" x14ac:dyDescent="0.25">
      <c r="A635" s="119">
        <v>120074</v>
      </c>
      <c r="B635" s="122">
        <v>722020077544</v>
      </c>
      <c r="C635" s="119" t="s">
        <v>1083</v>
      </c>
      <c r="D635" s="119"/>
      <c r="E635" s="121">
        <v>722020077544</v>
      </c>
      <c r="F635" s="119" t="s">
        <v>304</v>
      </c>
      <c r="G635" s="119"/>
      <c r="H635" s="119" t="s">
        <v>1042</v>
      </c>
      <c r="I635" s="119">
        <v>301</v>
      </c>
      <c r="J635" s="119" t="s">
        <v>21</v>
      </c>
      <c r="K635" s="119">
        <v>2401</v>
      </c>
      <c r="L635" s="119">
        <v>15.375999999999999</v>
      </c>
      <c r="M635" s="119">
        <v>12152</v>
      </c>
      <c r="N635" s="119" t="s">
        <v>1197</v>
      </c>
      <c r="O635" s="119">
        <v>3499308</v>
      </c>
      <c r="P635" s="119" t="s">
        <v>1042</v>
      </c>
      <c r="Q635" s="119">
        <f t="shared" si="9"/>
        <v>28</v>
      </c>
      <c r="R635" s="119">
        <v>12</v>
      </c>
      <c r="S635" s="119">
        <v>2350</v>
      </c>
      <c r="T635" s="119">
        <v>14.077</v>
      </c>
    </row>
    <row r="636" spans="1:20" x14ac:dyDescent="0.25">
      <c r="A636" s="119">
        <v>120074</v>
      </c>
      <c r="B636" s="122">
        <v>722020080193</v>
      </c>
      <c r="C636" s="119" t="s">
        <v>1083</v>
      </c>
      <c r="D636" s="119"/>
      <c r="E636" s="121">
        <v>722020080193</v>
      </c>
      <c r="F636" s="119" t="s">
        <v>304</v>
      </c>
      <c r="G636" s="119"/>
      <c r="H636" s="119" t="s">
        <v>1054</v>
      </c>
      <c r="I636" s="119">
        <v>301</v>
      </c>
      <c r="J636" s="119" t="s">
        <v>21</v>
      </c>
      <c r="K636" s="119">
        <v>2000</v>
      </c>
      <c r="L636" s="119">
        <v>13.577999999999999</v>
      </c>
      <c r="M636" s="119">
        <v>12152</v>
      </c>
      <c r="N636" s="119" t="s">
        <v>1197</v>
      </c>
      <c r="O636" s="119">
        <v>3501383</v>
      </c>
      <c r="P636" s="119" t="s">
        <v>1220</v>
      </c>
      <c r="Q636" s="119">
        <f t="shared" si="9"/>
        <v>29</v>
      </c>
      <c r="R636" s="119">
        <v>12</v>
      </c>
      <c r="S636" s="119">
        <v>2084</v>
      </c>
      <c r="T636" s="119">
        <v>13.701000000000001</v>
      </c>
    </row>
    <row r="637" spans="1:20" x14ac:dyDescent="0.25">
      <c r="A637" s="119">
        <v>120074</v>
      </c>
      <c r="B637" s="122">
        <v>722020080187</v>
      </c>
      <c r="C637" s="119" t="s">
        <v>1083</v>
      </c>
      <c r="D637" s="119"/>
      <c r="E637" s="121">
        <v>722020080187</v>
      </c>
      <c r="F637" s="119" t="s">
        <v>304</v>
      </c>
      <c r="G637" s="119"/>
      <c r="H637" s="119" t="s">
        <v>1054</v>
      </c>
      <c r="I637" s="119">
        <v>301</v>
      </c>
      <c r="J637" s="119" t="s">
        <v>21</v>
      </c>
      <c r="K637" s="119">
        <v>2000</v>
      </c>
      <c r="L637" s="119">
        <v>13.577999999999999</v>
      </c>
      <c r="M637" s="119">
        <v>12152</v>
      </c>
      <c r="N637" s="119" t="s">
        <v>1197</v>
      </c>
      <c r="O637" s="119">
        <v>3501383</v>
      </c>
      <c r="P637" s="119" t="s">
        <v>1220</v>
      </c>
      <c r="Q637" s="119">
        <f t="shared" si="9"/>
        <v>29</v>
      </c>
      <c r="R637" s="119">
        <v>12</v>
      </c>
      <c r="S637" s="119">
        <v>1946</v>
      </c>
      <c r="T637" s="119">
        <v>12.747999999999999</v>
      </c>
    </row>
    <row r="638" spans="1:20" x14ac:dyDescent="0.25">
      <c r="A638" s="119">
        <v>120074</v>
      </c>
      <c r="B638" s="122">
        <v>722020081167</v>
      </c>
      <c r="C638" s="119" t="s">
        <v>1083</v>
      </c>
      <c r="D638" s="119"/>
      <c r="E638" s="121">
        <v>722020081167</v>
      </c>
      <c r="F638" s="119" t="s">
        <v>304</v>
      </c>
      <c r="G638" s="119"/>
      <c r="H638" s="119" t="s">
        <v>1206</v>
      </c>
      <c r="I638" s="119">
        <v>301</v>
      </c>
      <c r="J638" s="119" t="s">
        <v>21</v>
      </c>
      <c r="K638" s="119">
        <v>2000</v>
      </c>
      <c r="L638" s="119">
        <v>13.577999999999999</v>
      </c>
      <c r="M638" s="119">
        <v>12152</v>
      </c>
      <c r="N638" s="119" t="s">
        <v>1197</v>
      </c>
      <c r="O638" s="119">
        <v>3507371</v>
      </c>
      <c r="P638" s="119" t="s">
        <v>1061</v>
      </c>
      <c r="Q638" s="119">
        <f t="shared" si="9"/>
        <v>29</v>
      </c>
      <c r="R638" s="119">
        <v>12</v>
      </c>
      <c r="S638" s="119">
        <v>1970</v>
      </c>
      <c r="T638" s="119">
        <v>11.987</v>
      </c>
    </row>
    <row r="639" spans="1:20" x14ac:dyDescent="0.25">
      <c r="A639" s="119">
        <v>120074</v>
      </c>
      <c r="B639" s="122">
        <v>722020081168</v>
      </c>
      <c r="C639" s="119" t="s">
        <v>1083</v>
      </c>
      <c r="D639" s="119"/>
      <c r="E639" s="121">
        <v>722020081168</v>
      </c>
      <c r="F639" s="119" t="s">
        <v>304</v>
      </c>
      <c r="G639" s="119"/>
      <c r="H639" s="119" t="s">
        <v>1206</v>
      </c>
      <c r="I639" s="119">
        <v>301</v>
      </c>
      <c r="J639" s="119" t="s">
        <v>21</v>
      </c>
      <c r="K639" s="119">
        <v>2000</v>
      </c>
      <c r="L639" s="119">
        <v>13.577999999999999</v>
      </c>
      <c r="M639" s="119">
        <v>12152</v>
      </c>
      <c r="N639" s="119" t="s">
        <v>1197</v>
      </c>
      <c r="O639" s="119">
        <v>3507371</v>
      </c>
      <c r="P639" s="119" t="s">
        <v>1061</v>
      </c>
      <c r="Q639" s="119">
        <f t="shared" si="9"/>
        <v>29</v>
      </c>
      <c r="R639" s="119">
        <v>12</v>
      </c>
      <c r="S639" s="119">
        <v>2020</v>
      </c>
      <c r="T639" s="119">
        <v>13.243</v>
      </c>
    </row>
    <row r="640" spans="1:20" x14ac:dyDescent="0.25">
      <c r="A640" s="119">
        <v>120074</v>
      </c>
      <c r="B640" s="122">
        <v>722020081917</v>
      </c>
      <c r="C640" s="119" t="s">
        <v>1083</v>
      </c>
      <c r="D640" s="119"/>
      <c r="E640" s="121">
        <v>722020081917</v>
      </c>
      <c r="F640" s="119" t="s">
        <v>304</v>
      </c>
      <c r="G640" s="119"/>
      <c r="H640" s="119" t="s">
        <v>1207</v>
      </c>
      <c r="I640" s="119">
        <v>301</v>
      </c>
      <c r="J640" s="119" t="s">
        <v>21</v>
      </c>
      <c r="K640" s="119">
        <v>2000</v>
      </c>
      <c r="L640" s="119">
        <v>14.07</v>
      </c>
      <c r="M640" s="119">
        <v>12152</v>
      </c>
      <c r="N640" s="119" t="s">
        <v>1197</v>
      </c>
      <c r="O640" s="119">
        <v>3507373</v>
      </c>
      <c r="P640" s="119" t="s">
        <v>1205</v>
      </c>
      <c r="Q640" s="119">
        <f t="shared" si="9"/>
        <v>30</v>
      </c>
      <c r="R640" s="119">
        <v>12</v>
      </c>
      <c r="S640" s="119">
        <v>2051</v>
      </c>
      <c r="T640" s="119">
        <v>13.904999999999999</v>
      </c>
    </row>
    <row r="641" spans="1:20" x14ac:dyDescent="0.25">
      <c r="A641" s="119">
        <v>120074</v>
      </c>
      <c r="B641" s="122">
        <v>722020082154</v>
      </c>
      <c r="C641" s="119" t="s">
        <v>1083</v>
      </c>
      <c r="D641" s="119"/>
      <c r="E641" s="121">
        <v>722020082154</v>
      </c>
      <c r="F641" s="119" t="s">
        <v>304</v>
      </c>
      <c r="G641" s="119"/>
      <c r="H641" s="119" t="s">
        <v>1205</v>
      </c>
      <c r="I641" s="119">
        <v>301</v>
      </c>
      <c r="J641" s="119" t="s">
        <v>21</v>
      </c>
      <c r="K641" s="119">
        <v>2002</v>
      </c>
      <c r="L641" s="119">
        <v>14.084</v>
      </c>
      <c r="M641" s="119">
        <v>12152</v>
      </c>
      <c r="N641" s="119" t="s">
        <v>1197</v>
      </c>
      <c r="O641" s="119">
        <v>3507373</v>
      </c>
      <c r="P641" s="119" t="s">
        <v>1205</v>
      </c>
      <c r="Q641" s="119">
        <f t="shared" si="9"/>
        <v>30</v>
      </c>
      <c r="R641" s="119">
        <v>12</v>
      </c>
      <c r="S641" s="119">
        <v>1982</v>
      </c>
      <c r="T641" s="119">
        <v>13.186999999999999</v>
      </c>
    </row>
    <row r="642" spans="1:20" x14ac:dyDescent="0.25">
      <c r="A642" s="119">
        <v>120074</v>
      </c>
      <c r="B642" s="122">
        <v>722020082661</v>
      </c>
      <c r="C642" s="119" t="s">
        <v>1083</v>
      </c>
      <c r="D642" s="119"/>
      <c r="E642" s="121">
        <v>722020082661</v>
      </c>
      <c r="F642" s="119" t="s">
        <v>304</v>
      </c>
      <c r="G642" s="119"/>
      <c r="H642" s="119" t="s">
        <v>1208</v>
      </c>
      <c r="I642" s="119">
        <v>301</v>
      </c>
      <c r="J642" s="119" t="s">
        <v>21</v>
      </c>
      <c r="K642" s="119">
        <v>2000</v>
      </c>
      <c r="L642" s="119">
        <v>13.308</v>
      </c>
      <c r="M642" s="119">
        <v>12152</v>
      </c>
      <c r="N642" s="119" t="s">
        <v>1197</v>
      </c>
      <c r="O642" s="119">
        <v>3509176</v>
      </c>
      <c r="P642" s="119" t="s">
        <v>1063</v>
      </c>
      <c r="Q642" s="119">
        <f t="shared" si="9"/>
        <v>30</v>
      </c>
      <c r="R642" s="119">
        <v>12</v>
      </c>
      <c r="S642" s="119">
        <v>1921</v>
      </c>
      <c r="T642" s="119">
        <v>12.57</v>
      </c>
    </row>
    <row r="643" spans="1:20" x14ac:dyDescent="0.25">
      <c r="A643" s="119">
        <v>120074</v>
      </c>
      <c r="B643" s="122">
        <v>722020082662</v>
      </c>
      <c r="C643" s="119" t="s">
        <v>1083</v>
      </c>
      <c r="D643" s="119"/>
      <c r="E643" s="121">
        <v>722020082662</v>
      </c>
      <c r="F643" s="119" t="s">
        <v>304</v>
      </c>
      <c r="G643" s="119"/>
      <c r="H643" s="119" t="s">
        <v>1208</v>
      </c>
      <c r="I643" s="119">
        <v>301</v>
      </c>
      <c r="J643" s="119" t="s">
        <v>21</v>
      </c>
      <c r="K643" s="119">
        <v>2000</v>
      </c>
      <c r="L643" s="119">
        <v>13.308</v>
      </c>
      <c r="M643" s="119">
        <v>12152</v>
      </c>
      <c r="N643" s="119" t="s">
        <v>1197</v>
      </c>
      <c r="O643" s="119">
        <v>3509176</v>
      </c>
      <c r="P643" s="119" t="s">
        <v>1063</v>
      </c>
      <c r="Q643" s="119">
        <f t="shared" ref="Q643:Q706" si="10">WEEKNUM(P643)</f>
        <v>30</v>
      </c>
      <c r="R643" s="119">
        <v>12</v>
      </c>
      <c r="S643" s="119">
        <v>1961</v>
      </c>
      <c r="T643" s="119">
        <v>12.817</v>
      </c>
    </row>
    <row r="644" spans="1:20" x14ac:dyDescent="0.25">
      <c r="A644" s="119">
        <v>120074</v>
      </c>
      <c r="B644" s="122">
        <v>722020084887</v>
      </c>
      <c r="C644" s="119" t="s">
        <v>1083</v>
      </c>
      <c r="D644" s="119"/>
      <c r="E644" s="121">
        <v>722020084887</v>
      </c>
      <c r="F644" s="119" t="s">
        <v>304</v>
      </c>
      <c r="G644" s="119"/>
      <c r="H644" s="119" t="s">
        <v>1210</v>
      </c>
      <c r="I644" s="119">
        <v>301</v>
      </c>
      <c r="J644" s="119" t="s">
        <v>21</v>
      </c>
      <c r="K644" s="119">
        <v>2000</v>
      </c>
      <c r="L644" s="119">
        <v>13.406000000000001</v>
      </c>
      <c r="M644" s="119">
        <v>12152</v>
      </c>
      <c r="N644" s="119" t="s">
        <v>1197</v>
      </c>
      <c r="O644" s="119">
        <v>3509186</v>
      </c>
      <c r="P644" s="119" t="s">
        <v>1214</v>
      </c>
      <c r="Q644" s="119">
        <f t="shared" si="10"/>
        <v>31</v>
      </c>
      <c r="R644" s="119">
        <v>12</v>
      </c>
      <c r="S644" s="119">
        <v>2078</v>
      </c>
      <c r="T644" s="119">
        <v>13.215999999999999</v>
      </c>
    </row>
    <row r="645" spans="1:20" x14ac:dyDescent="0.25">
      <c r="A645" s="119">
        <v>120074</v>
      </c>
      <c r="B645" s="122">
        <v>722020083117</v>
      </c>
      <c r="C645" s="119" t="s">
        <v>1083</v>
      </c>
      <c r="D645" s="119"/>
      <c r="E645" s="121">
        <v>722020083117</v>
      </c>
      <c r="F645" s="119" t="s">
        <v>304</v>
      </c>
      <c r="G645" s="119"/>
      <c r="H645" s="119" t="s">
        <v>1209</v>
      </c>
      <c r="I645" s="119">
        <v>301</v>
      </c>
      <c r="J645" s="119" t="s">
        <v>21</v>
      </c>
      <c r="K645" s="119">
        <v>2000</v>
      </c>
      <c r="L645" s="119">
        <v>13.308</v>
      </c>
      <c r="M645" s="119">
        <v>12152</v>
      </c>
      <c r="N645" s="119" t="s">
        <v>1197</v>
      </c>
      <c r="O645" s="119">
        <v>3509180</v>
      </c>
      <c r="P645" s="119" t="s">
        <v>1215</v>
      </c>
      <c r="Q645" s="119">
        <f t="shared" si="10"/>
        <v>30</v>
      </c>
      <c r="R645" s="119">
        <v>12</v>
      </c>
      <c r="S645" s="119">
        <v>1965</v>
      </c>
      <c r="T645" s="119">
        <v>13.055999999999999</v>
      </c>
    </row>
    <row r="646" spans="1:20" x14ac:dyDescent="0.25">
      <c r="A646" s="119">
        <v>120074</v>
      </c>
      <c r="B646" s="122">
        <v>722020084609</v>
      </c>
      <c r="C646" s="119" t="s">
        <v>1083</v>
      </c>
      <c r="D646" s="119"/>
      <c r="E646" s="121">
        <v>722020084609</v>
      </c>
      <c r="F646" s="119" t="s">
        <v>304</v>
      </c>
      <c r="G646" s="119"/>
      <c r="H646" s="119" t="s">
        <v>1069</v>
      </c>
      <c r="I646" s="119">
        <v>301</v>
      </c>
      <c r="J646" s="119" t="s">
        <v>21</v>
      </c>
      <c r="K646" s="119">
        <v>2526</v>
      </c>
      <c r="L646" s="119">
        <v>16.931999999999999</v>
      </c>
      <c r="M646" s="119">
        <v>12141</v>
      </c>
      <c r="N646" s="119" t="s">
        <v>1085</v>
      </c>
      <c r="O646" s="119">
        <v>3509796</v>
      </c>
      <c r="P646" s="119" t="s">
        <v>1213</v>
      </c>
      <c r="Q646" s="119">
        <f t="shared" si="10"/>
        <v>31</v>
      </c>
      <c r="R646" s="119">
        <v>12</v>
      </c>
      <c r="S646" s="119">
        <v>2670</v>
      </c>
      <c r="T646" s="119">
        <v>18.690000000000001</v>
      </c>
    </row>
    <row r="647" spans="1:20" x14ac:dyDescent="0.25">
      <c r="A647" s="119">
        <v>120074</v>
      </c>
      <c r="B647" s="122">
        <v>722020084612</v>
      </c>
      <c r="C647" s="119" t="s">
        <v>1083</v>
      </c>
      <c r="D647" s="119"/>
      <c r="E647" s="121">
        <v>722020084612</v>
      </c>
      <c r="F647" s="119" t="s">
        <v>304</v>
      </c>
      <c r="G647" s="119"/>
      <c r="H647" s="119" t="s">
        <v>1069</v>
      </c>
      <c r="I647" s="119">
        <v>301</v>
      </c>
      <c r="J647" s="119" t="s">
        <v>21</v>
      </c>
      <c r="K647" s="119">
        <v>2200</v>
      </c>
      <c r="L647" s="119">
        <v>14.747</v>
      </c>
      <c r="M647" s="119">
        <v>12141</v>
      </c>
      <c r="N647" s="119" t="s">
        <v>1085</v>
      </c>
      <c r="O647" s="119">
        <v>3509796</v>
      </c>
      <c r="P647" s="119" t="s">
        <v>1213</v>
      </c>
      <c r="Q647" s="119">
        <f t="shared" si="10"/>
        <v>31</v>
      </c>
      <c r="R647" s="119">
        <v>12</v>
      </c>
      <c r="S647" s="119">
        <v>2356</v>
      </c>
      <c r="T647" s="119">
        <v>16.492000000000001</v>
      </c>
    </row>
    <row r="648" spans="1:20" x14ac:dyDescent="0.25">
      <c r="A648" s="119">
        <v>120074</v>
      </c>
      <c r="B648" s="122">
        <v>722020083994</v>
      </c>
      <c r="C648" s="119" t="s">
        <v>1083</v>
      </c>
      <c r="D648" s="119"/>
      <c r="E648" s="121">
        <v>722020083994</v>
      </c>
      <c r="F648" s="119" t="s">
        <v>304</v>
      </c>
      <c r="G648" s="119"/>
      <c r="H648" s="119" t="s">
        <v>1211</v>
      </c>
      <c r="I648" s="119">
        <v>301</v>
      </c>
      <c r="J648" s="119" t="s">
        <v>21</v>
      </c>
      <c r="K648" s="119">
        <v>2200</v>
      </c>
      <c r="L648" s="119">
        <v>14.747</v>
      </c>
      <c r="M648" s="119">
        <v>12141</v>
      </c>
      <c r="N648" s="119" t="s">
        <v>1085</v>
      </c>
      <c r="O648" s="119">
        <v>3509794</v>
      </c>
      <c r="P648" s="119" t="s">
        <v>1212</v>
      </c>
      <c r="Q648" s="119">
        <f t="shared" si="10"/>
        <v>31</v>
      </c>
      <c r="R648" s="119">
        <v>12</v>
      </c>
      <c r="S648" s="119">
        <v>2522</v>
      </c>
      <c r="T648" s="119">
        <v>17.654</v>
      </c>
    </row>
    <row r="649" spans="1:20" x14ac:dyDescent="0.25">
      <c r="A649" s="119">
        <v>120074</v>
      </c>
      <c r="B649" s="122">
        <v>722020084019</v>
      </c>
      <c r="C649" s="119" t="s">
        <v>1083</v>
      </c>
      <c r="D649" s="119"/>
      <c r="E649" s="121">
        <v>722020084019</v>
      </c>
      <c r="F649" s="119" t="s">
        <v>304</v>
      </c>
      <c r="G649" s="119"/>
      <c r="H649" s="119" t="s">
        <v>1211</v>
      </c>
      <c r="I649" s="119">
        <v>301</v>
      </c>
      <c r="J649" s="119" t="s">
        <v>21</v>
      </c>
      <c r="K649" s="119">
        <v>2150</v>
      </c>
      <c r="L649" s="119">
        <v>14.411</v>
      </c>
      <c r="M649" s="119">
        <v>12141</v>
      </c>
      <c r="N649" s="119" t="s">
        <v>1085</v>
      </c>
      <c r="O649" s="119">
        <v>3509794</v>
      </c>
      <c r="P649" s="119" t="s">
        <v>1212</v>
      </c>
      <c r="Q649" s="119">
        <f t="shared" si="10"/>
        <v>31</v>
      </c>
      <c r="R649" s="119">
        <v>12</v>
      </c>
      <c r="S649" s="119">
        <v>2111</v>
      </c>
      <c r="T649" s="119">
        <v>14.776999999999999</v>
      </c>
    </row>
    <row r="650" spans="1:20" x14ac:dyDescent="0.25">
      <c r="A650" s="119">
        <v>120074</v>
      </c>
      <c r="B650" s="122">
        <v>722020084896</v>
      </c>
      <c r="C650" s="119" t="s">
        <v>1083</v>
      </c>
      <c r="D650" s="119"/>
      <c r="E650" s="121">
        <v>722020084896</v>
      </c>
      <c r="F650" s="119" t="s">
        <v>304</v>
      </c>
      <c r="G650" s="119"/>
      <c r="H650" s="119" t="s">
        <v>1210</v>
      </c>
      <c r="I650" s="119">
        <v>301</v>
      </c>
      <c r="J650" s="119" t="s">
        <v>21</v>
      </c>
      <c r="K650" s="119">
        <v>200</v>
      </c>
      <c r="L650" s="119">
        <v>1.341</v>
      </c>
      <c r="M650" s="119">
        <v>12141</v>
      </c>
      <c r="N650" s="119" t="s">
        <v>1085</v>
      </c>
      <c r="O650" s="119">
        <v>3511482</v>
      </c>
      <c r="P650" s="119" t="s">
        <v>1218</v>
      </c>
      <c r="Q650" s="119">
        <f t="shared" si="10"/>
        <v>32</v>
      </c>
      <c r="R650" s="119">
        <v>12</v>
      </c>
      <c r="S650" s="119">
        <v>2279</v>
      </c>
      <c r="T650" s="119">
        <v>15.269</v>
      </c>
    </row>
    <row r="651" spans="1:20" x14ac:dyDescent="0.25">
      <c r="A651" s="119">
        <v>120074</v>
      </c>
      <c r="B651" s="122">
        <v>722020085298</v>
      </c>
      <c r="C651" s="119" t="s">
        <v>1083</v>
      </c>
      <c r="D651" s="119"/>
      <c r="E651" s="121">
        <v>722020085298</v>
      </c>
      <c r="F651" s="119" t="s">
        <v>304</v>
      </c>
      <c r="G651" s="119"/>
      <c r="H651" s="119" t="s">
        <v>1214</v>
      </c>
      <c r="I651" s="119">
        <v>301</v>
      </c>
      <c r="J651" s="119" t="s">
        <v>21</v>
      </c>
      <c r="K651" s="119">
        <v>2200</v>
      </c>
      <c r="L651" s="119">
        <v>14.645</v>
      </c>
      <c r="M651" s="119">
        <v>12141</v>
      </c>
      <c r="N651" s="119" t="s">
        <v>1085</v>
      </c>
      <c r="O651" s="119">
        <v>3511530</v>
      </c>
      <c r="P651" s="119" t="s">
        <v>1218</v>
      </c>
      <c r="Q651" s="119">
        <f t="shared" si="10"/>
        <v>32</v>
      </c>
      <c r="R651" s="119">
        <v>12</v>
      </c>
      <c r="S651" s="119">
        <v>2103</v>
      </c>
      <c r="T651" s="119">
        <v>13.88</v>
      </c>
    </row>
    <row r="652" spans="1:20" x14ac:dyDescent="0.25">
      <c r="A652" s="119">
        <v>120074</v>
      </c>
      <c r="B652" s="122">
        <v>722020085306</v>
      </c>
      <c r="C652" s="119" t="s">
        <v>1083</v>
      </c>
      <c r="D652" s="119"/>
      <c r="E652" s="121">
        <v>722020085306</v>
      </c>
      <c r="F652" s="119" t="s">
        <v>304</v>
      </c>
      <c r="G652" s="119"/>
      <c r="H652" s="119" t="s">
        <v>1214</v>
      </c>
      <c r="I652" s="119">
        <v>301</v>
      </c>
      <c r="J652" s="119" t="s">
        <v>21</v>
      </c>
      <c r="K652" s="119">
        <v>2200</v>
      </c>
      <c r="L652" s="119">
        <v>14.645</v>
      </c>
      <c r="M652" s="119">
        <v>12141</v>
      </c>
      <c r="N652" s="119" t="s">
        <v>1085</v>
      </c>
      <c r="O652" s="119">
        <v>3511530</v>
      </c>
      <c r="P652" s="119" t="s">
        <v>1218</v>
      </c>
      <c r="Q652" s="119">
        <f t="shared" si="10"/>
        <v>32</v>
      </c>
      <c r="R652" s="119">
        <v>12</v>
      </c>
      <c r="S652" s="119">
        <v>1962</v>
      </c>
      <c r="T652" s="119">
        <v>12.949</v>
      </c>
    </row>
    <row r="653" spans="1:20" x14ac:dyDescent="0.25">
      <c r="A653" s="119">
        <v>120074</v>
      </c>
      <c r="B653" s="122">
        <v>722020084899</v>
      </c>
      <c r="C653" s="119" t="s">
        <v>1083</v>
      </c>
      <c r="D653" s="119"/>
      <c r="E653" s="121">
        <v>722020084899</v>
      </c>
      <c r="F653" s="119" t="s">
        <v>304</v>
      </c>
      <c r="G653" s="119"/>
      <c r="H653" s="119" t="s">
        <v>1210</v>
      </c>
      <c r="I653" s="119">
        <v>301</v>
      </c>
      <c r="J653" s="119" t="s">
        <v>21</v>
      </c>
      <c r="K653" s="119">
        <v>2200</v>
      </c>
      <c r="L653" s="119">
        <v>14.645</v>
      </c>
      <c r="M653" s="119">
        <v>12141</v>
      </c>
      <c r="N653" s="119" t="s">
        <v>1085</v>
      </c>
      <c r="O653" s="119">
        <v>3511483</v>
      </c>
      <c r="P653" s="119" t="s">
        <v>1218</v>
      </c>
      <c r="Q653" s="119">
        <f t="shared" si="10"/>
        <v>32</v>
      </c>
      <c r="R653" s="119">
        <v>12</v>
      </c>
      <c r="S653" s="119">
        <v>2392</v>
      </c>
      <c r="T653" s="119">
        <v>15.568</v>
      </c>
    </row>
    <row r="654" spans="1:20" x14ac:dyDescent="0.25">
      <c r="A654" s="119">
        <v>120074</v>
      </c>
      <c r="B654" s="122">
        <v>722020084902</v>
      </c>
      <c r="C654" s="119" t="s">
        <v>1083</v>
      </c>
      <c r="D654" s="119"/>
      <c r="E654" s="121">
        <v>722020084902</v>
      </c>
      <c r="F654" s="119" t="s">
        <v>304</v>
      </c>
      <c r="G654" s="119"/>
      <c r="H654" s="119" t="s">
        <v>1210</v>
      </c>
      <c r="I654" s="119">
        <v>301</v>
      </c>
      <c r="J654" s="119" t="s">
        <v>21</v>
      </c>
      <c r="K654" s="119">
        <v>2200</v>
      </c>
      <c r="L654" s="119">
        <v>14.645</v>
      </c>
      <c r="M654" s="119">
        <v>12141</v>
      </c>
      <c r="N654" s="119" t="s">
        <v>1085</v>
      </c>
      <c r="O654" s="119">
        <v>3511483</v>
      </c>
      <c r="P654" s="119" t="s">
        <v>1218</v>
      </c>
      <c r="Q654" s="119">
        <f t="shared" si="10"/>
        <v>32</v>
      </c>
      <c r="R654" s="119">
        <v>12</v>
      </c>
      <c r="S654" s="119">
        <v>2058</v>
      </c>
      <c r="T654" s="119">
        <v>13.377000000000001</v>
      </c>
    </row>
    <row r="655" spans="1:20" x14ac:dyDescent="0.25">
      <c r="A655" s="119">
        <v>120074</v>
      </c>
      <c r="B655" s="122">
        <v>722020084903</v>
      </c>
      <c r="C655" s="119" t="s">
        <v>1083</v>
      </c>
      <c r="D655" s="119"/>
      <c r="E655" s="121">
        <v>722020084903</v>
      </c>
      <c r="F655" s="119" t="s">
        <v>304</v>
      </c>
      <c r="G655" s="119"/>
      <c r="H655" s="119" t="s">
        <v>1210</v>
      </c>
      <c r="I655" s="119">
        <v>301</v>
      </c>
      <c r="J655" s="119" t="s">
        <v>21</v>
      </c>
      <c r="K655" s="119">
        <v>2290</v>
      </c>
      <c r="L655" s="119">
        <v>15.244999999999999</v>
      </c>
      <c r="M655" s="119">
        <v>12141</v>
      </c>
      <c r="N655" s="119" t="s">
        <v>1085</v>
      </c>
      <c r="O655" s="119">
        <v>3511530</v>
      </c>
      <c r="P655" s="119" t="s">
        <v>1218</v>
      </c>
      <c r="Q655" s="119">
        <f t="shared" si="10"/>
        <v>32</v>
      </c>
      <c r="R655" s="119">
        <v>12</v>
      </c>
      <c r="S655" s="119">
        <v>2042</v>
      </c>
      <c r="T655" s="119">
        <v>13.477</v>
      </c>
    </row>
    <row r="656" spans="1:20" x14ac:dyDescent="0.25">
      <c r="A656" s="119">
        <v>120074</v>
      </c>
      <c r="B656" s="122">
        <v>722020084889</v>
      </c>
      <c r="C656" s="119" t="s">
        <v>1083</v>
      </c>
      <c r="D656" s="119"/>
      <c r="E656" s="121">
        <v>722020084889</v>
      </c>
      <c r="F656" s="119" t="s">
        <v>304</v>
      </c>
      <c r="G656" s="119"/>
      <c r="H656" s="119" t="s">
        <v>1210</v>
      </c>
      <c r="I656" s="119">
        <v>301</v>
      </c>
      <c r="J656" s="119" t="s">
        <v>21</v>
      </c>
      <c r="K656" s="119">
        <v>200</v>
      </c>
      <c r="L656" s="119">
        <v>1.341</v>
      </c>
      <c r="M656" s="119">
        <v>12141</v>
      </c>
      <c r="N656" s="119" t="s">
        <v>1085</v>
      </c>
      <c r="O656" s="119">
        <v>3511482</v>
      </c>
      <c r="P656" s="119" t="s">
        <v>1218</v>
      </c>
      <c r="Q656" s="119">
        <f t="shared" si="10"/>
        <v>32</v>
      </c>
      <c r="R656" s="119">
        <v>12</v>
      </c>
      <c r="S656" s="119">
        <v>2430</v>
      </c>
      <c r="T656" s="119">
        <v>16.280999999999999</v>
      </c>
    </row>
    <row r="657" spans="1:20" x14ac:dyDescent="0.25">
      <c r="A657" s="119">
        <v>120074</v>
      </c>
      <c r="B657" s="122">
        <v>722020084891</v>
      </c>
      <c r="C657" s="119" t="s">
        <v>1083</v>
      </c>
      <c r="D657" s="119"/>
      <c r="E657" s="121">
        <v>722020084891</v>
      </c>
      <c r="F657" s="119" t="s">
        <v>304</v>
      </c>
      <c r="G657" s="119"/>
      <c r="H657" s="119" t="s">
        <v>1210</v>
      </c>
      <c r="I657" s="119">
        <v>301</v>
      </c>
      <c r="J657" s="119" t="s">
        <v>21</v>
      </c>
      <c r="K657" s="119">
        <v>200</v>
      </c>
      <c r="L657" s="119">
        <v>1.341</v>
      </c>
      <c r="M657" s="119">
        <v>12141</v>
      </c>
      <c r="N657" s="119" t="s">
        <v>1085</v>
      </c>
      <c r="O657" s="119">
        <v>3511482</v>
      </c>
      <c r="P657" s="119" t="s">
        <v>1218</v>
      </c>
      <c r="Q657" s="119">
        <f t="shared" si="10"/>
        <v>32</v>
      </c>
      <c r="R657" s="119">
        <v>12</v>
      </c>
      <c r="S657" s="119">
        <v>1836</v>
      </c>
      <c r="T657" s="119">
        <v>12.301</v>
      </c>
    </row>
    <row r="658" spans="1:20" x14ac:dyDescent="0.25">
      <c r="A658" s="119">
        <v>120074</v>
      </c>
      <c r="B658" s="122">
        <v>722020085325</v>
      </c>
      <c r="C658" s="119" t="s">
        <v>1083</v>
      </c>
      <c r="D658" s="119"/>
      <c r="E658" s="121">
        <v>722020085325</v>
      </c>
      <c r="F658" s="119" t="s">
        <v>304</v>
      </c>
      <c r="G658" s="119"/>
      <c r="H658" s="119" t="s">
        <v>1214</v>
      </c>
      <c r="I658" s="119">
        <v>301</v>
      </c>
      <c r="J658" s="119" t="s">
        <v>21</v>
      </c>
      <c r="K658" s="119">
        <v>2200</v>
      </c>
      <c r="L658" s="119">
        <v>14.645</v>
      </c>
      <c r="M658" s="119">
        <v>12141</v>
      </c>
      <c r="N658" s="119" t="s">
        <v>1085</v>
      </c>
      <c r="O658" s="119">
        <v>3511530</v>
      </c>
      <c r="P658" s="119" t="s">
        <v>1218</v>
      </c>
      <c r="Q658" s="119">
        <f t="shared" si="10"/>
        <v>32</v>
      </c>
      <c r="R658" s="119">
        <v>12</v>
      </c>
      <c r="S658" s="119">
        <v>2623</v>
      </c>
      <c r="T658" s="119">
        <v>17.312000000000001</v>
      </c>
    </row>
    <row r="659" spans="1:20" x14ac:dyDescent="0.25">
      <c r="A659" s="119">
        <v>120074</v>
      </c>
      <c r="B659" s="122">
        <v>722020085326</v>
      </c>
      <c r="C659" s="119" t="s">
        <v>1083</v>
      </c>
      <c r="D659" s="119"/>
      <c r="E659" s="121">
        <v>722020085326</v>
      </c>
      <c r="F659" s="119" t="s">
        <v>304</v>
      </c>
      <c r="G659" s="119"/>
      <c r="H659" s="119" t="s">
        <v>1214</v>
      </c>
      <c r="I659" s="119">
        <v>301</v>
      </c>
      <c r="J659" s="119" t="s">
        <v>21</v>
      </c>
      <c r="K659" s="119">
        <v>2097</v>
      </c>
      <c r="L659" s="119">
        <v>13.96</v>
      </c>
      <c r="M659" s="119">
        <v>12141</v>
      </c>
      <c r="N659" s="119" t="s">
        <v>1085</v>
      </c>
      <c r="O659" s="119">
        <v>3511530</v>
      </c>
      <c r="P659" s="119" t="s">
        <v>1218</v>
      </c>
      <c r="Q659" s="119">
        <f t="shared" si="10"/>
        <v>32</v>
      </c>
      <c r="R659" s="119">
        <v>12</v>
      </c>
      <c r="S659" s="119">
        <v>2299</v>
      </c>
      <c r="T659" s="119">
        <v>15.173</v>
      </c>
    </row>
    <row r="660" spans="1:20" x14ac:dyDescent="0.25">
      <c r="A660" s="119">
        <v>120074</v>
      </c>
      <c r="B660" s="122">
        <v>722020085699</v>
      </c>
      <c r="C660" s="119" t="s">
        <v>1083</v>
      </c>
      <c r="D660" s="119"/>
      <c r="E660" s="121">
        <v>722020085699</v>
      </c>
      <c r="F660" s="119" t="s">
        <v>304</v>
      </c>
      <c r="G660" s="119"/>
      <c r="H660" s="119" t="s">
        <v>1212</v>
      </c>
      <c r="I660" s="119">
        <v>301</v>
      </c>
      <c r="J660" s="119" t="s">
        <v>21</v>
      </c>
      <c r="K660" s="119">
        <v>2201</v>
      </c>
      <c r="L660" s="119">
        <v>14.651999999999999</v>
      </c>
      <c r="M660" s="119">
        <v>12141</v>
      </c>
      <c r="N660" s="119" t="s">
        <v>1085</v>
      </c>
      <c r="O660" s="119">
        <v>3514648</v>
      </c>
      <c r="P660" s="119" t="s">
        <v>1082</v>
      </c>
      <c r="Q660" s="119">
        <f t="shared" si="10"/>
        <v>32</v>
      </c>
      <c r="R660" s="119">
        <v>12</v>
      </c>
      <c r="S660" s="119">
        <v>2374</v>
      </c>
      <c r="T660" s="119">
        <v>16.143000000000001</v>
      </c>
    </row>
    <row r="661" spans="1:20" x14ac:dyDescent="0.25">
      <c r="A661" s="119">
        <v>120074</v>
      </c>
      <c r="B661" s="122">
        <v>722020085692</v>
      </c>
      <c r="C661" s="119" t="s">
        <v>1083</v>
      </c>
      <c r="D661" s="119"/>
      <c r="E661" s="121">
        <v>722020085692</v>
      </c>
      <c r="F661" s="119" t="s">
        <v>304</v>
      </c>
      <c r="G661" s="119"/>
      <c r="H661" s="119" t="s">
        <v>1212</v>
      </c>
      <c r="I661" s="119">
        <v>301</v>
      </c>
      <c r="J661" s="119" t="s">
        <v>21</v>
      </c>
      <c r="K661" s="119">
        <v>2200</v>
      </c>
      <c r="L661" s="119">
        <v>14.645</v>
      </c>
      <c r="M661" s="119">
        <v>12141</v>
      </c>
      <c r="N661" s="119" t="s">
        <v>1085</v>
      </c>
      <c r="O661" s="119">
        <v>3514648</v>
      </c>
      <c r="P661" s="119" t="s">
        <v>1082</v>
      </c>
      <c r="Q661" s="119">
        <f t="shared" si="10"/>
        <v>32</v>
      </c>
      <c r="R661" s="119">
        <v>12</v>
      </c>
      <c r="S661" s="119">
        <v>1857</v>
      </c>
      <c r="T661" s="119">
        <v>12.628</v>
      </c>
    </row>
    <row r="662" spans="1:20" x14ac:dyDescent="0.25">
      <c r="A662" s="119">
        <v>120074</v>
      </c>
      <c r="B662" s="122">
        <v>722020086162</v>
      </c>
      <c r="C662" s="119" t="s">
        <v>1083</v>
      </c>
      <c r="D662" s="119"/>
      <c r="E662" s="121">
        <v>722020086162</v>
      </c>
      <c r="F662" s="119" t="s">
        <v>304</v>
      </c>
      <c r="G662" s="119"/>
      <c r="H662" s="119" t="s">
        <v>1213</v>
      </c>
      <c r="I662" s="119">
        <v>301</v>
      </c>
      <c r="J662" s="119" t="s">
        <v>21</v>
      </c>
      <c r="K662" s="119">
        <v>2200</v>
      </c>
      <c r="L662" s="119">
        <v>14.645</v>
      </c>
      <c r="M662" s="119">
        <v>12141</v>
      </c>
      <c r="N662" s="119" t="s">
        <v>1085</v>
      </c>
      <c r="O662" s="119">
        <v>3514667</v>
      </c>
      <c r="P662" s="119" t="s">
        <v>1082</v>
      </c>
      <c r="Q662" s="119">
        <f t="shared" si="10"/>
        <v>32</v>
      </c>
      <c r="R662" s="119">
        <v>12</v>
      </c>
      <c r="S662" s="119">
        <v>2309</v>
      </c>
      <c r="T662" s="119">
        <v>15.239000000000001</v>
      </c>
    </row>
    <row r="663" spans="1:20" x14ac:dyDescent="0.25">
      <c r="A663" s="119">
        <v>120074</v>
      </c>
      <c r="B663" s="122">
        <v>722020086167</v>
      </c>
      <c r="C663" s="119" t="s">
        <v>1083</v>
      </c>
      <c r="D663" s="119"/>
      <c r="E663" s="121">
        <v>722020086167</v>
      </c>
      <c r="F663" s="119" t="s">
        <v>304</v>
      </c>
      <c r="G663" s="119"/>
      <c r="H663" s="119" t="s">
        <v>1213</v>
      </c>
      <c r="I663" s="119">
        <v>301</v>
      </c>
      <c r="J663" s="119" t="s">
        <v>21</v>
      </c>
      <c r="K663" s="119">
        <v>2200</v>
      </c>
      <c r="L663" s="119">
        <v>14.645</v>
      </c>
      <c r="M663" s="119">
        <v>12141</v>
      </c>
      <c r="N663" s="119" t="s">
        <v>1085</v>
      </c>
      <c r="O663" s="119">
        <v>3514667</v>
      </c>
      <c r="P663" s="119" t="s">
        <v>1082</v>
      </c>
      <c r="Q663" s="119">
        <f t="shared" si="10"/>
        <v>32</v>
      </c>
      <c r="R663" s="119">
        <v>12</v>
      </c>
      <c r="S663" s="119">
        <v>2242</v>
      </c>
      <c r="T663" s="119">
        <v>14.797000000000001</v>
      </c>
    </row>
    <row r="664" spans="1:20" x14ac:dyDescent="0.25">
      <c r="A664" s="119">
        <v>120074</v>
      </c>
      <c r="B664" s="122">
        <v>722020086171</v>
      </c>
      <c r="C664" s="119" t="s">
        <v>1083</v>
      </c>
      <c r="D664" s="119"/>
      <c r="E664" s="121">
        <v>722020086171</v>
      </c>
      <c r="F664" s="119" t="s">
        <v>304</v>
      </c>
      <c r="G664" s="119"/>
      <c r="H664" s="119" t="s">
        <v>1213</v>
      </c>
      <c r="I664" s="119">
        <v>301</v>
      </c>
      <c r="J664" s="119" t="s">
        <v>21</v>
      </c>
      <c r="K664" s="119">
        <v>1848</v>
      </c>
      <c r="L664" s="119">
        <v>12.302</v>
      </c>
      <c r="M664" s="119">
        <v>12141</v>
      </c>
      <c r="N664" s="119" t="s">
        <v>1085</v>
      </c>
      <c r="O664" s="119">
        <v>3514667</v>
      </c>
      <c r="P664" s="119" t="s">
        <v>1082</v>
      </c>
      <c r="Q664" s="119">
        <f t="shared" si="10"/>
        <v>32</v>
      </c>
      <c r="R664" s="119">
        <v>12</v>
      </c>
      <c r="S664" s="119">
        <v>1867</v>
      </c>
      <c r="T664" s="119">
        <v>12.321999999999999</v>
      </c>
    </row>
    <row r="665" spans="1:20" x14ac:dyDescent="0.25">
      <c r="A665" s="119">
        <v>120074</v>
      </c>
      <c r="B665" s="122">
        <v>722020085697</v>
      </c>
      <c r="C665" s="119" t="s">
        <v>1083</v>
      </c>
      <c r="D665" s="119"/>
      <c r="E665" s="121">
        <v>722020085697</v>
      </c>
      <c r="F665" s="119" t="s">
        <v>304</v>
      </c>
      <c r="G665" s="119"/>
      <c r="H665" s="119" t="s">
        <v>1212</v>
      </c>
      <c r="I665" s="119">
        <v>301</v>
      </c>
      <c r="J665" s="119" t="s">
        <v>21</v>
      </c>
      <c r="K665" s="119">
        <v>2200</v>
      </c>
      <c r="L665" s="119">
        <v>14.645</v>
      </c>
      <c r="M665" s="119">
        <v>12141</v>
      </c>
      <c r="N665" s="119" t="s">
        <v>1085</v>
      </c>
      <c r="O665" s="119">
        <v>3514648</v>
      </c>
      <c r="P665" s="119" t="s">
        <v>1082</v>
      </c>
      <c r="Q665" s="119">
        <f t="shared" si="10"/>
        <v>32</v>
      </c>
      <c r="R665" s="119">
        <v>12</v>
      </c>
      <c r="S665" s="119">
        <v>2269</v>
      </c>
      <c r="T665" s="119">
        <v>15.429</v>
      </c>
    </row>
    <row r="666" spans="1:20" x14ac:dyDescent="0.25">
      <c r="A666" s="119">
        <v>120074</v>
      </c>
      <c r="B666" s="122">
        <v>722020086156</v>
      </c>
      <c r="C666" s="119" t="s">
        <v>1083</v>
      </c>
      <c r="D666" s="119"/>
      <c r="E666" s="121">
        <v>722020086156</v>
      </c>
      <c r="F666" s="119" t="s">
        <v>304</v>
      </c>
      <c r="G666" s="119"/>
      <c r="H666" s="119" t="s">
        <v>1213</v>
      </c>
      <c r="I666" s="119">
        <v>301</v>
      </c>
      <c r="J666" s="119" t="s">
        <v>21</v>
      </c>
      <c r="K666" s="119">
        <v>2200</v>
      </c>
      <c r="L666" s="119">
        <v>14.645</v>
      </c>
      <c r="M666" s="119">
        <v>12141</v>
      </c>
      <c r="N666" s="119" t="s">
        <v>1085</v>
      </c>
      <c r="O666" s="119">
        <v>3514697</v>
      </c>
      <c r="P666" s="119" t="s">
        <v>1082</v>
      </c>
      <c r="Q666" s="119">
        <f t="shared" si="10"/>
        <v>32</v>
      </c>
      <c r="R666" s="119">
        <v>12</v>
      </c>
      <c r="S666" s="119">
        <v>2227</v>
      </c>
      <c r="T666" s="119">
        <v>14.698</v>
      </c>
    </row>
    <row r="667" spans="1:20" x14ac:dyDescent="0.25">
      <c r="A667" s="119">
        <v>120074</v>
      </c>
      <c r="B667" s="122">
        <v>722020087241</v>
      </c>
      <c r="C667" s="119" t="s">
        <v>1083</v>
      </c>
      <c r="D667" s="119"/>
      <c r="E667" s="121">
        <v>722020087241</v>
      </c>
      <c r="F667" s="119" t="s">
        <v>304</v>
      </c>
      <c r="G667" s="119"/>
      <c r="H667" s="119" t="s">
        <v>1218</v>
      </c>
      <c r="I667" s="119">
        <v>301</v>
      </c>
      <c r="J667" s="119" t="s">
        <v>21</v>
      </c>
      <c r="K667" s="119">
        <v>1000</v>
      </c>
      <c r="L667" s="119">
        <v>6.9569999999999999</v>
      </c>
      <c r="M667" s="119">
        <v>12141</v>
      </c>
      <c r="N667" s="119" t="s">
        <v>1085</v>
      </c>
      <c r="O667" s="119">
        <v>3515147</v>
      </c>
      <c r="P667" s="119" t="s">
        <v>1221</v>
      </c>
      <c r="Q667" s="119">
        <f t="shared" si="10"/>
        <v>33</v>
      </c>
      <c r="R667" s="119">
        <v>12</v>
      </c>
      <c r="S667" s="119">
        <v>2143</v>
      </c>
      <c r="T667" s="119">
        <v>14.144</v>
      </c>
    </row>
    <row r="668" spans="1:20" x14ac:dyDescent="0.25">
      <c r="A668" s="119">
        <v>120074</v>
      </c>
      <c r="B668" s="122">
        <v>722020087237</v>
      </c>
      <c r="C668" s="119" t="s">
        <v>1083</v>
      </c>
      <c r="D668" s="119"/>
      <c r="E668" s="121">
        <v>722020087237</v>
      </c>
      <c r="F668" s="119" t="s">
        <v>304</v>
      </c>
      <c r="G668" s="119"/>
      <c r="H668" s="119" t="s">
        <v>1218</v>
      </c>
      <c r="I668" s="119">
        <v>301</v>
      </c>
      <c r="J668" s="119" t="s">
        <v>21</v>
      </c>
      <c r="K668" s="119">
        <v>2200</v>
      </c>
      <c r="L668" s="119">
        <v>15.305</v>
      </c>
      <c r="M668" s="119">
        <v>12141</v>
      </c>
      <c r="N668" s="119" t="s">
        <v>1085</v>
      </c>
      <c r="O668" s="119">
        <v>3515147</v>
      </c>
      <c r="P668" s="119" t="s">
        <v>1221</v>
      </c>
      <c r="Q668" s="119">
        <f t="shared" si="10"/>
        <v>33</v>
      </c>
      <c r="R668" s="119">
        <v>12</v>
      </c>
      <c r="S668" s="119">
        <v>2518</v>
      </c>
      <c r="T668" s="119">
        <v>16.619</v>
      </c>
    </row>
    <row r="669" spans="1:20" x14ac:dyDescent="0.25">
      <c r="A669" s="119">
        <v>120074</v>
      </c>
      <c r="B669" s="122">
        <v>722020087238</v>
      </c>
      <c r="C669" s="119" t="s">
        <v>1083</v>
      </c>
      <c r="D669" s="119"/>
      <c r="E669" s="121">
        <v>722020087238</v>
      </c>
      <c r="F669" s="119" t="s">
        <v>304</v>
      </c>
      <c r="G669" s="119"/>
      <c r="H669" s="119" t="s">
        <v>1218</v>
      </c>
      <c r="I669" s="119">
        <v>301</v>
      </c>
      <c r="J669" s="119" t="s">
        <v>21</v>
      </c>
      <c r="K669" s="119">
        <v>2200</v>
      </c>
      <c r="L669" s="119">
        <v>15.305</v>
      </c>
      <c r="M669" s="119">
        <v>12141</v>
      </c>
      <c r="N669" s="119" t="s">
        <v>1085</v>
      </c>
      <c r="O669" s="119">
        <v>3515147</v>
      </c>
      <c r="P669" s="119" t="s">
        <v>1221</v>
      </c>
      <c r="Q669" s="119">
        <f t="shared" si="10"/>
        <v>33</v>
      </c>
      <c r="R669" s="119">
        <v>12</v>
      </c>
      <c r="S669" s="119">
        <v>2246</v>
      </c>
      <c r="T669" s="119">
        <v>14.824</v>
      </c>
    </row>
    <row r="670" spans="1:20" x14ac:dyDescent="0.25">
      <c r="A670" s="119">
        <v>120074</v>
      </c>
      <c r="B670" s="122">
        <v>722020087713</v>
      </c>
      <c r="C670" s="119" t="s">
        <v>1083</v>
      </c>
      <c r="D670" s="119"/>
      <c r="E670" s="121">
        <v>722020087713</v>
      </c>
      <c r="F670" s="119" t="s">
        <v>304</v>
      </c>
      <c r="G670" s="119"/>
      <c r="H670" s="119" t="s">
        <v>1222</v>
      </c>
      <c r="I670" s="119">
        <v>301</v>
      </c>
      <c r="J670" s="119" t="s">
        <v>21</v>
      </c>
      <c r="K670" s="119">
        <v>2200</v>
      </c>
      <c r="L670" s="119">
        <v>15.121</v>
      </c>
      <c r="M670" s="119">
        <v>12141</v>
      </c>
      <c r="N670" s="119" t="s">
        <v>1085</v>
      </c>
      <c r="O670" s="119">
        <v>3515154</v>
      </c>
      <c r="P670" s="119" t="s">
        <v>1221</v>
      </c>
      <c r="Q670" s="119">
        <f t="shared" si="10"/>
        <v>33</v>
      </c>
      <c r="R670" s="119">
        <v>12</v>
      </c>
      <c r="S670" s="119">
        <v>2146</v>
      </c>
      <c r="T670" s="119">
        <v>14.378</v>
      </c>
    </row>
    <row r="671" spans="1:20" x14ac:dyDescent="0.25">
      <c r="A671" s="119">
        <v>120074</v>
      </c>
      <c r="B671" s="122">
        <v>722020087319</v>
      </c>
      <c r="C671" s="119" t="s">
        <v>1083</v>
      </c>
      <c r="D671" s="119"/>
      <c r="E671" s="121">
        <v>722020087319</v>
      </c>
      <c r="F671" s="119" t="s">
        <v>304</v>
      </c>
      <c r="G671" s="119"/>
      <c r="H671" s="119" t="s">
        <v>1219</v>
      </c>
      <c r="I671" s="119">
        <v>301</v>
      </c>
      <c r="J671" s="119" t="s">
        <v>21</v>
      </c>
      <c r="K671" s="119">
        <v>2204</v>
      </c>
      <c r="L671" s="119">
        <v>15.148</v>
      </c>
      <c r="M671" s="119">
        <v>12141</v>
      </c>
      <c r="N671" s="119" t="s">
        <v>1085</v>
      </c>
      <c r="O671" s="119">
        <v>3515154</v>
      </c>
      <c r="P671" s="119" t="s">
        <v>1221</v>
      </c>
      <c r="Q671" s="119">
        <f t="shared" si="10"/>
        <v>33</v>
      </c>
      <c r="R671" s="119">
        <v>12</v>
      </c>
      <c r="S671" s="119">
        <v>2119</v>
      </c>
      <c r="T671" s="119">
        <v>14.196999999999999</v>
      </c>
    </row>
    <row r="672" spans="1:20" x14ac:dyDescent="0.25">
      <c r="A672" s="119">
        <v>120074</v>
      </c>
      <c r="B672" s="122">
        <v>722020087326</v>
      </c>
      <c r="C672" s="119" t="s">
        <v>1083</v>
      </c>
      <c r="D672" s="119"/>
      <c r="E672" s="121">
        <v>722020087326</v>
      </c>
      <c r="F672" s="119" t="s">
        <v>304</v>
      </c>
      <c r="G672" s="119"/>
      <c r="H672" s="119" t="s">
        <v>1219</v>
      </c>
      <c r="I672" s="119">
        <v>301</v>
      </c>
      <c r="J672" s="119" t="s">
        <v>21</v>
      </c>
      <c r="K672" s="119">
        <v>2208</v>
      </c>
      <c r="L672" s="119">
        <v>15.176</v>
      </c>
      <c r="M672" s="119">
        <v>12141</v>
      </c>
      <c r="N672" s="119" t="s">
        <v>1085</v>
      </c>
      <c r="O672" s="119">
        <v>3515154</v>
      </c>
      <c r="P672" s="119" t="s">
        <v>1221</v>
      </c>
      <c r="Q672" s="119">
        <f t="shared" si="10"/>
        <v>33</v>
      </c>
      <c r="R672" s="119">
        <v>12</v>
      </c>
      <c r="S672" s="119">
        <v>2370</v>
      </c>
      <c r="T672" s="119">
        <v>15.879</v>
      </c>
    </row>
    <row r="673" spans="1:20" x14ac:dyDescent="0.25">
      <c r="A673" s="119">
        <v>120074</v>
      </c>
      <c r="B673" s="122">
        <v>722020087344</v>
      </c>
      <c r="C673" s="119" t="s">
        <v>1083</v>
      </c>
      <c r="D673" s="119"/>
      <c r="E673" s="121">
        <v>722020087344</v>
      </c>
      <c r="F673" s="119" t="s">
        <v>304</v>
      </c>
      <c r="G673" s="119"/>
      <c r="H673" s="119" t="s">
        <v>1219</v>
      </c>
      <c r="I673" s="119">
        <v>301</v>
      </c>
      <c r="J673" s="119" t="s">
        <v>21</v>
      </c>
      <c r="K673" s="119">
        <v>2200</v>
      </c>
      <c r="L673" s="119">
        <v>15.121</v>
      </c>
      <c r="M673" s="119">
        <v>12141</v>
      </c>
      <c r="N673" s="119" t="s">
        <v>1085</v>
      </c>
      <c r="O673" s="119">
        <v>3515154</v>
      </c>
      <c r="P673" s="119" t="s">
        <v>1221</v>
      </c>
      <c r="Q673" s="119">
        <f t="shared" si="10"/>
        <v>33</v>
      </c>
      <c r="R673" s="119">
        <v>12</v>
      </c>
      <c r="S673" s="119">
        <v>2160</v>
      </c>
      <c r="T673" s="119">
        <v>14.472</v>
      </c>
    </row>
    <row r="674" spans="1:20" x14ac:dyDescent="0.25">
      <c r="A674" s="119">
        <v>120074</v>
      </c>
      <c r="B674" s="122">
        <v>722020087702</v>
      </c>
      <c r="C674" s="119" t="s">
        <v>1083</v>
      </c>
      <c r="D674" s="119"/>
      <c r="E674" s="121">
        <v>722020087702</v>
      </c>
      <c r="F674" s="119" t="s">
        <v>304</v>
      </c>
      <c r="G674" s="119"/>
      <c r="H674" s="119" t="s">
        <v>1222</v>
      </c>
      <c r="I674" s="119">
        <v>301</v>
      </c>
      <c r="J674" s="119" t="s">
        <v>21</v>
      </c>
      <c r="K674" s="119">
        <v>2200</v>
      </c>
      <c r="L674" s="119">
        <v>15.121</v>
      </c>
      <c r="M674" s="119">
        <v>12141</v>
      </c>
      <c r="N674" s="119" t="s">
        <v>1085</v>
      </c>
      <c r="O674" s="119">
        <v>3515163</v>
      </c>
      <c r="P674" s="119" t="s">
        <v>1221</v>
      </c>
      <c r="Q674" s="119">
        <f t="shared" si="10"/>
        <v>33</v>
      </c>
      <c r="R674" s="119">
        <v>12</v>
      </c>
      <c r="S674" s="119">
        <v>2336</v>
      </c>
      <c r="T674" s="119">
        <v>16.117999999999999</v>
      </c>
    </row>
    <row r="675" spans="1:20" x14ac:dyDescent="0.25">
      <c r="A675" s="119">
        <v>120074</v>
      </c>
      <c r="B675" s="122">
        <v>722020088533</v>
      </c>
      <c r="C675" s="119" t="s">
        <v>1083</v>
      </c>
      <c r="D675" s="119"/>
      <c r="E675" s="121">
        <v>722020088533</v>
      </c>
      <c r="F675" s="119" t="s">
        <v>304</v>
      </c>
      <c r="G675" s="119"/>
      <c r="H675" s="119" t="s">
        <v>1223</v>
      </c>
      <c r="I675" s="119">
        <v>301</v>
      </c>
      <c r="J675" s="119" t="s">
        <v>21</v>
      </c>
      <c r="K675" s="119">
        <v>2200</v>
      </c>
      <c r="L675" s="119">
        <v>15.121</v>
      </c>
      <c r="M675" s="119">
        <v>12141</v>
      </c>
      <c r="N675" s="119" t="s">
        <v>1085</v>
      </c>
      <c r="O675" s="119">
        <v>3515337</v>
      </c>
      <c r="P675" s="119" t="s">
        <v>1224</v>
      </c>
      <c r="Q675" s="119">
        <f t="shared" si="10"/>
        <v>33</v>
      </c>
      <c r="R675" s="119">
        <v>12</v>
      </c>
      <c r="S675" s="119">
        <v>1949</v>
      </c>
      <c r="T675" s="119">
        <v>13.253</v>
      </c>
    </row>
    <row r="676" spans="1:20" x14ac:dyDescent="0.25">
      <c r="A676" s="119">
        <v>120074</v>
      </c>
      <c r="B676" s="122">
        <v>722020088536</v>
      </c>
      <c r="C676" s="119" t="s">
        <v>1083</v>
      </c>
      <c r="D676" s="119"/>
      <c r="E676" s="121">
        <v>722020088536</v>
      </c>
      <c r="F676" s="119" t="s">
        <v>304</v>
      </c>
      <c r="G676" s="119"/>
      <c r="H676" s="119" t="s">
        <v>1223</v>
      </c>
      <c r="I676" s="119">
        <v>301</v>
      </c>
      <c r="J676" s="119" t="s">
        <v>21</v>
      </c>
      <c r="K676" s="119">
        <v>2169</v>
      </c>
      <c r="L676" s="119">
        <v>14.907999999999999</v>
      </c>
      <c r="M676" s="119">
        <v>12141</v>
      </c>
      <c r="N676" s="119" t="s">
        <v>1085</v>
      </c>
      <c r="O676" s="119">
        <v>3515337</v>
      </c>
      <c r="P676" s="119" t="s">
        <v>1224</v>
      </c>
      <c r="Q676" s="119">
        <f t="shared" si="10"/>
        <v>33</v>
      </c>
      <c r="R676" s="119">
        <v>12</v>
      </c>
      <c r="S676" s="119">
        <v>2586</v>
      </c>
      <c r="T676" s="119">
        <v>17.585000000000001</v>
      </c>
    </row>
    <row r="677" spans="1:20" x14ac:dyDescent="0.25">
      <c r="A677" s="119">
        <v>120074</v>
      </c>
      <c r="B677" s="122">
        <v>722020087730</v>
      </c>
      <c r="C677" s="119" t="s">
        <v>1083</v>
      </c>
      <c r="D677" s="119"/>
      <c r="E677" s="121">
        <v>722020087730</v>
      </c>
      <c r="F677" s="119" t="s">
        <v>304</v>
      </c>
      <c r="G677" s="119"/>
      <c r="H677" s="119" t="s">
        <v>1222</v>
      </c>
      <c r="I677" s="119">
        <v>301</v>
      </c>
      <c r="J677" s="119" t="s">
        <v>21</v>
      </c>
      <c r="K677" s="119">
        <v>1955</v>
      </c>
      <c r="L677" s="119">
        <v>13.436999999999999</v>
      </c>
      <c r="M677" s="119">
        <v>12141</v>
      </c>
      <c r="N677" s="119" t="s">
        <v>1085</v>
      </c>
      <c r="O677" s="119">
        <v>3515163</v>
      </c>
      <c r="P677" s="119" t="s">
        <v>1221</v>
      </c>
      <c r="Q677" s="119">
        <f t="shared" si="10"/>
        <v>33</v>
      </c>
      <c r="R677" s="119">
        <v>12</v>
      </c>
      <c r="S677" s="119">
        <v>1885</v>
      </c>
      <c r="T677" s="119">
        <v>13.007</v>
      </c>
    </row>
    <row r="678" spans="1:20" x14ac:dyDescent="0.25">
      <c r="A678" s="119">
        <v>120074</v>
      </c>
      <c r="B678" s="122">
        <v>722020089003</v>
      </c>
      <c r="C678" s="119" t="s">
        <v>1083</v>
      </c>
      <c r="D678" s="119"/>
      <c r="E678" s="121">
        <v>722020089003</v>
      </c>
      <c r="F678" s="119" t="s">
        <v>304</v>
      </c>
      <c r="G678" s="119"/>
      <c r="H678" s="119" t="s">
        <v>1082</v>
      </c>
      <c r="I678" s="119">
        <v>301</v>
      </c>
      <c r="J678" s="119" t="s">
        <v>21</v>
      </c>
      <c r="K678" s="119">
        <v>2001</v>
      </c>
      <c r="L678" s="119">
        <v>13.071</v>
      </c>
      <c r="M678" s="119">
        <v>12079</v>
      </c>
      <c r="N678" s="119" t="s">
        <v>1171</v>
      </c>
      <c r="O678" s="119">
        <v>3516012</v>
      </c>
      <c r="P678" s="119" t="s">
        <v>1225</v>
      </c>
      <c r="Q678" s="119">
        <f t="shared" si="10"/>
        <v>32</v>
      </c>
      <c r="R678" s="119">
        <v>12</v>
      </c>
      <c r="S678" s="119">
        <v>1985</v>
      </c>
      <c r="T678" s="119">
        <v>11.638999999999999</v>
      </c>
    </row>
    <row r="679" spans="1:20" x14ac:dyDescent="0.25">
      <c r="A679" s="119">
        <v>120074</v>
      </c>
      <c r="B679" s="122">
        <v>722020089007</v>
      </c>
      <c r="C679" s="119" t="s">
        <v>1083</v>
      </c>
      <c r="D679" s="119"/>
      <c r="E679" s="121">
        <v>722020089007</v>
      </c>
      <c r="F679" s="119" t="s">
        <v>304</v>
      </c>
      <c r="G679" s="119"/>
      <c r="H679" s="119" t="s">
        <v>1082</v>
      </c>
      <c r="I679" s="119">
        <v>301</v>
      </c>
      <c r="J679" s="119" t="s">
        <v>21</v>
      </c>
      <c r="K679" s="119">
        <v>2124</v>
      </c>
      <c r="L679" s="119">
        <v>13.874000000000001</v>
      </c>
      <c r="M679" s="119">
        <v>12079</v>
      </c>
      <c r="N679" s="119" t="s">
        <v>1171</v>
      </c>
      <c r="O679" s="119">
        <v>3516012</v>
      </c>
      <c r="P679" s="119" t="s">
        <v>1225</v>
      </c>
      <c r="Q679" s="119">
        <f t="shared" si="10"/>
        <v>32</v>
      </c>
      <c r="R679" s="119">
        <v>12</v>
      </c>
      <c r="S679" s="119">
        <v>2108</v>
      </c>
      <c r="T679" s="119">
        <v>12.355</v>
      </c>
    </row>
    <row r="680" spans="1:20" x14ac:dyDescent="0.25">
      <c r="A680" s="119">
        <v>120074</v>
      </c>
      <c r="B680" s="122">
        <v>722020085683</v>
      </c>
      <c r="C680" s="119" t="s">
        <v>1083</v>
      </c>
      <c r="D680" s="119"/>
      <c r="E680" s="121">
        <v>722020085683</v>
      </c>
      <c r="F680" s="119" t="s">
        <v>304</v>
      </c>
      <c r="G680" s="119"/>
      <c r="H680" s="119" t="s">
        <v>1212</v>
      </c>
      <c r="I680" s="119">
        <v>301</v>
      </c>
      <c r="J680" s="119" t="s">
        <v>21</v>
      </c>
      <c r="K680" s="119">
        <v>2200</v>
      </c>
      <c r="L680" s="119">
        <v>14.645</v>
      </c>
      <c r="M680" s="119">
        <v>12141</v>
      </c>
      <c r="N680" s="119" t="s">
        <v>1085</v>
      </c>
      <c r="O680" s="119">
        <v>3514648</v>
      </c>
      <c r="P680" s="119" t="s">
        <v>1082</v>
      </c>
      <c r="Q680" s="119">
        <f t="shared" si="10"/>
        <v>32</v>
      </c>
      <c r="R680" s="119">
        <v>12</v>
      </c>
      <c r="S680" s="119">
        <v>2307</v>
      </c>
      <c r="T680" s="119">
        <v>15.688000000000001</v>
      </c>
    </row>
    <row r="681" spans="1:20" x14ac:dyDescent="0.25">
      <c r="A681" s="119">
        <v>120074</v>
      </c>
      <c r="B681" s="122">
        <v>722020085684</v>
      </c>
      <c r="C681" s="119" t="s">
        <v>1083</v>
      </c>
      <c r="D681" s="119"/>
      <c r="E681" s="121">
        <v>722020085684</v>
      </c>
      <c r="F681" s="119" t="s">
        <v>304</v>
      </c>
      <c r="G681" s="119"/>
      <c r="H681" s="119" t="s">
        <v>1212</v>
      </c>
      <c r="I681" s="119">
        <v>301</v>
      </c>
      <c r="J681" s="119" t="s">
        <v>21</v>
      </c>
      <c r="K681" s="119">
        <v>2202</v>
      </c>
      <c r="L681" s="119">
        <v>14.659000000000001</v>
      </c>
      <c r="M681" s="119">
        <v>12141</v>
      </c>
      <c r="N681" s="119" t="s">
        <v>1085</v>
      </c>
      <c r="O681" s="119">
        <v>3514648</v>
      </c>
      <c r="P681" s="119" t="s">
        <v>1082</v>
      </c>
      <c r="Q681" s="119">
        <f t="shared" si="10"/>
        <v>32</v>
      </c>
      <c r="R681" s="119">
        <v>12</v>
      </c>
      <c r="S681" s="119">
        <v>2002</v>
      </c>
      <c r="T681" s="119">
        <v>13.614000000000001</v>
      </c>
    </row>
    <row r="682" spans="1:20" x14ac:dyDescent="0.25">
      <c r="A682" s="119">
        <v>120074</v>
      </c>
      <c r="B682" s="122">
        <v>722020085685</v>
      </c>
      <c r="C682" s="119" t="s">
        <v>1083</v>
      </c>
      <c r="D682" s="119"/>
      <c r="E682" s="121">
        <v>722020085685</v>
      </c>
      <c r="F682" s="119" t="s">
        <v>304</v>
      </c>
      <c r="G682" s="119"/>
      <c r="H682" s="119" t="s">
        <v>1212</v>
      </c>
      <c r="I682" s="119">
        <v>301</v>
      </c>
      <c r="J682" s="119" t="s">
        <v>21</v>
      </c>
      <c r="K682" s="119">
        <v>2200</v>
      </c>
      <c r="L682" s="119">
        <v>14.645</v>
      </c>
      <c r="M682" s="119">
        <v>12141</v>
      </c>
      <c r="N682" s="119" t="s">
        <v>1085</v>
      </c>
      <c r="O682" s="119">
        <v>3514648</v>
      </c>
      <c r="P682" s="119" t="s">
        <v>1082</v>
      </c>
      <c r="Q682" s="119">
        <f t="shared" si="10"/>
        <v>32</v>
      </c>
      <c r="R682" s="119">
        <v>12</v>
      </c>
      <c r="S682" s="119">
        <v>2112</v>
      </c>
      <c r="T682" s="119">
        <v>14.362</v>
      </c>
    </row>
    <row r="683" spans="1:20" x14ac:dyDescent="0.25">
      <c r="A683" s="119">
        <v>120074</v>
      </c>
      <c r="B683" s="122">
        <v>722020085686</v>
      </c>
      <c r="C683" s="119" t="s">
        <v>1083</v>
      </c>
      <c r="D683" s="119"/>
      <c r="E683" s="121">
        <v>722020085686</v>
      </c>
      <c r="F683" s="119" t="s">
        <v>304</v>
      </c>
      <c r="G683" s="119"/>
      <c r="H683" s="119" t="s">
        <v>1212</v>
      </c>
      <c r="I683" s="119">
        <v>301</v>
      </c>
      <c r="J683" s="119" t="s">
        <v>21</v>
      </c>
      <c r="K683" s="119">
        <v>2200</v>
      </c>
      <c r="L683" s="119">
        <v>14.645</v>
      </c>
      <c r="M683" s="119">
        <v>12141</v>
      </c>
      <c r="N683" s="119" t="s">
        <v>1085</v>
      </c>
      <c r="O683" s="119">
        <v>3514648</v>
      </c>
      <c r="P683" s="119" t="s">
        <v>1082</v>
      </c>
      <c r="Q683" s="119">
        <f t="shared" si="10"/>
        <v>32</v>
      </c>
      <c r="R683" s="119">
        <v>12</v>
      </c>
      <c r="S683" s="119">
        <v>2234</v>
      </c>
      <c r="T683" s="119">
        <v>15.191000000000001</v>
      </c>
    </row>
    <row r="684" spans="1:20" x14ac:dyDescent="0.25">
      <c r="A684" s="119">
        <v>120074</v>
      </c>
      <c r="B684" s="122">
        <v>722020085688</v>
      </c>
      <c r="C684" s="119" t="s">
        <v>1083</v>
      </c>
      <c r="D684" s="119"/>
      <c r="E684" s="121">
        <v>722020085688</v>
      </c>
      <c r="F684" s="119" t="s">
        <v>304</v>
      </c>
      <c r="G684" s="119"/>
      <c r="H684" s="119" t="s">
        <v>1212</v>
      </c>
      <c r="I684" s="119">
        <v>301</v>
      </c>
      <c r="J684" s="119" t="s">
        <v>21</v>
      </c>
      <c r="K684" s="119">
        <v>2201</v>
      </c>
      <c r="L684" s="119">
        <v>14.651999999999999</v>
      </c>
      <c r="M684" s="119">
        <v>12141</v>
      </c>
      <c r="N684" s="119" t="s">
        <v>1085</v>
      </c>
      <c r="O684" s="119">
        <v>3514667</v>
      </c>
      <c r="P684" s="119" t="s">
        <v>1082</v>
      </c>
      <c r="Q684" s="119">
        <f t="shared" si="10"/>
        <v>32</v>
      </c>
      <c r="R684" s="119">
        <v>12</v>
      </c>
      <c r="S684" s="119">
        <v>2366</v>
      </c>
      <c r="T684" s="119">
        <v>15.616</v>
      </c>
    </row>
    <row r="685" spans="1:20" x14ac:dyDescent="0.25">
      <c r="A685" s="119">
        <v>120074</v>
      </c>
      <c r="B685" s="122">
        <v>722020085703</v>
      </c>
      <c r="C685" s="119" t="s">
        <v>1083</v>
      </c>
      <c r="D685" s="119"/>
      <c r="E685" s="121">
        <v>722020085703</v>
      </c>
      <c r="F685" s="119" t="s">
        <v>304</v>
      </c>
      <c r="G685" s="119"/>
      <c r="H685" s="119" t="s">
        <v>1212</v>
      </c>
      <c r="I685" s="119">
        <v>301</v>
      </c>
      <c r="J685" s="119" t="s">
        <v>21</v>
      </c>
      <c r="K685" s="119">
        <v>2150</v>
      </c>
      <c r="L685" s="119">
        <v>14.313000000000001</v>
      </c>
      <c r="M685" s="119">
        <v>12141</v>
      </c>
      <c r="N685" s="119" t="s">
        <v>1085</v>
      </c>
      <c r="O685" s="119">
        <v>3514667</v>
      </c>
      <c r="P685" s="119" t="s">
        <v>1082</v>
      </c>
      <c r="Q685" s="119">
        <f t="shared" si="10"/>
        <v>32</v>
      </c>
      <c r="R685" s="119">
        <v>12</v>
      </c>
      <c r="S685" s="119">
        <v>1994</v>
      </c>
      <c r="T685" s="119">
        <v>13.16</v>
      </c>
    </row>
    <row r="686" spans="1:20" x14ac:dyDescent="0.25">
      <c r="A686" s="119">
        <v>120074</v>
      </c>
      <c r="B686" s="122">
        <v>722020086150</v>
      </c>
      <c r="C686" s="119" t="s">
        <v>1083</v>
      </c>
      <c r="D686" s="119"/>
      <c r="E686" s="121">
        <v>722020086150</v>
      </c>
      <c r="F686" s="119" t="s">
        <v>304</v>
      </c>
      <c r="G686" s="119"/>
      <c r="H686" s="119" t="s">
        <v>1213</v>
      </c>
      <c r="I686" s="119">
        <v>301</v>
      </c>
      <c r="J686" s="119" t="s">
        <v>21</v>
      </c>
      <c r="K686" s="119">
        <v>2200</v>
      </c>
      <c r="L686" s="119">
        <v>14.645</v>
      </c>
      <c r="M686" s="119">
        <v>12141</v>
      </c>
      <c r="N686" s="119" t="s">
        <v>1085</v>
      </c>
      <c r="O686" s="119">
        <v>3514667</v>
      </c>
      <c r="P686" s="119" t="s">
        <v>1082</v>
      </c>
      <c r="Q686" s="119">
        <f t="shared" si="10"/>
        <v>32</v>
      </c>
      <c r="R686" s="119">
        <v>12</v>
      </c>
      <c r="S686" s="119">
        <v>2897</v>
      </c>
      <c r="T686" s="119">
        <v>19.12</v>
      </c>
    </row>
    <row r="687" spans="1:20" x14ac:dyDescent="0.25">
      <c r="A687" s="119">
        <v>120074</v>
      </c>
      <c r="B687" s="122">
        <v>722020086159</v>
      </c>
      <c r="C687" s="119" t="s">
        <v>1083</v>
      </c>
      <c r="D687" s="119"/>
      <c r="E687" s="121">
        <v>722020086159</v>
      </c>
      <c r="F687" s="119" t="s">
        <v>304</v>
      </c>
      <c r="G687" s="119"/>
      <c r="H687" s="119" t="s">
        <v>1213</v>
      </c>
      <c r="I687" s="119">
        <v>301</v>
      </c>
      <c r="J687" s="119" t="s">
        <v>21</v>
      </c>
      <c r="K687" s="119">
        <v>2200</v>
      </c>
      <c r="L687" s="119">
        <v>14.645</v>
      </c>
      <c r="M687" s="119">
        <v>12141</v>
      </c>
      <c r="N687" s="119" t="s">
        <v>1085</v>
      </c>
      <c r="O687" s="119">
        <v>3514667</v>
      </c>
      <c r="P687" s="119" t="s">
        <v>1082</v>
      </c>
      <c r="Q687" s="119">
        <f t="shared" si="10"/>
        <v>32</v>
      </c>
      <c r="R687" s="119">
        <v>12</v>
      </c>
      <c r="S687" s="119">
        <v>2179</v>
      </c>
      <c r="T687" s="119">
        <v>14.381</v>
      </c>
    </row>
    <row r="688" spans="1:20" x14ac:dyDescent="0.25">
      <c r="A688" s="119">
        <v>120074</v>
      </c>
      <c r="B688" s="122">
        <v>722020086164</v>
      </c>
      <c r="C688" s="119" t="s">
        <v>1083</v>
      </c>
      <c r="D688" s="119"/>
      <c r="E688" s="121">
        <v>722020086164</v>
      </c>
      <c r="F688" s="119" t="s">
        <v>304</v>
      </c>
      <c r="G688" s="119"/>
      <c r="H688" s="119" t="s">
        <v>1213</v>
      </c>
      <c r="I688" s="119">
        <v>301</v>
      </c>
      <c r="J688" s="119" t="s">
        <v>21</v>
      </c>
      <c r="K688" s="119">
        <v>2200</v>
      </c>
      <c r="L688" s="119">
        <v>14.645</v>
      </c>
      <c r="M688" s="119">
        <v>12141</v>
      </c>
      <c r="N688" s="119" t="s">
        <v>1085</v>
      </c>
      <c r="O688" s="119">
        <v>3514697</v>
      </c>
      <c r="P688" s="119" t="s">
        <v>1082</v>
      </c>
      <c r="Q688" s="119">
        <f t="shared" si="10"/>
        <v>32</v>
      </c>
      <c r="R688" s="119">
        <v>12</v>
      </c>
      <c r="S688" s="119">
        <v>2371</v>
      </c>
      <c r="T688" s="119">
        <v>15.648999999999999</v>
      </c>
    </row>
    <row r="689" spans="1:20" x14ac:dyDescent="0.25">
      <c r="A689" s="119">
        <v>120074</v>
      </c>
      <c r="B689" s="122">
        <v>722020087242</v>
      </c>
      <c r="C689" s="119" t="s">
        <v>1083</v>
      </c>
      <c r="D689" s="119"/>
      <c r="E689" s="121">
        <v>722020087242</v>
      </c>
      <c r="F689" s="119" t="s">
        <v>304</v>
      </c>
      <c r="G689" s="119"/>
      <c r="H689" s="119" t="s">
        <v>1218</v>
      </c>
      <c r="I689" s="119">
        <v>301</v>
      </c>
      <c r="J689" s="119" t="s">
        <v>21</v>
      </c>
      <c r="K689" s="119">
        <v>1100</v>
      </c>
      <c r="L689" s="119">
        <v>7.6530000000000005</v>
      </c>
      <c r="M689" s="119">
        <v>12141</v>
      </c>
      <c r="N689" s="119" t="s">
        <v>1085</v>
      </c>
      <c r="O689" s="119">
        <v>3515147</v>
      </c>
      <c r="P689" s="119" t="s">
        <v>1221</v>
      </c>
      <c r="Q689" s="119">
        <f t="shared" si="10"/>
        <v>33</v>
      </c>
      <c r="R689" s="119">
        <v>12</v>
      </c>
      <c r="S689" s="119">
        <v>2107</v>
      </c>
      <c r="T689" s="119">
        <v>13.906000000000001</v>
      </c>
    </row>
    <row r="690" spans="1:20" x14ac:dyDescent="0.25">
      <c r="A690" s="119">
        <v>120074</v>
      </c>
      <c r="B690" s="122">
        <v>722020087349</v>
      </c>
      <c r="C690" s="119" t="s">
        <v>1083</v>
      </c>
      <c r="D690" s="119"/>
      <c r="E690" s="121">
        <v>722020087349</v>
      </c>
      <c r="F690" s="119" t="s">
        <v>304</v>
      </c>
      <c r="G690" s="119"/>
      <c r="H690" s="119" t="s">
        <v>1219</v>
      </c>
      <c r="I690" s="119">
        <v>301</v>
      </c>
      <c r="J690" s="119" t="s">
        <v>21</v>
      </c>
      <c r="K690" s="119">
        <v>2207</v>
      </c>
      <c r="L690" s="119">
        <v>15.169</v>
      </c>
      <c r="M690" s="119">
        <v>12141</v>
      </c>
      <c r="N690" s="119" t="s">
        <v>1085</v>
      </c>
      <c r="O690" s="119">
        <v>3515154</v>
      </c>
      <c r="P690" s="119" t="s">
        <v>1221</v>
      </c>
      <c r="Q690" s="119">
        <f t="shared" si="10"/>
        <v>33</v>
      </c>
      <c r="R690" s="119">
        <v>12</v>
      </c>
      <c r="S690" s="119">
        <v>2003</v>
      </c>
      <c r="T690" s="119">
        <v>13.42</v>
      </c>
    </row>
    <row r="691" spans="1:20" x14ac:dyDescent="0.25">
      <c r="A691" s="119">
        <v>120074</v>
      </c>
      <c r="B691" s="122">
        <v>722020087353</v>
      </c>
      <c r="C691" s="119" t="s">
        <v>1083</v>
      </c>
      <c r="D691" s="119"/>
      <c r="E691" s="121">
        <v>722020087353</v>
      </c>
      <c r="F691" s="119" t="s">
        <v>304</v>
      </c>
      <c r="G691" s="119"/>
      <c r="H691" s="119" t="s">
        <v>1219</v>
      </c>
      <c r="I691" s="119">
        <v>301</v>
      </c>
      <c r="J691" s="119" t="s">
        <v>21</v>
      </c>
      <c r="K691" s="119">
        <v>1840</v>
      </c>
      <c r="L691" s="119">
        <v>12.646000000000001</v>
      </c>
      <c r="M691" s="119">
        <v>12141</v>
      </c>
      <c r="N691" s="119" t="s">
        <v>1085</v>
      </c>
      <c r="O691" s="119">
        <v>3515154</v>
      </c>
      <c r="P691" s="119" t="s">
        <v>1221</v>
      </c>
      <c r="Q691" s="119">
        <f t="shared" si="10"/>
        <v>33</v>
      </c>
      <c r="R691" s="119">
        <v>12</v>
      </c>
      <c r="S691" s="119">
        <v>2059</v>
      </c>
      <c r="T691" s="119">
        <v>13.795</v>
      </c>
    </row>
    <row r="692" spans="1:20" x14ac:dyDescent="0.25">
      <c r="A692" s="119">
        <v>120074</v>
      </c>
      <c r="B692" s="122">
        <v>722020087710</v>
      </c>
      <c r="C692" s="119" t="s">
        <v>1083</v>
      </c>
      <c r="D692" s="119"/>
      <c r="E692" s="121">
        <v>722020087710</v>
      </c>
      <c r="F692" s="119" t="s">
        <v>304</v>
      </c>
      <c r="G692" s="119"/>
      <c r="H692" s="119" t="s">
        <v>1222</v>
      </c>
      <c r="I692" s="119">
        <v>301</v>
      </c>
      <c r="J692" s="119" t="s">
        <v>21</v>
      </c>
      <c r="K692" s="119">
        <v>2200</v>
      </c>
      <c r="L692" s="119">
        <v>15.121</v>
      </c>
      <c r="M692" s="119">
        <v>12141</v>
      </c>
      <c r="N692" s="119" t="s">
        <v>1085</v>
      </c>
      <c r="O692" s="119">
        <v>3515154</v>
      </c>
      <c r="P692" s="119" t="s">
        <v>1221</v>
      </c>
      <c r="Q692" s="119">
        <f t="shared" si="10"/>
        <v>33</v>
      </c>
      <c r="R692" s="119">
        <v>12</v>
      </c>
      <c r="S692" s="119">
        <v>2456</v>
      </c>
      <c r="T692" s="119">
        <v>16.454999999999998</v>
      </c>
    </row>
    <row r="693" spans="1:20" x14ac:dyDescent="0.25">
      <c r="A693" s="119">
        <v>120074</v>
      </c>
      <c r="B693" s="122">
        <v>722020087345</v>
      </c>
      <c r="C693" s="119" t="s">
        <v>1083</v>
      </c>
      <c r="D693" s="119"/>
      <c r="E693" s="121">
        <v>722020087345</v>
      </c>
      <c r="F693" s="119" t="s">
        <v>304</v>
      </c>
      <c r="G693" s="119"/>
      <c r="H693" s="119" t="s">
        <v>1219</v>
      </c>
      <c r="I693" s="119">
        <v>301</v>
      </c>
      <c r="J693" s="119" t="s">
        <v>21</v>
      </c>
      <c r="K693" s="119">
        <v>2000</v>
      </c>
      <c r="L693" s="119">
        <v>13.746</v>
      </c>
      <c r="M693" s="119">
        <v>12141</v>
      </c>
      <c r="N693" s="119" t="s">
        <v>1085</v>
      </c>
      <c r="O693" s="119">
        <v>3515154</v>
      </c>
      <c r="P693" s="119" t="s">
        <v>1221</v>
      </c>
      <c r="Q693" s="119">
        <f t="shared" si="10"/>
        <v>33</v>
      </c>
      <c r="R693" s="119">
        <v>12</v>
      </c>
      <c r="S693" s="119">
        <v>1919</v>
      </c>
      <c r="T693" s="119">
        <v>12.856999999999999</v>
      </c>
    </row>
    <row r="694" spans="1:20" x14ac:dyDescent="0.25">
      <c r="A694" s="119">
        <v>120074</v>
      </c>
      <c r="B694" s="122">
        <v>722020087243</v>
      </c>
      <c r="C694" s="119" t="s">
        <v>1083</v>
      </c>
      <c r="D694" s="119"/>
      <c r="E694" s="121">
        <v>722020087243</v>
      </c>
      <c r="F694" s="119" t="s">
        <v>304</v>
      </c>
      <c r="G694" s="119"/>
      <c r="H694" s="119" t="s">
        <v>1218</v>
      </c>
      <c r="I694" s="119">
        <v>301</v>
      </c>
      <c r="J694" s="119" t="s">
        <v>21</v>
      </c>
      <c r="K694" s="119">
        <v>1557</v>
      </c>
      <c r="L694" s="119">
        <v>10.701000000000001</v>
      </c>
      <c r="M694" s="119">
        <v>12141</v>
      </c>
      <c r="N694" s="119" t="s">
        <v>1085</v>
      </c>
      <c r="O694" s="119">
        <v>3515148</v>
      </c>
      <c r="P694" s="119" t="s">
        <v>1221</v>
      </c>
      <c r="Q694" s="119">
        <f t="shared" si="10"/>
        <v>33</v>
      </c>
      <c r="R694" s="119">
        <v>12</v>
      </c>
      <c r="S694" s="119">
        <v>1971</v>
      </c>
      <c r="T694" s="119">
        <v>12.304</v>
      </c>
    </row>
    <row r="695" spans="1:20" x14ac:dyDescent="0.25">
      <c r="A695" s="119">
        <v>120074</v>
      </c>
      <c r="B695" s="122">
        <v>722020088527</v>
      </c>
      <c r="C695" s="119" t="s">
        <v>1083</v>
      </c>
      <c r="D695" s="119"/>
      <c r="E695" s="121">
        <v>722020088527</v>
      </c>
      <c r="F695" s="119" t="s">
        <v>304</v>
      </c>
      <c r="G695" s="119"/>
      <c r="H695" s="119" t="s">
        <v>1223</v>
      </c>
      <c r="I695" s="119">
        <v>301</v>
      </c>
      <c r="J695" s="119" t="s">
        <v>21</v>
      </c>
      <c r="K695" s="119">
        <v>2200</v>
      </c>
      <c r="L695" s="119">
        <v>15.121</v>
      </c>
      <c r="M695" s="119">
        <v>12141</v>
      </c>
      <c r="N695" s="119" t="s">
        <v>1085</v>
      </c>
      <c r="O695" s="119">
        <v>3515337</v>
      </c>
      <c r="P695" s="119" t="s">
        <v>1224</v>
      </c>
      <c r="Q695" s="119">
        <f t="shared" si="10"/>
        <v>33</v>
      </c>
      <c r="R695" s="119">
        <v>12</v>
      </c>
      <c r="S695" s="119">
        <v>2356</v>
      </c>
      <c r="T695" s="119">
        <v>16.021000000000001</v>
      </c>
    </row>
    <row r="696" spans="1:20" x14ac:dyDescent="0.25">
      <c r="A696" s="119">
        <v>120074</v>
      </c>
      <c r="B696" s="122">
        <v>722020088523</v>
      </c>
      <c r="C696" s="119" t="s">
        <v>1083</v>
      </c>
      <c r="D696" s="119"/>
      <c r="E696" s="121">
        <v>722020088523</v>
      </c>
      <c r="F696" s="119" t="s">
        <v>304</v>
      </c>
      <c r="G696" s="119"/>
      <c r="H696" s="119" t="s">
        <v>1223</v>
      </c>
      <c r="I696" s="119">
        <v>301</v>
      </c>
      <c r="J696" s="119" t="s">
        <v>21</v>
      </c>
      <c r="K696" s="119">
        <v>2200</v>
      </c>
      <c r="L696" s="119">
        <v>15.121</v>
      </c>
      <c r="M696" s="119">
        <v>12141</v>
      </c>
      <c r="N696" s="119" t="s">
        <v>1085</v>
      </c>
      <c r="O696" s="119">
        <v>3515337</v>
      </c>
      <c r="P696" s="119" t="s">
        <v>1224</v>
      </c>
      <c r="Q696" s="119">
        <f t="shared" si="10"/>
        <v>33</v>
      </c>
      <c r="R696" s="119">
        <v>12</v>
      </c>
      <c r="S696" s="119">
        <v>2268</v>
      </c>
      <c r="T696" s="119">
        <v>15.422000000000001</v>
      </c>
    </row>
    <row r="697" spans="1:20" x14ac:dyDescent="0.25">
      <c r="A697" s="119">
        <v>120074</v>
      </c>
      <c r="B697" s="122">
        <v>722020087314</v>
      </c>
      <c r="C697" s="119" t="s">
        <v>1083</v>
      </c>
      <c r="D697" s="119"/>
      <c r="E697" s="121">
        <v>722020087314</v>
      </c>
      <c r="F697" s="119" t="s">
        <v>304</v>
      </c>
      <c r="G697" s="119"/>
      <c r="H697" s="119" t="s">
        <v>1219</v>
      </c>
      <c r="I697" s="119">
        <v>301</v>
      </c>
      <c r="J697" s="119" t="s">
        <v>21</v>
      </c>
      <c r="K697" s="119">
        <v>2000</v>
      </c>
      <c r="L697" s="119">
        <v>13.746</v>
      </c>
      <c r="M697" s="119">
        <v>12152</v>
      </c>
      <c r="N697" s="119" t="s">
        <v>1197</v>
      </c>
      <c r="O697" s="119">
        <v>3514687</v>
      </c>
      <c r="P697" s="119" t="s">
        <v>1222</v>
      </c>
      <c r="Q697" s="119">
        <f t="shared" si="10"/>
        <v>32</v>
      </c>
      <c r="R697" s="119">
        <v>12</v>
      </c>
      <c r="S697" s="119">
        <v>1950</v>
      </c>
      <c r="T697" s="119">
        <v>12.217000000000001</v>
      </c>
    </row>
    <row r="698" spans="1:20" x14ac:dyDescent="0.25">
      <c r="A698" s="119">
        <v>120074</v>
      </c>
      <c r="B698" s="122">
        <v>722020087333</v>
      </c>
      <c r="C698" s="119" t="s">
        <v>1083</v>
      </c>
      <c r="D698" s="119"/>
      <c r="E698" s="121">
        <v>722020087333</v>
      </c>
      <c r="F698" s="119" t="s">
        <v>304</v>
      </c>
      <c r="G698" s="119"/>
      <c r="H698" s="119" t="s">
        <v>1219</v>
      </c>
      <c r="I698" s="119">
        <v>301</v>
      </c>
      <c r="J698" s="119" t="s">
        <v>21</v>
      </c>
      <c r="K698" s="119">
        <v>2000</v>
      </c>
      <c r="L698" s="119">
        <v>13.746</v>
      </c>
      <c r="M698" s="119">
        <v>12152</v>
      </c>
      <c r="N698" s="119" t="s">
        <v>1197</v>
      </c>
      <c r="O698" s="119">
        <v>3514687</v>
      </c>
      <c r="P698" s="119" t="s">
        <v>1222</v>
      </c>
      <c r="Q698" s="119">
        <f t="shared" si="10"/>
        <v>32</v>
      </c>
      <c r="R698" s="119">
        <v>12</v>
      </c>
      <c r="S698" s="119">
        <v>1994</v>
      </c>
      <c r="T698" s="119">
        <v>12.66</v>
      </c>
    </row>
    <row r="699" spans="1:20" x14ac:dyDescent="0.25">
      <c r="A699" s="119">
        <v>120074</v>
      </c>
      <c r="B699" s="122">
        <v>722020087336</v>
      </c>
      <c r="C699" s="119" t="s">
        <v>1083</v>
      </c>
      <c r="D699" s="119"/>
      <c r="E699" s="121">
        <v>722020087336</v>
      </c>
      <c r="F699" s="119" t="s">
        <v>304</v>
      </c>
      <c r="G699" s="119"/>
      <c r="H699" s="119" t="s">
        <v>1219</v>
      </c>
      <c r="I699" s="119">
        <v>301</v>
      </c>
      <c r="J699" s="119" t="s">
        <v>21</v>
      </c>
      <c r="K699" s="119">
        <v>2002</v>
      </c>
      <c r="L699" s="119">
        <v>13.76</v>
      </c>
      <c r="M699" s="119">
        <v>12152</v>
      </c>
      <c r="N699" s="119" t="s">
        <v>1197</v>
      </c>
      <c r="O699" s="119">
        <v>3514687</v>
      </c>
      <c r="P699" s="119" t="s">
        <v>1222</v>
      </c>
      <c r="Q699" s="119">
        <f t="shared" si="10"/>
        <v>32</v>
      </c>
      <c r="R699" s="119">
        <v>12</v>
      </c>
      <c r="S699" s="119">
        <v>2014</v>
      </c>
      <c r="T699" s="119">
        <v>12.964</v>
      </c>
    </row>
    <row r="700" spans="1:20" x14ac:dyDescent="0.25">
      <c r="A700" s="119">
        <v>120074</v>
      </c>
      <c r="B700" s="122">
        <v>722020087696</v>
      </c>
      <c r="C700" s="119" t="s">
        <v>1083</v>
      </c>
      <c r="D700" s="119"/>
      <c r="E700" s="121">
        <v>722020087696</v>
      </c>
      <c r="F700" s="119" t="s">
        <v>304</v>
      </c>
      <c r="G700" s="119"/>
      <c r="H700" s="119" t="s">
        <v>1222</v>
      </c>
      <c r="I700" s="119">
        <v>301</v>
      </c>
      <c r="J700" s="119" t="s">
        <v>21</v>
      </c>
      <c r="K700" s="119">
        <v>2000</v>
      </c>
      <c r="L700" s="119">
        <v>13.746</v>
      </c>
      <c r="M700" s="119">
        <v>12152</v>
      </c>
      <c r="N700" s="119" t="s">
        <v>1197</v>
      </c>
      <c r="O700" s="119">
        <v>3514692</v>
      </c>
      <c r="P700" s="119" t="s">
        <v>1076</v>
      </c>
      <c r="Q700" s="119">
        <f t="shared" si="10"/>
        <v>32</v>
      </c>
      <c r="R700" s="119">
        <v>12</v>
      </c>
      <c r="S700" s="119">
        <v>2034</v>
      </c>
      <c r="T700" s="119">
        <v>12.688000000000001</v>
      </c>
    </row>
    <row r="701" spans="1:20" x14ac:dyDescent="0.25">
      <c r="A701" s="119">
        <v>120074</v>
      </c>
      <c r="B701" s="122">
        <v>722020088987</v>
      </c>
      <c r="C701" s="119" t="s">
        <v>1083</v>
      </c>
      <c r="D701" s="119"/>
      <c r="E701" s="121">
        <v>722020088987</v>
      </c>
      <c r="F701" s="119" t="s">
        <v>304</v>
      </c>
      <c r="G701" s="119"/>
      <c r="H701" s="119" t="s">
        <v>1082</v>
      </c>
      <c r="I701" s="119">
        <v>301</v>
      </c>
      <c r="J701" s="119" t="s">
        <v>21</v>
      </c>
      <c r="K701" s="119">
        <v>1000</v>
      </c>
      <c r="L701" s="119">
        <v>6.8730000000000002</v>
      </c>
      <c r="M701" s="119">
        <v>12152</v>
      </c>
      <c r="N701" s="119" t="s">
        <v>1197</v>
      </c>
      <c r="O701" s="119">
        <v>3516112</v>
      </c>
      <c r="P701" s="119" t="s">
        <v>1225</v>
      </c>
      <c r="Q701" s="119">
        <f t="shared" si="10"/>
        <v>32</v>
      </c>
      <c r="R701" s="119">
        <v>12</v>
      </c>
      <c r="S701" s="119">
        <v>2018</v>
      </c>
      <c r="T701" s="119">
        <v>11.843999999999999</v>
      </c>
    </row>
    <row r="702" spans="1:20" x14ac:dyDescent="0.25">
      <c r="A702" s="119">
        <v>120074</v>
      </c>
      <c r="B702" s="122">
        <v>722020088974</v>
      </c>
      <c r="C702" s="119" t="s">
        <v>1083</v>
      </c>
      <c r="D702" s="119"/>
      <c r="E702" s="121">
        <v>722020088974</v>
      </c>
      <c r="F702" s="119" t="s">
        <v>304</v>
      </c>
      <c r="G702" s="119"/>
      <c r="H702" s="119" t="s">
        <v>1082</v>
      </c>
      <c r="I702" s="119">
        <v>301</v>
      </c>
      <c r="J702" s="119" t="s">
        <v>21</v>
      </c>
      <c r="K702" s="119">
        <v>2001</v>
      </c>
      <c r="L702" s="119">
        <v>13.753</v>
      </c>
      <c r="M702" s="119">
        <v>12152</v>
      </c>
      <c r="N702" s="119" t="s">
        <v>1197</v>
      </c>
      <c r="O702" s="119">
        <v>3516112</v>
      </c>
      <c r="P702" s="119" t="s">
        <v>1225</v>
      </c>
      <c r="Q702" s="119">
        <f t="shared" si="10"/>
        <v>32</v>
      </c>
      <c r="R702" s="119">
        <v>12</v>
      </c>
      <c r="S702" s="119">
        <v>1967</v>
      </c>
      <c r="T702" s="119">
        <v>12.473000000000001</v>
      </c>
    </row>
    <row r="703" spans="1:20" x14ac:dyDescent="0.25">
      <c r="A703" s="119">
        <v>120074</v>
      </c>
      <c r="B703" s="122">
        <v>722020088985</v>
      </c>
      <c r="C703" s="119" t="s">
        <v>1083</v>
      </c>
      <c r="D703" s="119"/>
      <c r="E703" s="121">
        <v>722020088985</v>
      </c>
      <c r="F703" s="119" t="s">
        <v>304</v>
      </c>
      <c r="G703" s="119"/>
      <c r="H703" s="119" t="s">
        <v>1082</v>
      </c>
      <c r="I703" s="119">
        <v>301</v>
      </c>
      <c r="J703" s="119" t="s">
        <v>21</v>
      </c>
      <c r="K703" s="119">
        <v>1000</v>
      </c>
      <c r="L703" s="119">
        <v>6.8730000000000002</v>
      </c>
      <c r="M703" s="119">
        <v>12152</v>
      </c>
      <c r="N703" s="119" t="s">
        <v>1197</v>
      </c>
      <c r="O703" s="119">
        <v>3516112</v>
      </c>
      <c r="P703" s="119" t="s">
        <v>1225</v>
      </c>
      <c r="Q703" s="119">
        <f t="shared" si="10"/>
        <v>32</v>
      </c>
      <c r="R703" s="119">
        <v>12</v>
      </c>
      <c r="S703" s="119">
        <v>1963</v>
      </c>
      <c r="T703" s="119">
        <v>12.555</v>
      </c>
    </row>
    <row r="704" spans="1:20" x14ac:dyDescent="0.25">
      <c r="A704" s="119">
        <v>120074</v>
      </c>
      <c r="B704" s="122">
        <v>722020089540</v>
      </c>
      <c r="C704" s="119" t="s">
        <v>1083</v>
      </c>
      <c r="D704" s="119"/>
      <c r="E704" s="121">
        <v>722020089540</v>
      </c>
      <c r="F704" s="119" t="s">
        <v>304</v>
      </c>
      <c r="G704" s="119"/>
      <c r="H704" s="119" t="s">
        <v>1221</v>
      </c>
      <c r="I704" s="119">
        <v>301</v>
      </c>
      <c r="J704" s="119" t="s">
        <v>21</v>
      </c>
      <c r="K704" s="119">
        <v>2000</v>
      </c>
      <c r="L704" s="119">
        <v>13.064</v>
      </c>
      <c r="M704" s="119">
        <v>12152</v>
      </c>
      <c r="N704" s="119" t="s">
        <v>1197</v>
      </c>
      <c r="O704" s="119">
        <v>3516118</v>
      </c>
      <c r="P704" s="119" t="s">
        <v>1224</v>
      </c>
      <c r="Q704" s="119">
        <f t="shared" si="10"/>
        <v>33</v>
      </c>
      <c r="R704" s="119">
        <v>12</v>
      </c>
      <c r="S704" s="119">
        <v>2236</v>
      </c>
      <c r="T704" s="119">
        <v>13.055999999999999</v>
      </c>
    </row>
    <row r="705" spans="1:20" x14ac:dyDescent="0.25">
      <c r="A705" s="119">
        <v>120074</v>
      </c>
      <c r="B705" s="122">
        <v>722020089541</v>
      </c>
      <c r="C705" s="119" t="s">
        <v>1083</v>
      </c>
      <c r="D705" s="119"/>
      <c r="E705" s="121">
        <v>722020089541</v>
      </c>
      <c r="F705" s="119" t="s">
        <v>304</v>
      </c>
      <c r="G705" s="119"/>
      <c r="H705" s="119" t="s">
        <v>1221</v>
      </c>
      <c r="I705" s="119">
        <v>301</v>
      </c>
      <c r="J705" s="119" t="s">
        <v>21</v>
      </c>
      <c r="K705" s="119">
        <v>2000</v>
      </c>
      <c r="L705" s="119">
        <v>13.064</v>
      </c>
      <c r="M705" s="119">
        <v>12152</v>
      </c>
      <c r="N705" s="119" t="s">
        <v>1197</v>
      </c>
      <c r="O705" s="119">
        <v>3516118</v>
      </c>
      <c r="P705" s="119" t="s">
        <v>1224</v>
      </c>
      <c r="Q705" s="119">
        <f t="shared" si="10"/>
        <v>33</v>
      </c>
      <c r="R705" s="119">
        <v>12</v>
      </c>
      <c r="S705" s="119">
        <v>2056</v>
      </c>
      <c r="T705" s="119">
        <v>12.099</v>
      </c>
    </row>
    <row r="706" spans="1:20" x14ac:dyDescent="0.25">
      <c r="A706" s="119">
        <v>120074</v>
      </c>
      <c r="B706" s="122">
        <v>722020089543</v>
      </c>
      <c r="C706" s="119" t="s">
        <v>1083</v>
      </c>
      <c r="D706" s="119"/>
      <c r="E706" s="121">
        <v>722020089543</v>
      </c>
      <c r="F706" s="119" t="s">
        <v>304</v>
      </c>
      <c r="G706" s="119"/>
      <c r="H706" s="119" t="s">
        <v>1221</v>
      </c>
      <c r="I706" s="119">
        <v>301</v>
      </c>
      <c r="J706" s="119" t="s">
        <v>21</v>
      </c>
      <c r="K706" s="119">
        <v>2000</v>
      </c>
      <c r="L706" s="119">
        <v>13.064</v>
      </c>
      <c r="M706" s="119">
        <v>12152</v>
      </c>
      <c r="N706" s="119" t="s">
        <v>1197</v>
      </c>
      <c r="O706" s="119">
        <v>3516118</v>
      </c>
      <c r="P706" s="119" t="s">
        <v>1224</v>
      </c>
      <c r="Q706" s="119">
        <f t="shared" si="10"/>
        <v>33</v>
      </c>
      <c r="R706" s="119">
        <v>12</v>
      </c>
      <c r="S706" s="119">
        <v>2101</v>
      </c>
      <c r="T706" s="119">
        <v>12.484999999999999</v>
      </c>
    </row>
    <row r="707" spans="1:20" x14ac:dyDescent="0.25">
      <c r="A707" s="119">
        <v>120074</v>
      </c>
      <c r="B707" s="122">
        <v>722020089795</v>
      </c>
      <c r="C707" s="119" t="s">
        <v>1083</v>
      </c>
      <c r="D707" s="119"/>
      <c r="E707" s="121">
        <v>722020089795</v>
      </c>
      <c r="F707" s="119" t="s">
        <v>304</v>
      </c>
      <c r="G707" s="119"/>
      <c r="H707" s="119" t="s">
        <v>1224</v>
      </c>
      <c r="I707" s="119">
        <v>301</v>
      </c>
      <c r="J707" s="119" t="s">
        <v>21</v>
      </c>
      <c r="K707" s="119">
        <v>1000</v>
      </c>
      <c r="L707" s="119">
        <v>6.532</v>
      </c>
      <c r="M707" s="119">
        <v>12152</v>
      </c>
      <c r="N707" s="119" t="s">
        <v>1197</v>
      </c>
      <c r="O707" s="119">
        <v>3516830</v>
      </c>
      <c r="P707" s="119" t="s">
        <v>1226</v>
      </c>
      <c r="Q707" s="119">
        <f t="shared" ref="Q707:Q724" si="11">WEEKNUM(P707)</f>
        <v>33</v>
      </c>
      <c r="R707" s="119">
        <v>12</v>
      </c>
      <c r="S707" s="119">
        <v>2161</v>
      </c>
      <c r="T707" s="119">
        <v>12.411</v>
      </c>
    </row>
    <row r="708" spans="1:20" x14ac:dyDescent="0.25">
      <c r="A708" s="119">
        <v>120074</v>
      </c>
      <c r="B708" s="122">
        <v>722020089796</v>
      </c>
      <c r="C708" s="119" t="s">
        <v>1083</v>
      </c>
      <c r="D708" s="119"/>
      <c r="E708" s="121">
        <v>722020089796</v>
      </c>
      <c r="F708" s="119" t="s">
        <v>304</v>
      </c>
      <c r="G708" s="119"/>
      <c r="H708" s="119" t="s">
        <v>1224</v>
      </c>
      <c r="I708" s="119">
        <v>301</v>
      </c>
      <c r="J708" s="119" t="s">
        <v>21</v>
      </c>
      <c r="K708" s="119">
        <v>1000</v>
      </c>
      <c r="L708" s="119">
        <v>6.532</v>
      </c>
      <c r="M708" s="119">
        <v>12152</v>
      </c>
      <c r="N708" s="119" t="s">
        <v>1197</v>
      </c>
      <c r="O708" s="119">
        <v>3516830</v>
      </c>
      <c r="P708" s="119" t="s">
        <v>1226</v>
      </c>
      <c r="Q708" s="119">
        <f t="shared" si="11"/>
        <v>33</v>
      </c>
      <c r="R708" s="119">
        <v>12</v>
      </c>
      <c r="S708" s="119">
        <v>2050</v>
      </c>
      <c r="T708" s="119">
        <v>12.108000000000001</v>
      </c>
    </row>
    <row r="709" spans="1:20" x14ac:dyDescent="0.25">
      <c r="A709" s="119">
        <v>120074</v>
      </c>
      <c r="B709" s="122">
        <v>722020087232</v>
      </c>
      <c r="C709" s="119" t="s">
        <v>1083</v>
      </c>
      <c r="D709" s="119"/>
      <c r="E709" s="121">
        <v>722020087232</v>
      </c>
      <c r="F709" s="119" t="s">
        <v>304</v>
      </c>
      <c r="G709" s="119"/>
      <c r="H709" s="119" t="s">
        <v>1218</v>
      </c>
      <c r="I709" s="119">
        <v>301</v>
      </c>
      <c r="J709" s="119" t="s">
        <v>21</v>
      </c>
      <c r="K709" s="119">
        <v>2000</v>
      </c>
      <c r="L709" s="119">
        <v>13.914</v>
      </c>
      <c r="M709" s="119">
        <v>12152</v>
      </c>
      <c r="N709" s="119" t="s">
        <v>1197</v>
      </c>
      <c r="O709" s="119">
        <v>3512229</v>
      </c>
      <c r="P709" s="119" t="s">
        <v>1219</v>
      </c>
      <c r="Q709" s="119">
        <f t="shared" si="11"/>
        <v>32</v>
      </c>
      <c r="R709" s="119">
        <v>12</v>
      </c>
      <c r="S709" s="119">
        <v>2172</v>
      </c>
      <c r="T709" s="119">
        <v>13.212999999999999</v>
      </c>
    </row>
    <row r="710" spans="1:20" x14ac:dyDescent="0.25">
      <c r="A710" s="119">
        <v>120074</v>
      </c>
      <c r="B710" s="122">
        <v>722020086566</v>
      </c>
      <c r="C710" s="119" t="s">
        <v>1083</v>
      </c>
      <c r="D710" s="119"/>
      <c r="E710" s="121">
        <v>722020086566</v>
      </c>
      <c r="F710" s="119" t="s">
        <v>304</v>
      </c>
      <c r="G710" s="119"/>
      <c r="H710" s="119" t="s">
        <v>1216</v>
      </c>
      <c r="I710" s="119">
        <v>301</v>
      </c>
      <c r="J710" s="119" t="s">
        <v>21</v>
      </c>
      <c r="K710" s="119">
        <v>2100</v>
      </c>
      <c r="L710" s="119">
        <v>13.98</v>
      </c>
      <c r="M710" s="119">
        <v>12152</v>
      </c>
      <c r="N710" s="119" t="s">
        <v>1197</v>
      </c>
      <c r="O710" s="119">
        <v>3512227</v>
      </c>
      <c r="P710" s="119" t="s">
        <v>1217</v>
      </c>
      <c r="Q710" s="119">
        <f t="shared" si="11"/>
        <v>31</v>
      </c>
      <c r="R710" s="119">
        <v>12</v>
      </c>
      <c r="S710" s="119">
        <v>2064</v>
      </c>
      <c r="T710" s="119">
        <v>12.587999999999999</v>
      </c>
    </row>
    <row r="711" spans="1:20" x14ac:dyDescent="0.25">
      <c r="A711" s="119">
        <v>120074</v>
      </c>
      <c r="B711" s="122">
        <v>722020087687</v>
      </c>
      <c r="C711" s="119" t="s">
        <v>1083</v>
      </c>
      <c r="D711" s="119"/>
      <c r="E711" s="121">
        <v>722020087687</v>
      </c>
      <c r="F711" s="119" t="s">
        <v>304</v>
      </c>
      <c r="G711" s="119"/>
      <c r="H711" s="119" t="s">
        <v>1222</v>
      </c>
      <c r="I711" s="119">
        <v>301</v>
      </c>
      <c r="J711" s="119" t="s">
        <v>21</v>
      </c>
      <c r="K711" s="119">
        <v>2000</v>
      </c>
      <c r="L711" s="119">
        <v>13.746</v>
      </c>
      <c r="M711" s="119">
        <v>12152</v>
      </c>
      <c r="N711" s="119" t="s">
        <v>1197</v>
      </c>
      <c r="O711" s="119">
        <v>3514692</v>
      </c>
      <c r="P711" s="119" t="s">
        <v>1076</v>
      </c>
      <c r="Q711" s="119">
        <f t="shared" si="11"/>
        <v>32</v>
      </c>
      <c r="R711" s="119">
        <v>12</v>
      </c>
      <c r="S711" s="119">
        <v>2060</v>
      </c>
      <c r="T711" s="119">
        <v>12.773999999999999</v>
      </c>
    </row>
    <row r="712" spans="1:20" x14ac:dyDescent="0.25">
      <c r="A712" s="119">
        <v>120074</v>
      </c>
      <c r="B712" s="122">
        <v>722020087692</v>
      </c>
      <c r="C712" s="119" t="s">
        <v>1083</v>
      </c>
      <c r="D712" s="119"/>
      <c r="E712" s="121">
        <v>722020087692</v>
      </c>
      <c r="F712" s="119" t="s">
        <v>304</v>
      </c>
      <c r="G712" s="119"/>
      <c r="H712" s="119" t="s">
        <v>1222</v>
      </c>
      <c r="I712" s="119">
        <v>301</v>
      </c>
      <c r="J712" s="119" t="s">
        <v>21</v>
      </c>
      <c r="K712" s="119">
        <v>2000</v>
      </c>
      <c r="L712" s="119">
        <v>13.746</v>
      </c>
      <c r="M712" s="119">
        <v>12152</v>
      </c>
      <c r="N712" s="119" t="s">
        <v>1197</v>
      </c>
      <c r="O712" s="119">
        <v>3514692</v>
      </c>
      <c r="P712" s="119" t="s">
        <v>1076</v>
      </c>
      <c r="Q712" s="119">
        <f t="shared" si="11"/>
        <v>32</v>
      </c>
      <c r="R712" s="119">
        <v>12</v>
      </c>
      <c r="S712" s="119">
        <v>2066</v>
      </c>
      <c r="T712" s="119">
        <v>13.034000000000001</v>
      </c>
    </row>
    <row r="713" spans="1:20" x14ac:dyDescent="0.25">
      <c r="A713" s="119">
        <v>120074</v>
      </c>
      <c r="B713" s="122">
        <v>722020088975</v>
      </c>
      <c r="C713" s="119" t="s">
        <v>1083</v>
      </c>
      <c r="D713" s="119"/>
      <c r="E713" s="121">
        <v>722020088975</v>
      </c>
      <c r="F713" s="119" t="s">
        <v>304</v>
      </c>
      <c r="G713" s="119"/>
      <c r="H713" s="119" t="s">
        <v>1082</v>
      </c>
      <c r="I713" s="119">
        <v>301</v>
      </c>
      <c r="J713" s="119" t="s">
        <v>21</v>
      </c>
      <c r="K713" s="119">
        <v>2001</v>
      </c>
      <c r="L713" s="119">
        <v>13.753</v>
      </c>
      <c r="M713" s="119">
        <v>12152</v>
      </c>
      <c r="N713" s="119" t="s">
        <v>1197</v>
      </c>
      <c r="O713" s="119">
        <v>3516111</v>
      </c>
      <c r="P713" s="119" t="s">
        <v>1082</v>
      </c>
      <c r="Q713" s="119">
        <f t="shared" si="11"/>
        <v>32</v>
      </c>
      <c r="R713" s="119">
        <v>12</v>
      </c>
      <c r="S713" s="119">
        <v>2161</v>
      </c>
      <c r="T713" s="119">
        <v>13.648999999999999</v>
      </c>
    </row>
    <row r="714" spans="1:20" x14ac:dyDescent="0.25">
      <c r="A714" s="119">
        <v>120074</v>
      </c>
      <c r="B714" s="122">
        <v>722020088977</v>
      </c>
      <c r="C714" s="119" t="s">
        <v>1083</v>
      </c>
      <c r="D714" s="119"/>
      <c r="E714" s="121">
        <v>722020088977</v>
      </c>
      <c r="F714" s="119" t="s">
        <v>304</v>
      </c>
      <c r="G714" s="119"/>
      <c r="H714" s="119" t="s">
        <v>1082</v>
      </c>
      <c r="I714" s="119">
        <v>301</v>
      </c>
      <c r="J714" s="119" t="s">
        <v>21</v>
      </c>
      <c r="K714" s="119">
        <v>2000</v>
      </c>
      <c r="L714" s="119">
        <v>13.746</v>
      </c>
      <c r="M714" s="119">
        <v>12152</v>
      </c>
      <c r="N714" s="119" t="s">
        <v>1197</v>
      </c>
      <c r="O714" s="119">
        <v>3516111</v>
      </c>
      <c r="P714" s="119" t="s">
        <v>1082</v>
      </c>
      <c r="Q714" s="119">
        <f t="shared" si="11"/>
        <v>32</v>
      </c>
      <c r="R714" s="119">
        <v>12</v>
      </c>
      <c r="S714" s="119">
        <v>1826</v>
      </c>
      <c r="T714" s="119">
        <v>11.445</v>
      </c>
    </row>
    <row r="715" spans="1:20" x14ac:dyDescent="0.25">
      <c r="A715" s="119">
        <v>120074</v>
      </c>
      <c r="B715" s="122">
        <v>722020089545</v>
      </c>
      <c r="C715" s="119" t="s">
        <v>1083</v>
      </c>
      <c r="D715" s="119"/>
      <c r="E715" s="121">
        <v>722020089545</v>
      </c>
      <c r="F715" s="119" t="s">
        <v>304</v>
      </c>
      <c r="G715" s="119"/>
      <c r="H715" s="119" t="s">
        <v>1221</v>
      </c>
      <c r="I715" s="119">
        <v>301</v>
      </c>
      <c r="J715" s="119" t="s">
        <v>21</v>
      </c>
      <c r="K715" s="119">
        <v>2000</v>
      </c>
      <c r="L715" s="119">
        <v>13.064</v>
      </c>
      <c r="M715" s="119">
        <v>12152</v>
      </c>
      <c r="N715" s="119" t="s">
        <v>1197</v>
      </c>
      <c r="O715" s="119">
        <v>3516129</v>
      </c>
      <c r="P715" s="119" t="s">
        <v>1226</v>
      </c>
      <c r="Q715" s="119">
        <f t="shared" si="11"/>
        <v>33</v>
      </c>
      <c r="R715" s="119">
        <v>12</v>
      </c>
      <c r="S715" s="119">
        <v>2181</v>
      </c>
      <c r="T715" s="119">
        <v>13.62</v>
      </c>
    </row>
    <row r="716" spans="1:20" x14ac:dyDescent="0.25">
      <c r="A716" s="119">
        <v>120074</v>
      </c>
      <c r="B716" s="122">
        <v>722020089548</v>
      </c>
      <c r="C716" s="119" t="s">
        <v>1083</v>
      </c>
      <c r="D716" s="119"/>
      <c r="E716" s="121">
        <v>722020089548</v>
      </c>
      <c r="F716" s="119" t="s">
        <v>304</v>
      </c>
      <c r="G716" s="119"/>
      <c r="H716" s="119" t="s">
        <v>1221</v>
      </c>
      <c r="I716" s="119">
        <v>301</v>
      </c>
      <c r="J716" s="119" t="s">
        <v>21</v>
      </c>
      <c r="K716" s="119">
        <v>2000</v>
      </c>
      <c r="L716" s="119">
        <v>13.064</v>
      </c>
      <c r="M716" s="119">
        <v>12152</v>
      </c>
      <c r="N716" s="119" t="s">
        <v>1197</v>
      </c>
      <c r="O716" s="119">
        <v>3516129</v>
      </c>
      <c r="P716" s="119" t="s">
        <v>1226</v>
      </c>
      <c r="Q716" s="119">
        <f t="shared" si="11"/>
        <v>33</v>
      </c>
      <c r="R716" s="119">
        <v>12</v>
      </c>
      <c r="S716" s="119">
        <v>2039</v>
      </c>
      <c r="T716" s="119">
        <v>12.006</v>
      </c>
    </row>
    <row r="717" spans="1:20" x14ac:dyDescent="0.25">
      <c r="A717" s="119">
        <v>120074</v>
      </c>
      <c r="B717" s="122">
        <v>722020089552</v>
      </c>
      <c r="C717" s="119" t="s">
        <v>1083</v>
      </c>
      <c r="D717" s="119"/>
      <c r="E717" s="121">
        <v>722020089552</v>
      </c>
      <c r="F717" s="119" t="s">
        <v>304</v>
      </c>
      <c r="G717" s="119"/>
      <c r="H717" s="119" t="s">
        <v>1221</v>
      </c>
      <c r="I717" s="119">
        <v>301</v>
      </c>
      <c r="J717" s="119" t="s">
        <v>21</v>
      </c>
      <c r="K717" s="119">
        <v>1875</v>
      </c>
      <c r="L717" s="119">
        <v>12.247999999999999</v>
      </c>
      <c r="M717" s="119">
        <v>12152</v>
      </c>
      <c r="N717" s="119" t="s">
        <v>1197</v>
      </c>
      <c r="O717" s="119">
        <v>3516129</v>
      </c>
      <c r="P717" s="119" t="s">
        <v>1226</v>
      </c>
      <c r="Q717" s="119">
        <f t="shared" si="11"/>
        <v>33</v>
      </c>
      <c r="R717" s="119">
        <v>12</v>
      </c>
      <c r="S717" s="119">
        <v>1903</v>
      </c>
      <c r="T717" s="119">
        <v>11.407999999999999</v>
      </c>
    </row>
    <row r="718" spans="1:20" x14ac:dyDescent="0.25">
      <c r="A718" s="119">
        <v>120074</v>
      </c>
      <c r="B718" s="122">
        <v>722020089538</v>
      </c>
      <c r="C718" s="119" t="s">
        <v>1083</v>
      </c>
      <c r="D718" s="119"/>
      <c r="E718" s="121">
        <v>722020089538</v>
      </c>
      <c r="F718" s="119" t="s">
        <v>304</v>
      </c>
      <c r="G718" s="119"/>
      <c r="H718" s="119" t="s">
        <v>1221</v>
      </c>
      <c r="I718" s="119">
        <v>301</v>
      </c>
      <c r="J718" s="119" t="s">
        <v>21</v>
      </c>
      <c r="K718" s="119">
        <v>2000</v>
      </c>
      <c r="L718" s="119">
        <v>13.064</v>
      </c>
      <c r="M718" s="119">
        <v>12152</v>
      </c>
      <c r="N718" s="119" t="s">
        <v>1197</v>
      </c>
      <c r="O718" s="119">
        <v>3516118</v>
      </c>
      <c r="P718" s="119" t="s">
        <v>1224</v>
      </c>
      <c r="Q718" s="119">
        <f t="shared" si="11"/>
        <v>33</v>
      </c>
      <c r="R718" s="119">
        <v>12</v>
      </c>
      <c r="S718" s="119">
        <v>2120</v>
      </c>
      <c r="T718" s="119">
        <v>12.397</v>
      </c>
    </row>
    <row r="719" spans="1:20" x14ac:dyDescent="0.25">
      <c r="A719" s="119">
        <v>120074</v>
      </c>
      <c r="B719" s="122">
        <v>722020089799</v>
      </c>
      <c r="C719" s="119" t="s">
        <v>1083</v>
      </c>
      <c r="D719" s="119"/>
      <c r="E719" s="121">
        <v>722020089799</v>
      </c>
      <c r="F719" s="119" t="s">
        <v>304</v>
      </c>
      <c r="G719" s="119"/>
      <c r="H719" s="119" t="s">
        <v>1224</v>
      </c>
      <c r="I719" s="119">
        <v>301</v>
      </c>
      <c r="J719" s="119" t="s">
        <v>21</v>
      </c>
      <c r="K719" s="119">
        <v>1000</v>
      </c>
      <c r="L719" s="119">
        <v>6.532</v>
      </c>
      <c r="M719" s="119">
        <v>12152</v>
      </c>
      <c r="N719" s="119" t="s">
        <v>1197</v>
      </c>
      <c r="O719" s="119">
        <v>3516830</v>
      </c>
      <c r="P719" s="119" t="s">
        <v>1226</v>
      </c>
      <c r="Q719" s="119">
        <f t="shared" si="11"/>
        <v>33</v>
      </c>
      <c r="R719" s="119">
        <v>12</v>
      </c>
      <c r="S719" s="119">
        <v>2048</v>
      </c>
      <c r="T719" s="119">
        <v>11.813000000000001</v>
      </c>
    </row>
    <row r="720" spans="1:20" x14ac:dyDescent="0.25">
      <c r="A720" s="119">
        <v>120074</v>
      </c>
      <c r="B720" s="122">
        <v>722020089802</v>
      </c>
      <c r="C720" s="119" t="s">
        <v>1083</v>
      </c>
      <c r="D720" s="119"/>
      <c r="E720" s="121">
        <v>722020089802</v>
      </c>
      <c r="F720" s="119" t="s">
        <v>304</v>
      </c>
      <c r="G720" s="119"/>
      <c r="H720" s="119" t="s">
        <v>1224</v>
      </c>
      <c r="I720" s="119">
        <v>301</v>
      </c>
      <c r="J720" s="119" t="s">
        <v>21</v>
      </c>
      <c r="K720" s="119">
        <v>1822</v>
      </c>
      <c r="L720" s="119">
        <v>11.901</v>
      </c>
      <c r="M720" s="119">
        <v>12152</v>
      </c>
      <c r="N720" s="119" t="s">
        <v>1197</v>
      </c>
      <c r="O720" s="119">
        <v>3516830</v>
      </c>
      <c r="P720" s="119" t="s">
        <v>1226</v>
      </c>
      <c r="Q720" s="119">
        <f t="shared" si="11"/>
        <v>33</v>
      </c>
      <c r="R720" s="119">
        <v>12</v>
      </c>
      <c r="S720" s="119">
        <v>1895</v>
      </c>
      <c r="T720" s="119">
        <v>11.44</v>
      </c>
    </row>
    <row r="721" spans="1:20" x14ac:dyDescent="0.25">
      <c r="A721" s="119">
        <v>120074</v>
      </c>
      <c r="B721" s="122">
        <v>722020089801</v>
      </c>
      <c r="C721" s="119" t="s">
        <v>1083</v>
      </c>
      <c r="D721" s="119"/>
      <c r="E721" s="121">
        <v>722020089801</v>
      </c>
      <c r="F721" s="119" t="s">
        <v>304</v>
      </c>
      <c r="G721" s="119"/>
      <c r="H721" s="119" t="s">
        <v>1224</v>
      </c>
      <c r="I721" s="119">
        <v>301</v>
      </c>
      <c r="J721" s="119" t="s">
        <v>21</v>
      </c>
      <c r="K721" s="119">
        <v>1000</v>
      </c>
      <c r="L721" s="119">
        <v>6.532</v>
      </c>
      <c r="M721" s="119">
        <v>12152</v>
      </c>
      <c r="N721" s="119" t="s">
        <v>1197</v>
      </c>
      <c r="O721" s="119">
        <v>3517569</v>
      </c>
      <c r="P721" s="119" t="s">
        <v>1227</v>
      </c>
      <c r="Q721" s="119">
        <f t="shared" si="11"/>
        <v>33</v>
      </c>
      <c r="R721" s="119">
        <v>12</v>
      </c>
      <c r="S721" s="119">
        <v>2154</v>
      </c>
      <c r="T721" s="119">
        <v>12.627000000000001</v>
      </c>
    </row>
    <row r="722" spans="1:20" x14ac:dyDescent="0.25">
      <c r="A722" s="119">
        <v>120074</v>
      </c>
      <c r="B722" s="122">
        <v>722020088515</v>
      </c>
      <c r="C722" s="119" t="s">
        <v>1083</v>
      </c>
      <c r="D722" s="119"/>
      <c r="E722" s="121">
        <v>722020088515</v>
      </c>
      <c r="F722" s="119" t="s">
        <v>304</v>
      </c>
      <c r="G722" s="119"/>
      <c r="H722" s="119" t="s">
        <v>1223</v>
      </c>
      <c r="I722" s="119">
        <v>301</v>
      </c>
      <c r="J722" s="119" t="s">
        <v>21</v>
      </c>
      <c r="K722" s="119">
        <v>2000</v>
      </c>
      <c r="L722" s="119">
        <v>13.746</v>
      </c>
      <c r="M722" s="119">
        <v>12152</v>
      </c>
      <c r="N722" s="119" t="s">
        <v>1197</v>
      </c>
      <c r="O722" s="119">
        <v>3518007</v>
      </c>
      <c r="P722" s="119" t="s">
        <v>1082</v>
      </c>
      <c r="Q722" s="119">
        <f t="shared" si="11"/>
        <v>32</v>
      </c>
      <c r="R722" s="119">
        <v>12</v>
      </c>
      <c r="S722" s="119">
        <v>2017</v>
      </c>
      <c r="T722" s="119">
        <v>12.916</v>
      </c>
    </row>
    <row r="723" spans="1:20" x14ac:dyDescent="0.25">
      <c r="A723" s="119">
        <v>120074</v>
      </c>
      <c r="B723" s="122">
        <v>722020088519</v>
      </c>
      <c r="C723" s="119" t="s">
        <v>1083</v>
      </c>
      <c r="D723" s="119"/>
      <c r="E723" s="121">
        <v>722020088519</v>
      </c>
      <c r="F723" s="119" t="s">
        <v>304</v>
      </c>
      <c r="G723" s="119"/>
      <c r="H723" s="119" t="s">
        <v>1223</v>
      </c>
      <c r="I723" s="119">
        <v>301</v>
      </c>
      <c r="J723" s="119" t="s">
        <v>21</v>
      </c>
      <c r="K723" s="119">
        <v>2000</v>
      </c>
      <c r="L723" s="119">
        <v>13.746</v>
      </c>
      <c r="M723" s="119">
        <v>12152</v>
      </c>
      <c r="N723" s="119" t="s">
        <v>1197</v>
      </c>
      <c r="O723" s="119">
        <v>3518007</v>
      </c>
      <c r="P723" s="119" t="s">
        <v>1082</v>
      </c>
      <c r="Q723" s="119">
        <f t="shared" si="11"/>
        <v>32</v>
      </c>
      <c r="R723" s="119">
        <v>12</v>
      </c>
      <c r="S723" s="119">
        <v>1992</v>
      </c>
      <c r="T723" s="119">
        <v>12.941000000000001</v>
      </c>
    </row>
    <row r="724" spans="1:20" x14ac:dyDescent="0.25">
      <c r="A724" s="119">
        <v>120074</v>
      </c>
      <c r="B724" s="122">
        <v>722020088522</v>
      </c>
      <c r="C724" s="119" t="s">
        <v>1083</v>
      </c>
      <c r="D724" s="119"/>
      <c r="E724" s="121">
        <v>722020088522</v>
      </c>
      <c r="F724" s="119" t="s">
        <v>304</v>
      </c>
      <c r="G724" s="119"/>
      <c r="H724" s="119" t="s">
        <v>1223</v>
      </c>
      <c r="I724" s="119">
        <v>301</v>
      </c>
      <c r="J724" s="119" t="s">
        <v>21</v>
      </c>
      <c r="K724" s="119">
        <v>2000</v>
      </c>
      <c r="L724" s="119">
        <v>13.746</v>
      </c>
      <c r="M724" s="119">
        <v>12152</v>
      </c>
      <c r="N724" s="119" t="s">
        <v>1197</v>
      </c>
      <c r="O724" s="119">
        <v>3519357</v>
      </c>
      <c r="P724" s="119" t="s">
        <v>1082</v>
      </c>
      <c r="Q724" s="119">
        <f t="shared" si="11"/>
        <v>32</v>
      </c>
      <c r="R724" s="119">
        <v>12</v>
      </c>
      <c r="S724" s="119">
        <v>2009</v>
      </c>
      <c r="T724" s="119">
        <v>12.938000000000001</v>
      </c>
    </row>
    <row r="725" spans="1:20" x14ac:dyDescent="0.25">
      <c r="A725" s="119">
        <v>120074</v>
      </c>
      <c r="B725" s="122">
        <v>722020036882</v>
      </c>
      <c r="C725" s="119" t="s">
        <v>1083</v>
      </c>
      <c r="D725" s="119"/>
      <c r="E725" s="121">
        <v>722020036882</v>
      </c>
      <c r="F725" s="119" t="s">
        <v>304</v>
      </c>
      <c r="G725" s="119"/>
      <c r="H725" s="119" t="s">
        <v>1111</v>
      </c>
      <c r="I725" s="119">
        <v>301</v>
      </c>
      <c r="J725" s="119" t="s">
        <v>21</v>
      </c>
      <c r="K725" s="119">
        <v>1606</v>
      </c>
      <c r="L725" s="119">
        <v>8.3640000000000008</v>
      </c>
      <c r="M725" s="119">
        <v>12141</v>
      </c>
      <c r="N725" s="119" t="s">
        <v>1085</v>
      </c>
      <c r="O725" s="119" t="s">
        <v>304</v>
      </c>
      <c r="P725" s="119" t="s">
        <v>304</v>
      </c>
      <c r="Q725" s="119"/>
      <c r="R725" s="119" t="s">
        <v>304</v>
      </c>
      <c r="S725" s="119" t="s">
        <v>304</v>
      </c>
      <c r="T725" s="119" t="s">
        <v>304</v>
      </c>
    </row>
    <row r="726" spans="1:20" x14ac:dyDescent="0.25">
      <c r="A726" s="119">
        <v>120074</v>
      </c>
      <c r="B726" s="122">
        <v>722020036870</v>
      </c>
      <c r="C726" s="119" t="s">
        <v>1083</v>
      </c>
      <c r="D726" s="119"/>
      <c r="E726" s="121">
        <v>722020036870</v>
      </c>
      <c r="F726" s="119" t="s">
        <v>304</v>
      </c>
      <c r="G726" s="119"/>
      <c r="H726" s="119" t="s">
        <v>1111</v>
      </c>
      <c r="I726" s="119">
        <v>301</v>
      </c>
      <c r="J726" s="119" t="s">
        <v>21</v>
      </c>
      <c r="K726" s="119">
        <v>1606</v>
      </c>
      <c r="L726" s="119">
        <v>8.3640000000000008</v>
      </c>
      <c r="M726" s="119">
        <v>12141</v>
      </c>
      <c r="N726" s="119" t="s">
        <v>1085</v>
      </c>
      <c r="O726" s="119" t="s">
        <v>304</v>
      </c>
      <c r="P726" s="119" t="s">
        <v>304</v>
      </c>
      <c r="Q726" s="119"/>
      <c r="R726" s="119" t="s">
        <v>304</v>
      </c>
      <c r="S726" s="119" t="s">
        <v>304</v>
      </c>
      <c r="T726" s="119" t="s">
        <v>304</v>
      </c>
    </row>
    <row r="727" spans="1:20" x14ac:dyDescent="0.25">
      <c r="A727" s="119">
        <v>120074</v>
      </c>
      <c r="B727" s="122">
        <v>722020031995</v>
      </c>
      <c r="C727" s="119" t="s">
        <v>1083</v>
      </c>
      <c r="D727" s="119"/>
      <c r="E727" s="121">
        <v>722020031995</v>
      </c>
      <c r="F727" s="119" t="s">
        <v>304</v>
      </c>
      <c r="G727" s="119"/>
      <c r="H727" s="119" t="s">
        <v>1100</v>
      </c>
      <c r="I727" s="119">
        <v>301</v>
      </c>
      <c r="J727" s="119" t="s">
        <v>21</v>
      </c>
      <c r="K727" s="119">
        <v>1650</v>
      </c>
      <c r="L727" s="119">
        <v>9.141</v>
      </c>
      <c r="M727" s="119">
        <v>12141</v>
      </c>
      <c r="N727" s="119" t="s">
        <v>1085</v>
      </c>
      <c r="O727" s="119" t="s">
        <v>304</v>
      </c>
      <c r="P727" s="119" t="s">
        <v>304</v>
      </c>
      <c r="Q727" s="119"/>
      <c r="R727" s="119" t="s">
        <v>304</v>
      </c>
      <c r="S727" s="119" t="s">
        <v>304</v>
      </c>
      <c r="T727" s="119" t="s">
        <v>304</v>
      </c>
    </row>
    <row r="728" spans="1:20" x14ac:dyDescent="0.25">
      <c r="A728" s="119">
        <v>120074</v>
      </c>
      <c r="B728" s="122">
        <v>722020036868</v>
      </c>
      <c r="C728" s="119" t="s">
        <v>1083</v>
      </c>
      <c r="D728" s="119"/>
      <c r="E728" s="121">
        <v>722020036868</v>
      </c>
      <c r="F728" s="119" t="s">
        <v>304</v>
      </c>
      <c r="G728" s="119"/>
      <c r="H728" s="119" t="s">
        <v>1111</v>
      </c>
      <c r="I728" s="119">
        <v>301</v>
      </c>
      <c r="J728" s="119" t="s">
        <v>21</v>
      </c>
      <c r="K728" s="119">
        <v>1606</v>
      </c>
      <c r="L728" s="119">
        <v>8.3640000000000008</v>
      </c>
      <c r="M728" s="119">
        <v>12141</v>
      </c>
      <c r="N728" s="119" t="s">
        <v>1085</v>
      </c>
      <c r="O728" s="119" t="s">
        <v>304</v>
      </c>
      <c r="P728" s="119" t="s">
        <v>304</v>
      </c>
      <c r="Q728" s="119"/>
      <c r="R728" s="119" t="s">
        <v>304</v>
      </c>
      <c r="S728" s="119" t="s">
        <v>304</v>
      </c>
      <c r="T728" s="119" t="s">
        <v>304</v>
      </c>
    </row>
    <row r="729" spans="1:20" x14ac:dyDescent="0.25">
      <c r="A729" s="119">
        <v>120074</v>
      </c>
      <c r="B729" s="122">
        <v>722020032896</v>
      </c>
      <c r="C729" s="119" t="s">
        <v>1083</v>
      </c>
      <c r="D729" s="119"/>
      <c r="E729" s="121">
        <v>722020032896</v>
      </c>
      <c r="F729" s="119" t="s">
        <v>304</v>
      </c>
      <c r="G729" s="119"/>
      <c r="H729" s="119" t="s">
        <v>1103</v>
      </c>
      <c r="I729" s="119">
        <v>301</v>
      </c>
      <c r="J729" s="119" t="s">
        <v>21</v>
      </c>
      <c r="K729" s="119">
        <v>458</v>
      </c>
      <c r="L729" s="119">
        <v>2.5380000000000003</v>
      </c>
      <c r="M729" s="119">
        <v>12141</v>
      </c>
      <c r="N729" s="119" t="s">
        <v>1085</v>
      </c>
      <c r="O729" s="119" t="s">
        <v>304</v>
      </c>
      <c r="P729" s="119" t="s">
        <v>304</v>
      </c>
      <c r="Q729" s="119"/>
      <c r="R729" s="119" t="s">
        <v>304</v>
      </c>
      <c r="S729" s="119" t="s">
        <v>304</v>
      </c>
      <c r="T729" s="119" t="s">
        <v>304</v>
      </c>
    </row>
    <row r="730" spans="1:20" x14ac:dyDescent="0.25">
      <c r="A730" s="119">
        <v>120074</v>
      </c>
      <c r="B730" s="122">
        <v>722020020587</v>
      </c>
      <c r="C730" s="119" t="s">
        <v>1083</v>
      </c>
      <c r="D730" s="119"/>
      <c r="E730" s="121">
        <v>722020020587</v>
      </c>
      <c r="F730" s="119" t="s">
        <v>304</v>
      </c>
      <c r="G730" s="119"/>
      <c r="H730" s="119" t="s">
        <v>1089</v>
      </c>
      <c r="I730" s="119">
        <v>301</v>
      </c>
      <c r="J730" s="119" t="s">
        <v>21</v>
      </c>
      <c r="K730" s="119">
        <v>2208</v>
      </c>
      <c r="L730" s="119">
        <v>11.411</v>
      </c>
      <c r="M730" s="119">
        <v>12141</v>
      </c>
      <c r="N730" s="119" t="s">
        <v>1085</v>
      </c>
      <c r="O730" s="119" t="s">
        <v>304</v>
      </c>
      <c r="P730" s="119" t="s">
        <v>304</v>
      </c>
      <c r="Q730" s="119"/>
      <c r="R730" s="119" t="s">
        <v>304</v>
      </c>
      <c r="S730" s="119" t="s">
        <v>304</v>
      </c>
      <c r="T730" s="119" t="s">
        <v>304</v>
      </c>
    </row>
    <row r="731" spans="1:20" x14ac:dyDescent="0.25">
      <c r="A731" s="119">
        <v>120074</v>
      </c>
      <c r="B731" s="122">
        <v>722020036876</v>
      </c>
      <c r="C731" s="119" t="s">
        <v>1083</v>
      </c>
      <c r="D731" s="119"/>
      <c r="E731" s="121">
        <v>722020036876</v>
      </c>
      <c r="F731" s="119" t="s">
        <v>304</v>
      </c>
      <c r="G731" s="119"/>
      <c r="H731" s="119" t="s">
        <v>1111</v>
      </c>
      <c r="I731" s="119">
        <v>301</v>
      </c>
      <c r="J731" s="119" t="s">
        <v>21</v>
      </c>
      <c r="K731" s="119">
        <v>1606</v>
      </c>
      <c r="L731" s="119">
        <v>8.3640000000000008</v>
      </c>
      <c r="M731" s="119">
        <v>12141</v>
      </c>
      <c r="N731" s="119" t="s">
        <v>1085</v>
      </c>
      <c r="O731" s="119" t="s">
        <v>304</v>
      </c>
      <c r="P731" s="119" t="s">
        <v>304</v>
      </c>
      <c r="Q731" s="119"/>
      <c r="R731" s="119" t="s">
        <v>304</v>
      </c>
      <c r="S731" s="119" t="s">
        <v>304</v>
      </c>
      <c r="T731" s="119" t="s">
        <v>304</v>
      </c>
    </row>
    <row r="732" spans="1:20" x14ac:dyDescent="0.25">
      <c r="A732" s="119">
        <v>120074</v>
      </c>
      <c r="B732" s="122">
        <v>722020032902</v>
      </c>
      <c r="C732" s="119" t="s">
        <v>1083</v>
      </c>
      <c r="D732" s="119"/>
      <c r="E732" s="121">
        <v>722020032902</v>
      </c>
      <c r="F732" s="119" t="s">
        <v>304</v>
      </c>
      <c r="G732" s="119"/>
      <c r="H732" s="119" t="s">
        <v>1103</v>
      </c>
      <c r="I732" s="119">
        <v>301</v>
      </c>
      <c r="J732" s="119" t="s">
        <v>21</v>
      </c>
      <c r="K732" s="119">
        <v>458</v>
      </c>
      <c r="L732" s="119">
        <v>2.5380000000000003</v>
      </c>
      <c r="M732" s="119">
        <v>12141</v>
      </c>
      <c r="N732" s="119" t="s">
        <v>1085</v>
      </c>
      <c r="O732" s="119" t="s">
        <v>304</v>
      </c>
      <c r="P732" s="119" t="s">
        <v>304</v>
      </c>
      <c r="Q732" s="119"/>
      <c r="R732" s="119" t="s">
        <v>304</v>
      </c>
      <c r="S732" s="119" t="s">
        <v>304</v>
      </c>
      <c r="T732" s="119" t="s">
        <v>304</v>
      </c>
    </row>
  </sheetData>
  <conditionalFormatting sqref="E1:E732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Anexo 1 Número de peces</vt:lpstr>
      <vt:lpstr>Anexo 2 CAM por Jaula</vt:lpstr>
      <vt:lpstr>Anexo 2 Cosechas Estructura</vt:lpstr>
      <vt:lpstr>Anexo 3 Mortalidad datos SIFA</vt:lpstr>
      <vt:lpstr>Anexo 3 Mortalida Estructura</vt:lpstr>
      <vt:lpstr>Anexo 4 Biomasa por estructura</vt:lpstr>
      <vt:lpstr>Anexo 5 Egresos regularización</vt:lpstr>
      <vt:lpstr>Anexo 7 M Prima Planta12079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fcalderon</dc:creator>
  <cp:lastModifiedBy>Francisco</cp:lastModifiedBy>
  <dcterms:created xsi:type="dcterms:W3CDTF">2018-04-19T11:52:02Z</dcterms:created>
  <dcterms:modified xsi:type="dcterms:W3CDTF">2021-03-18T18:56:22Z</dcterms:modified>
</cp:coreProperties>
</file>